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12-28-2025/"/>
    </mc:Choice>
  </mc:AlternateContent>
  <xr:revisionPtr revIDLastSave="1207" documentId="13_ncr:1_{5CF23B73-7CAE-439E-B966-1938583B006E}" xr6:coauthVersionLast="47" xr6:coauthVersionMax="47" xr10:uidLastSave="{412F94B3-5CF2-4B18-B0BA-DED6A2AC6B48}"/>
  <bookViews>
    <workbookView xWindow="-120" yWindow="-16320" windowWidth="29040" windowHeight="15720" tabRatio="819" firstSheet="21" activeTab="21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Single Serve" sheetId="36" state="hidden" r:id="rId4"/>
    <sheet name="Branded vs. Private Label" sheetId="37" state="hidden" r:id="rId5"/>
    <sheet name="Flavor" sheetId="39" state="hidden" r:id="rId6"/>
    <sheet name="Fat" sheetId="40" state="hidden" r:id="rId7"/>
    <sheet name="Size" sheetId="43" state="hidden" r:id="rId8"/>
    <sheet name="White Milk Size" sheetId="54" state="hidden" r:id="rId9"/>
    <sheet name="Organic" sheetId="41" state="hidden" r:id="rId10"/>
    <sheet name="Form Data" sheetId="35" state="hidden" r:id="rId11"/>
    <sheet name="Glass Bottle" sheetId="38" state="hidden" r:id="rId12"/>
    <sheet name="Enhanced - Aggs" sheetId="42" state="hidden" r:id="rId13"/>
    <sheet name="Enhanced" sheetId="66" state="hidden" r:id="rId14"/>
    <sheet name="Trad vs Value Add" sheetId="64" state="hidden" r:id="rId15"/>
    <sheet name="Non-Dairy Alternatives" sheetId="55" state="hidden" r:id="rId16"/>
    <sheet name="Filtration" sheetId="65" state="hidden" r:id="rId17"/>
    <sheet name="IRI_UO_WorkspaceStorage" sheetId="56" state="hidden" r:id="rId18"/>
    <sheet name="cells" sheetId="63" state="hidden" r:id="rId19"/>
    <sheet name="Sheet1" sheetId="62" state="hidden" r:id="rId20"/>
    <sheet name="Names" sheetId="60" state="hidden" r:id="rId21"/>
    <sheet name="HOME PAGE" sheetId="8" r:id="rId22"/>
    <sheet name="TOTAL U.S. MULO+ with C" sheetId="45" r:id="rId23"/>
    <sheet name="TOTAL U.S. MULO+" sheetId="46" r:id="rId24"/>
    <sheet name="TOTAL U.S. FOOD" sheetId="47" r:id="rId25"/>
    <sheet name="TOTAL U.S. CONVENIENCE" sheetId="49" r:id="rId26"/>
    <sheet name="TOTAL U.S. ALL OTHER OUTLETS" sheetId="50" r:id="rId27"/>
    <sheet name="CIRCANA STANDARD REGIONS" sheetId="18" r:id="rId28"/>
    <sheet name="CIRCANA REGIONS &amp; MARKETS" sheetId="21" r:id="rId29"/>
    <sheet name="DMI SR Data" sheetId="31" state="hidden" r:id="rId30"/>
    <sheet name="DMI CUSTOM REGIONS &amp; MARKETS" sheetId="67" r:id="rId31"/>
  </sheets>
  <externalReferences>
    <externalReference r:id="rId32"/>
  </externalReferences>
  <definedNames>
    <definedName name="___INDEX_SHEET___ASAP_Utilities">#REF!</definedName>
    <definedName name="_xlnm._FilterDatabase" localSheetId="15" hidden="1">'Non-Dairy Alternatives'!$A$1:$Q$181</definedName>
    <definedName name="IRI_WorkspaceId" hidden="1">"e4c68380769747b1a6e798c3f28501ed"</definedName>
    <definedName name="_xlnm.Print_Area" localSheetId="13">Enhanced!$A$1:$U$105</definedName>
    <definedName name="_xlnm.Print_Area" localSheetId="16">Filtration!$A$1:$U$45</definedName>
    <definedName name="_xlnm.Print_Area" localSheetId="21">'HOME PAGE'!$A$1:$M$21</definedName>
    <definedName name="_xlnm.Print_Area" localSheetId="26">'TOTAL U.S. ALL OTHER OUTLETS'!$B$2:$Q$71,'TOTAL U.S. ALL OTHER OUTLETS'!$B$156:$Q$225</definedName>
    <definedName name="_xlnm.Print_Area" localSheetId="25">'TOTAL U.S. CONVENIENCE'!$B$2:$Q$71,'TOTAL U.S. CONVENIENCE'!$B$159:$Q$225</definedName>
    <definedName name="_xlnm.Print_Area" localSheetId="24">'TOTAL U.S. FOOD'!$B$2:$Q$71,'TOTAL U.S. FOOD'!$B$156:$Q$225</definedName>
    <definedName name="_xlnm.Print_Area" localSheetId="23">'TOTAL U.S. MULO+'!$B$2:$Q$71,'TOTAL U.S. MULO+'!$B$156:$Q$225</definedName>
    <definedName name="_xlnm.Print_Area" localSheetId="22">'TOTAL U.S. MULO+ with C'!$B$2:$Q$53,'TOTAL U.S. MULO+ with C'!$B$156:$Q$225</definedName>
    <definedName name="_xlnm.Print_Area" localSheetId="14">'Trad vs Value Add'!$A$1:$U$75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1" i="67" l="1"/>
  <c r="M151" i="67"/>
  <c r="N151" i="67"/>
  <c r="O151" i="67"/>
  <c r="P151" i="67"/>
  <c r="L152" i="67"/>
  <c r="M152" i="67"/>
  <c r="N152" i="67"/>
  <c r="O152" i="67"/>
  <c r="P152" i="67"/>
  <c r="L153" i="67"/>
  <c r="M153" i="67"/>
  <c r="N153" i="67"/>
  <c r="O153" i="67"/>
  <c r="P153" i="67"/>
  <c r="L154" i="67"/>
  <c r="M154" i="67"/>
  <c r="N154" i="67"/>
  <c r="O154" i="67"/>
  <c r="P154" i="67"/>
  <c r="L155" i="67"/>
  <c r="M155" i="67"/>
  <c r="N155" i="67"/>
  <c r="O155" i="67"/>
  <c r="P155" i="67"/>
  <c r="K155" i="67"/>
  <c r="K154" i="67"/>
  <c r="K153" i="67"/>
  <c r="K152" i="67"/>
  <c r="K151" i="67"/>
  <c r="L143" i="67"/>
  <c r="M143" i="67"/>
  <c r="N143" i="67"/>
  <c r="O143" i="67"/>
  <c r="P143" i="67"/>
  <c r="L144" i="67"/>
  <c r="M144" i="67"/>
  <c r="N144" i="67"/>
  <c r="O144" i="67"/>
  <c r="P144" i="67"/>
  <c r="K144" i="67"/>
  <c r="K143" i="67"/>
  <c r="L137" i="67"/>
  <c r="M137" i="67"/>
  <c r="N137" i="67"/>
  <c r="O137" i="67"/>
  <c r="P137" i="67"/>
  <c r="L138" i="67"/>
  <c r="M138" i="67"/>
  <c r="N138" i="67"/>
  <c r="O138" i="67"/>
  <c r="P138" i="67"/>
  <c r="L139" i="67"/>
  <c r="M139" i="67"/>
  <c r="N139" i="67"/>
  <c r="O139" i="67"/>
  <c r="P139" i="67"/>
  <c r="K139" i="67"/>
  <c r="K138" i="67"/>
  <c r="K137" i="67"/>
  <c r="L128" i="67"/>
  <c r="M128" i="67"/>
  <c r="N128" i="67"/>
  <c r="O128" i="67"/>
  <c r="P128" i="67"/>
  <c r="L129" i="67"/>
  <c r="M129" i="67"/>
  <c r="N129" i="67"/>
  <c r="O129" i="67"/>
  <c r="P129" i="67"/>
  <c r="L130" i="67"/>
  <c r="M130" i="67"/>
  <c r="N130" i="67"/>
  <c r="O130" i="67"/>
  <c r="P130" i="67"/>
  <c r="L131" i="67"/>
  <c r="M131" i="67"/>
  <c r="N131" i="67"/>
  <c r="O131" i="67"/>
  <c r="P131" i="67"/>
  <c r="L132" i="67"/>
  <c r="M132" i="67"/>
  <c r="N132" i="67"/>
  <c r="O132" i="67"/>
  <c r="P132" i="67"/>
  <c r="L133" i="67"/>
  <c r="M133" i="67"/>
  <c r="N133" i="67"/>
  <c r="O133" i="67"/>
  <c r="P133" i="67"/>
  <c r="K130" i="67"/>
  <c r="K131" i="67"/>
  <c r="K132" i="67"/>
  <c r="K133" i="67"/>
  <c r="K129" i="67"/>
  <c r="K128" i="67"/>
  <c r="L120" i="67"/>
  <c r="M120" i="67"/>
  <c r="N120" i="67"/>
  <c r="O120" i="67"/>
  <c r="P120" i="67"/>
  <c r="L121" i="67"/>
  <c r="M121" i="67"/>
  <c r="N121" i="67"/>
  <c r="O121" i="67"/>
  <c r="P121" i="67"/>
  <c r="L122" i="67"/>
  <c r="M122" i="67"/>
  <c r="N122" i="67"/>
  <c r="O122" i="67"/>
  <c r="P122" i="67"/>
  <c r="L123" i="67"/>
  <c r="M123" i="67"/>
  <c r="N123" i="67"/>
  <c r="O123" i="67"/>
  <c r="P123" i="67"/>
  <c r="L124" i="67"/>
  <c r="M124" i="67"/>
  <c r="N124" i="67"/>
  <c r="O124" i="67"/>
  <c r="P124" i="67"/>
  <c r="K122" i="67"/>
  <c r="K123" i="67"/>
  <c r="K124" i="67"/>
  <c r="K121" i="67"/>
  <c r="K120" i="67"/>
  <c r="L111" i="67"/>
  <c r="M111" i="67"/>
  <c r="N111" i="67"/>
  <c r="O111" i="67"/>
  <c r="P111" i="67"/>
  <c r="L112" i="67"/>
  <c r="M112" i="67"/>
  <c r="N112" i="67"/>
  <c r="O112" i="67"/>
  <c r="P112" i="67"/>
  <c r="L113" i="67"/>
  <c r="M113" i="67"/>
  <c r="N113" i="67"/>
  <c r="O113" i="67"/>
  <c r="P113" i="67"/>
  <c r="L114" i="67"/>
  <c r="M114" i="67"/>
  <c r="N114" i="67"/>
  <c r="O114" i="67"/>
  <c r="P114" i="67"/>
  <c r="L115" i="67"/>
  <c r="M115" i="67"/>
  <c r="N115" i="67"/>
  <c r="O115" i="67"/>
  <c r="P115" i="67"/>
  <c r="L116" i="67"/>
  <c r="M116" i="67"/>
  <c r="N116" i="67"/>
  <c r="O116" i="67"/>
  <c r="P116" i="67"/>
  <c r="K113" i="67"/>
  <c r="K114" i="67"/>
  <c r="K115" i="67"/>
  <c r="K116" i="67"/>
  <c r="K112" i="67"/>
  <c r="K111" i="67"/>
  <c r="D140" i="67"/>
  <c r="E140" i="67"/>
  <c r="F140" i="67"/>
  <c r="G140" i="67"/>
  <c r="H140" i="67"/>
  <c r="D141" i="67"/>
  <c r="E141" i="67"/>
  <c r="F141" i="67"/>
  <c r="G141" i="67"/>
  <c r="H141" i="67"/>
  <c r="D142" i="67"/>
  <c r="E142" i="67"/>
  <c r="F142" i="67"/>
  <c r="G142" i="67"/>
  <c r="H142" i="67"/>
  <c r="D143" i="67"/>
  <c r="E143" i="67"/>
  <c r="F143" i="67"/>
  <c r="G143" i="67"/>
  <c r="H143" i="67"/>
  <c r="D144" i="67"/>
  <c r="E144" i="67"/>
  <c r="F144" i="67"/>
  <c r="G144" i="67"/>
  <c r="H144" i="67"/>
  <c r="D145" i="67"/>
  <c r="E145" i="67"/>
  <c r="F145" i="67"/>
  <c r="G145" i="67"/>
  <c r="H145" i="67"/>
  <c r="D146" i="67"/>
  <c r="E146" i="67"/>
  <c r="F146" i="67"/>
  <c r="G146" i="67"/>
  <c r="H146" i="67"/>
  <c r="D147" i="67"/>
  <c r="E147" i="67"/>
  <c r="F147" i="67"/>
  <c r="G147" i="67"/>
  <c r="H147" i="67"/>
  <c r="D148" i="67"/>
  <c r="E148" i="67"/>
  <c r="F148" i="67"/>
  <c r="G148" i="67"/>
  <c r="H148" i="67"/>
  <c r="D149" i="67"/>
  <c r="E149" i="67"/>
  <c r="F149" i="67"/>
  <c r="G149" i="67"/>
  <c r="H149" i="67"/>
  <c r="D150" i="67"/>
  <c r="E150" i="67"/>
  <c r="F150" i="67"/>
  <c r="G150" i="67"/>
  <c r="H150" i="67"/>
  <c r="C142" i="67"/>
  <c r="C143" i="67"/>
  <c r="C144" i="67"/>
  <c r="C145" i="67"/>
  <c r="C146" i="67"/>
  <c r="C147" i="67"/>
  <c r="C148" i="67"/>
  <c r="C149" i="67"/>
  <c r="C150" i="67"/>
  <c r="C141" i="67"/>
  <c r="C140" i="67"/>
  <c r="D128" i="67"/>
  <c r="E128" i="67"/>
  <c r="F128" i="67"/>
  <c r="G128" i="67"/>
  <c r="H128" i="67"/>
  <c r="D129" i="67"/>
  <c r="E129" i="67"/>
  <c r="F129" i="67"/>
  <c r="G129" i="67"/>
  <c r="H129" i="67"/>
  <c r="D130" i="67"/>
  <c r="E130" i="67"/>
  <c r="F130" i="67"/>
  <c r="G130" i="67"/>
  <c r="H130" i="67"/>
  <c r="D131" i="67"/>
  <c r="E131" i="67"/>
  <c r="F131" i="67"/>
  <c r="G131" i="67"/>
  <c r="H131" i="67"/>
  <c r="D132" i="67"/>
  <c r="E132" i="67"/>
  <c r="F132" i="67"/>
  <c r="G132" i="67"/>
  <c r="H132" i="67"/>
  <c r="D133" i="67"/>
  <c r="E133" i="67"/>
  <c r="F133" i="67"/>
  <c r="G133" i="67"/>
  <c r="H133" i="67"/>
  <c r="D134" i="67"/>
  <c r="E134" i="67"/>
  <c r="F134" i="67"/>
  <c r="G134" i="67"/>
  <c r="H134" i="67"/>
  <c r="D135" i="67"/>
  <c r="E135" i="67"/>
  <c r="F135" i="67"/>
  <c r="G135" i="67"/>
  <c r="H135" i="67"/>
  <c r="D136" i="67"/>
  <c r="E136" i="67"/>
  <c r="F136" i="67"/>
  <c r="G136" i="67"/>
  <c r="H136" i="67"/>
  <c r="C130" i="67"/>
  <c r="C131" i="67"/>
  <c r="C132" i="67"/>
  <c r="C133" i="67"/>
  <c r="C134" i="67"/>
  <c r="C135" i="67"/>
  <c r="C136" i="67"/>
  <c r="C129" i="67"/>
  <c r="C128" i="67"/>
  <c r="D117" i="67"/>
  <c r="E117" i="67"/>
  <c r="F117" i="67"/>
  <c r="G117" i="67"/>
  <c r="H117" i="67"/>
  <c r="D118" i="67"/>
  <c r="E118" i="67"/>
  <c r="F118" i="67"/>
  <c r="G118" i="67"/>
  <c r="H118" i="67"/>
  <c r="D119" i="67"/>
  <c r="E119" i="67"/>
  <c r="F119" i="67"/>
  <c r="G119" i="67"/>
  <c r="H119" i="67"/>
  <c r="D120" i="67"/>
  <c r="E120" i="67"/>
  <c r="F120" i="67"/>
  <c r="G120" i="67"/>
  <c r="H120" i="67"/>
  <c r="D121" i="67"/>
  <c r="E121" i="67"/>
  <c r="F121" i="67"/>
  <c r="G121" i="67"/>
  <c r="H121" i="67"/>
  <c r="D122" i="67"/>
  <c r="E122" i="67"/>
  <c r="F122" i="67"/>
  <c r="G122" i="67"/>
  <c r="H122" i="67"/>
  <c r="D123" i="67"/>
  <c r="E123" i="67"/>
  <c r="F123" i="67"/>
  <c r="G123" i="67"/>
  <c r="H123" i="67"/>
  <c r="D124" i="67"/>
  <c r="E124" i="67"/>
  <c r="F124" i="67"/>
  <c r="G124" i="67"/>
  <c r="H124" i="67"/>
  <c r="C119" i="67"/>
  <c r="C120" i="67"/>
  <c r="C121" i="67"/>
  <c r="C122" i="67"/>
  <c r="C123" i="67"/>
  <c r="C124" i="67"/>
  <c r="C118" i="67"/>
  <c r="C117" i="67"/>
  <c r="D111" i="67"/>
  <c r="E111" i="67"/>
  <c r="F111" i="67"/>
  <c r="G111" i="67"/>
  <c r="H111" i="67"/>
  <c r="D112" i="67"/>
  <c r="E112" i="67"/>
  <c r="F112" i="67"/>
  <c r="G112" i="67"/>
  <c r="H112" i="67"/>
  <c r="D113" i="67"/>
  <c r="E113" i="67"/>
  <c r="F113" i="67"/>
  <c r="G113" i="67"/>
  <c r="H113" i="67"/>
  <c r="C113" i="67"/>
  <c r="C112" i="67"/>
  <c r="C111" i="67"/>
  <c r="L99" i="67"/>
  <c r="M99" i="67"/>
  <c r="N99" i="67"/>
  <c r="O99" i="67"/>
  <c r="P99" i="67"/>
  <c r="L100" i="67"/>
  <c r="M100" i="67"/>
  <c r="N100" i="67"/>
  <c r="O100" i="67"/>
  <c r="P100" i="67"/>
  <c r="L101" i="67"/>
  <c r="M101" i="67"/>
  <c r="N101" i="67"/>
  <c r="O101" i="67"/>
  <c r="P101" i="67"/>
  <c r="L102" i="67"/>
  <c r="M102" i="67"/>
  <c r="N102" i="67"/>
  <c r="O102" i="67"/>
  <c r="P102" i="67"/>
  <c r="L103" i="67"/>
  <c r="M103" i="67"/>
  <c r="N103" i="67"/>
  <c r="O103" i="67"/>
  <c r="P103" i="67"/>
  <c r="K103" i="67"/>
  <c r="K102" i="67"/>
  <c r="K101" i="67"/>
  <c r="K100" i="67"/>
  <c r="K99" i="67"/>
  <c r="L91" i="67"/>
  <c r="M91" i="67"/>
  <c r="N91" i="67"/>
  <c r="O91" i="67"/>
  <c r="P91" i="67"/>
  <c r="L92" i="67"/>
  <c r="M92" i="67"/>
  <c r="N92" i="67"/>
  <c r="O92" i="67"/>
  <c r="P92" i="67"/>
  <c r="K92" i="67"/>
  <c r="K91" i="67"/>
  <c r="L85" i="67"/>
  <c r="M85" i="67"/>
  <c r="N85" i="67"/>
  <c r="O85" i="67"/>
  <c r="P85" i="67"/>
  <c r="L86" i="67"/>
  <c r="M86" i="67"/>
  <c r="N86" i="67"/>
  <c r="O86" i="67"/>
  <c r="P86" i="67"/>
  <c r="L87" i="67"/>
  <c r="M87" i="67"/>
  <c r="N87" i="67"/>
  <c r="O87" i="67"/>
  <c r="P87" i="67"/>
  <c r="K87" i="67"/>
  <c r="K86" i="67"/>
  <c r="K85" i="67"/>
  <c r="L76" i="67"/>
  <c r="M76" i="67"/>
  <c r="N76" i="67"/>
  <c r="O76" i="67"/>
  <c r="P76" i="67"/>
  <c r="L77" i="67"/>
  <c r="M77" i="67"/>
  <c r="N77" i="67"/>
  <c r="O77" i="67"/>
  <c r="P77" i="67"/>
  <c r="L78" i="67"/>
  <c r="M78" i="67"/>
  <c r="N78" i="67"/>
  <c r="O78" i="67"/>
  <c r="P78" i="67"/>
  <c r="L79" i="67"/>
  <c r="M79" i="67"/>
  <c r="N79" i="67"/>
  <c r="O79" i="67"/>
  <c r="P79" i="67"/>
  <c r="L80" i="67"/>
  <c r="M80" i="67"/>
  <c r="N80" i="67"/>
  <c r="O80" i="67"/>
  <c r="P80" i="67"/>
  <c r="L81" i="67"/>
  <c r="M81" i="67"/>
  <c r="N81" i="67"/>
  <c r="O81" i="67"/>
  <c r="P81" i="67"/>
  <c r="K78" i="67"/>
  <c r="K79" i="67"/>
  <c r="K80" i="67"/>
  <c r="K81" i="67"/>
  <c r="K77" i="67"/>
  <c r="K76" i="67"/>
  <c r="L68" i="67"/>
  <c r="M68" i="67"/>
  <c r="N68" i="67"/>
  <c r="O68" i="67"/>
  <c r="P68" i="67"/>
  <c r="L69" i="67"/>
  <c r="M69" i="67"/>
  <c r="N69" i="67"/>
  <c r="O69" i="67"/>
  <c r="P69" i="67"/>
  <c r="L70" i="67"/>
  <c r="M70" i="67"/>
  <c r="N70" i="67"/>
  <c r="O70" i="67"/>
  <c r="P70" i="67"/>
  <c r="L71" i="67"/>
  <c r="M71" i="67"/>
  <c r="N71" i="67"/>
  <c r="O71" i="67"/>
  <c r="P71" i="67"/>
  <c r="L72" i="67"/>
  <c r="M72" i="67"/>
  <c r="N72" i="67"/>
  <c r="O72" i="67"/>
  <c r="P72" i="67"/>
  <c r="K70" i="67"/>
  <c r="K71" i="67"/>
  <c r="K72" i="67"/>
  <c r="K69" i="67"/>
  <c r="K68" i="67"/>
  <c r="L59" i="67"/>
  <c r="M59" i="67"/>
  <c r="N59" i="67"/>
  <c r="O59" i="67"/>
  <c r="P59" i="67"/>
  <c r="L60" i="67"/>
  <c r="M60" i="67"/>
  <c r="N60" i="67"/>
  <c r="O60" i="67"/>
  <c r="P60" i="67"/>
  <c r="L61" i="67"/>
  <c r="M61" i="67"/>
  <c r="N61" i="67"/>
  <c r="O61" i="67"/>
  <c r="P61" i="67"/>
  <c r="L62" i="67"/>
  <c r="M62" i="67"/>
  <c r="N62" i="67"/>
  <c r="O62" i="67"/>
  <c r="P62" i="67"/>
  <c r="L63" i="67"/>
  <c r="M63" i="67"/>
  <c r="N63" i="67"/>
  <c r="O63" i="67"/>
  <c r="P63" i="67"/>
  <c r="L64" i="67"/>
  <c r="M64" i="67"/>
  <c r="N64" i="67"/>
  <c r="O64" i="67"/>
  <c r="P64" i="67"/>
  <c r="K61" i="67"/>
  <c r="K62" i="67"/>
  <c r="K63" i="67"/>
  <c r="K64" i="67"/>
  <c r="K60" i="67"/>
  <c r="K59" i="67"/>
  <c r="D88" i="67"/>
  <c r="E88" i="67"/>
  <c r="F88" i="67"/>
  <c r="G88" i="67"/>
  <c r="H88" i="67"/>
  <c r="D89" i="67"/>
  <c r="E89" i="67"/>
  <c r="F89" i="67"/>
  <c r="G89" i="67"/>
  <c r="H89" i="67"/>
  <c r="D90" i="67"/>
  <c r="E90" i="67"/>
  <c r="F90" i="67"/>
  <c r="G90" i="67"/>
  <c r="H90" i="67"/>
  <c r="D91" i="67"/>
  <c r="E91" i="67"/>
  <c r="F91" i="67"/>
  <c r="G91" i="67"/>
  <c r="H91" i="67"/>
  <c r="D92" i="67"/>
  <c r="E92" i="67"/>
  <c r="F92" i="67"/>
  <c r="G92" i="67"/>
  <c r="H92" i="67"/>
  <c r="D93" i="67"/>
  <c r="E93" i="67"/>
  <c r="F93" i="67"/>
  <c r="G93" i="67"/>
  <c r="H93" i="67"/>
  <c r="D94" i="67"/>
  <c r="E94" i="67"/>
  <c r="F94" i="67"/>
  <c r="G94" i="67"/>
  <c r="H94" i="67"/>
  <c r="D95" i="67"/>
  <c r="E95" i="67"/>
  <c r="F95" i="67"/>
  <c r="G95" i="67"/>
  <c r="H95" i="67"/>
  <c r="D96" i="67"/>
  <c r="E96" i="67"/>
  <c r="F96" i="67"/>
  <c r="G96" i="67"/>
  <c r="H96" i="67"/>
  <c r="D97" i="67"/>
  <c r="E97" i="67"/>
  <c r="F97" i="67"/>
  <c r="G97" i="67"/>
  <c r="H97" i="67"/>
  <c r="D98" i="67"/>
  <c r="E98" i="67"/>
  <c r="F98" i="67"/>
  <c r="G98" i="67"/>
  <c r="H98" i="67"/>
  <c r="C90" i="67"/>
  <c r="C91" i="67"/>
  <c r="C92" i="67"/>
  <c r="C93" i="67"/>
  <c r="C94" i="67"/>
  <c r="C95" i="67"/>
  <c r="C96" i="67"/>
  <c r="C97" i="67"/>
  <c r="C98" i="67"/>
  <c r="C89" i="67"/>
  <c r="C88" i="67"/>
  <c r="D76" i="67"/>
  <c r="E76" i="67"/>
  <c r="F76" i="67"/>
  <c r="G76" i="67"/>
  <c r="H76" i="67"/>
  <c r="D77" i="67"/>
  <c r="E77" i="67"/>
  <c r="F77" i="67"/>
  <c r="G77" i="67"/>
  <c r="H77" i="67"/>
  <c r="D78" i="67"/>
  <c r="E78" i="67"/>
  <c r="F78" i="67"/>
  <c r="G78" i="67"/>
  <c r="H78" i="67"/>
  <c r="D79" i="67"/>
  <c r="E79" i="67"/>
  <c r="F79" i="67"/>
  <c r="G79" i="67"/>
  <c r="H79" i="67"/>
  <c r="D80" i="67"/>
  <c r="E80" i="67"/>
  <c r="F80" i="67"/>
  <c r="G80" i="67"/>
  <c r="H80" i="67"/>
  <c r="D81" i="67"/>
  <c r="E81" i="67"/>
  <c r="F81" i="67"/>
  <c r="G81" i="67"/>
  <c r="H81" i="67"/>
  <c r="D82" i="67"/>
  <c r="E82" i="67"/>
  <c r="F82" i="67"/>
  <c r="G82" i="67"/>
  <c r="H82" i="67"/>
  <c r="D83" i="67"/>
  <c r="E83" i="67"/>
  <c r="F83" i="67"/>
  <c r="G83" i="67"/>
  <c r="H83" i="67"/>
  <c r="D84" i="67"/>
  <c r="E84" i="67"/>
  <c r="F84" i="67"/>
  <c r="G84" i="67"/>
  <c r="H84" i="67"/>
  <c r="C78" i="67"/>
  <c r="C79" i="67"/>
  <c r="C80" i="67"/>
  <c r="C81" i="67"/>
  <c r="C82" i="67"/>
  <c r="C83" i="67"/>
  <c r="C84" i="67"/>
  <c r="C77" i="67"/>
  <c r="C76" i="67"/>
  <c r="D65" i="67"/>
  <c r="E65" i="67"/>
  <c r="F65" i="67"/>
  <c r="G65" i="67"/>
  <c r="H65" i="67"/>
  <c r="D66" i="67"/>
  <c r="E66" i="67"/>
  <c r="F66" i="67"/>
  <c r="G66" i="67"/>
  <c r="H66" i="67"/>
  <c r="D67" i="67"/>
  <c r="E67" i="67"/>
  <c r="F67" i="67"/>
  <c r="G67" i="67"/>
  <c r="H67" i="67"/>
  <c r="D68" i="67"/>
  <c r="E68" i="67"/>
  <c r="F68" i="67"/>
  <c r="G68" i="67"/>
  <c r="H68" i="67"/>
  <c r="D69" i="67"/>
  <c r="E69" i="67"/>
  <c r="F69" i="67"/>
  <c r="G69" i="67"/>
  <c r="H69" i="67"/>
  <c r="D70" i="67"/>
  <c r="E70" i="67"/>
  <c r="F70" i="67"/>
  <c r="G70" i="67"/>
  <c r="H70" i="67"/>
  <c r="D71" i="67"/>
  <c r="E71" i="67"/>
  <c r="F71" i="67"/>
  <c r="G71" i="67"/>
  <c r="H71" i="67"/>
  <c r="D72" i="67"/>
  <c r="E72" i="67"/>
  <c r="F72" i="67"/>
  <c r="G72" i="67"/>
  <c r="H72" i="67"/>
  <c r="C67" i="67"/>
  <c r="C68" i="67"/>
  <c r="C69" i="67"/>
  <c r="C70" i="67"/>
  <c r="C71" i="67"/>
  <c r="C72" i="67"/>
  <c r="C66" i="67"/>
  <c r="C65" i="67"/>
  <c r="D59" i="67"/>
  <c r="E59" i="67"/>
  <c r="F59" i="67"/>
  <c r="G59" i="67"/>
  <c r="H59" i="67"/>
  <c r="D60" i="67"/>
  <c r="E60" i="67"/>
  <c r="F60" i="67"/>
  <c r="G60" i="67"/>
  <c r="H60" i="67"/>
  <c r="D61" i="67"/>
  <c r="E61" i="67"/>
  <c r="F61" i="67"/>
  <c r="G61" i="67"/>
  <c r="H61" i="67"/>
  <c r="C61" i="67"/>
  <c r="C60" i="67"/>
  <c r="C59" i="67"/>
  <c r="L46" i="67"/>
  <c r="M46" i="67"/>
  <c r="N46" i="67"/>
  <c r="O46" i="67"/>
  <c r="P46" i="67"/>
  <c r="L47" i="67"/>
  <c r="M47" i="67"/>
  <c r="N47" i="67"/>
  <c r="O47" i="67"/>
  <c r="P47" i="67"/>
  <c r="L48" i="67"/>
  <c r="M48" i="67"/>
  <c r="N48" i="67"/>
  <c r="O48" i="67"/>
  <c r="P48" i="67"/>
  <c r="L49" i="67"/>
  <c r="M49" i="67"/>
  <c r="N49" i="67"/>
  <c r="O49" i="67"/>
  <c r="P49" i="67"/>
  <c r="L50" i="67"/>
  <c r="M50" i="67"/>
  <c r="N50" i="67"/>
  <c r="O50" i="67"/>
  <c r="P50" i="67"/>
  <c r="K50" i="67"/>
  <c r="K49" i="67"/>
  <c r="K48" i="67"/>
  <c r="K47" i="67"/>
  <c r="K46" i="67"/>
  <c r="L38" i="67"/>
  <c r="M38" i="67"/>
  <c r="N38" i="67"/>
  <c r="O38" i="67"/>
  <c r="P38" i="67"/>
  <c r="L39" i="67"/>
  <c r="M39" i="67"/>
  <c r="N39" i="67"/>
  <c r="O39" i="67"/>
  <c r="P39" i="67"/>
  <c r="K39" i="67"/>
  <c r="K38" i="67"/>
  <c r="L32" i="67"/>
  <c r="M32" i="67"/>
  <c r="N32" i="67"/>
  <c r="O32" i="67"/>
  <c r="P32" i="67"/>
  <c r="L33" i="67"/>
  <c r="M33" i="67"/>
  <c r="N33" i="67"/>
  <c r="O33" i="67"/>
  <c r="P33" i="67"/>
  <c r="L34" i="67"/>
  <c r="M34" i="67"/>
  <c r="N34" i="67"/>
  <c r="O34" i="67"/>
  <c r="P34" i="67"/>
  <c r="K34" i="67"/>
  <c r="K33" i="67"/>
  <c r="K32" i="67"/>
  <c r="L23" i="67"/>
  <c r="M23" i="67"/>
  <c r="N23" i="67"/>
  <c r="O23" i="67"/>
  <c r="P23" i="67"/>
  <c r="L24" i="67"/>
  <c r="M24" i="67"/>
  <c r="N24" i="67"/>
  <c r="O24" i="67"/>
  <c r="P24" i="67"/>
  <c r="L25" i="67"/>
  <c r="M25" i="67"/>
  <c r="N25" i="67"/>
  <c r="O25" i="67"/>
  <c r="P25" i="67"/>
  <c r="L26" i="67"/>
  <c r="M26" i="67"/>
  <c r="N26" i="67"/>
  <c r="O26" i="67"/>
  <c r="P26" i="67"/>
  <c r="L27" i="67"/>
  <c r="M27" i="67"/>
  <c r="N27" i="67"/>
  <c r="O27" i="67"/>
  <c r="P27" i="67"/>
  <c r="L28" i="67"/>
  <c r="M28" i="67"/>
  <c r="N28" i="67"/>
  <c r="O28" i="67"/>
  <c r="P28" i="67"/>
  <c r="K25" i="67"/>
  <c r="K26" i="67"/>
  <c r="K27" i="67"/>
  <c r="K28" i="67"/>
  <c r="K24" i="67"/>
  <c r="K23" i="67"/>
  <c r="L15" i="67"/>
  <c r="M15" i="67"/>
  <c r="N15" i="67"/>
  <c r="O15" i="67"/>
  <c r="P15" i="67"/>
  <c r="L16" i="67"/>
  <c r="M16" i="67"/>
  <c r="N16" i="67"/>
  <c r="O16" i="67"/>
  <c r="P16" i="67"/>
  <c r="L17" i="67"/>
  <c r="M17" i="67"/>
  <c r="N17" i="67"/>
  <c r="O17" i="67"/>
  <c r="P17" i="67"/>
  <c r="L18" i="67"/>
  <c r="M18" i="67"/>
  <c r="N18" i="67"/>
  <c r="O18" i="67"/>
  <c r="P18" i="67"/>
  <c r="L19" i="67"/>
  <c r="M19" i="67"/>
  <c r="N19" i="67"/>
  <c r="O19" i="67"/>
  <c r="P19" i="67"/>
  <c r="K17" i="67"/>
  <c r="K18" i="67"/>
  <c r="K19" i="67"/>
  <c r="K16" i="67"/>
  <c r="K15" i="67"/>
  <c r="L6" i="67"/>
  <c r="M6" i="67"/>
  <c r="N6" i="67"/>
  <c r="O6" i="67"/>
  <c r="P6" i="67"/>
  <c r="L7" i="67"/>
  <c r="M7" i="67"/>
  <c r="N7" i="67"/>
  <c r="O7" i="67"/>
  <c r="P7" i="67"/>
  <c r="L8" i="67"/>
  <c r="M8" i="67"/>
  <c r="N8" i="67"/>
  <c r="O8" i="67"/>
  <c r="P8" i="67"/>
  <c r="L9" i="67"/>
  <c r="M9" i="67"/>
  <c r="N9" i="67"/>
  <c r="O9" i="67"/>
  <c r="P9" i="67"/>
  <c r="L10" i="67"/>
  <c r="M10" i="67"/>
  <c r="N10" i="67"/>
  <c r="O10" i="67"/>
  <c r="P10" i="67"/>
  <c r="L11" i="67"/>
  <c r="M11" i="67"/>
  <c r="N11" i="67"/>
  <c r="O11" i="67"/>
  <c r="P11" i="67"/>
  <c r="K8" i="67"/>
  <c r="K9" i="67"/>
  <c r="K10" i="67"/>
  <c r="K11" i="67"/>
  <c r="K7" i="67"/>
  <c r="K6" i="67"/>
  <c r="D35" i="67"/>
  <c r="E35" i="67"/>
  <c r="F35" i="67"/>
  <c r="G35" i="67"/>
  <c r="H35" i="67"/>
  <c r="D36" i="67"/>
  <c r="E36" i="67"/>
  <c r="F36" i="67"/>
  <c r="G36" i="67"/>
  <c r="H36" i="67"/>
  <c r="D37" i="67"/>
  <c r="E37" i="67"/>
  <c r="F37" i="67"/>
  <c r="G37" i="67"/>
  <c r="H37" i="67"/>
  <c r="D38" i="67"/>
  <c r="E38" i="67"/>
  <c r="F38" i="67"/>
  <c r="G38" i="67"/>
  <c r="H38" i="67"/>
  <c r="D39" i="67"/>
  <c r="E39" i="67"/>
  <c r="F39" i="67"/>
  <c r="G39" i="67"/>
  <c r="H39" i="67"/>
  <c r="D40" i="67"/>
  <c r="E40" i="67"/>
  <c r="F40" i="67"/>
  <c r="G40" i="67"/>
  <c r="H40" i="67"/>
  <c r="D41" i="67"/>
  <c r="E41" i="67"/>
  <c r="F41" i="67"/>
  <c r="G41" i="67"/>
  <c r="H41" i="67"/>
  <c r="D42" i="67"/>
  <c r="E42" i="67"/>
  <c r="F42" i="67"/>
  <c r="G42" i="67"/>
  <c r="H42" i="67"/>
  <c r="D43" i="67"/>
  <c r="E43" i="67"/>
  <c r="F43" i="67"/>
  <c r="G43" i="67"/>
  <c r="H43" i="67"/>
  <c r="D44" i="67"/>
  <c r="E44" i="67"/>
  <c r="F44" i="67"/>
  <c r="G44" i="67"/>
  <c r="H44" i="67"/>
  <c r="D45" i="67"/>
  <c r="E45" i="67"/>
  <c r="F45" i="67"/>
  <c r="G45" i="67"/>
  <c r="H45" i="67"/>
  <c r="C45" i="67"/>
  <c r="C37" i="67"/>
  <c r="C38" i="67"/>
  <c r="C39" i="67"/>
  <c r="C40" i="67"/>
  <c r="C41" i="67"/>
  <c r="C42" i="67"/>
  <c r="C43" i="67"/>
  <c r="C44" i="67"/>
  <c r="C36" i="67"/>
  <c r="C35" i="67"/>
  <c r="D23" i="67"/>
  <c r="E23" i="67"/>
  <c r="F23" i="67"/>
  <c r="G23" i="67"/>
  <c r="H23" i="67"/>
  <c r="D24" i="67"/>
  <c r="E24" i="67"/>
  <c r="F24" i="67"/>
  <c r="G24" i="67"/>
  <c r="H24" i="67"/>
  <c r="D25" i="67"/>
  <c r="E25" i="67"/>
  <c r="F25" i="67"/>
  <c r="G25" i="67"/>
  <c r="H25" i="67"/>
  <c r="D26" i="67"/>
  <c r="E26" i="67"/>
  <c r="F26" i="67"/>
  <c r="G26" i="67"/>
  <c r="H26" i="67"/>
  <c r="D27" i="67"/>
  <c r="E27" i="67"/>
  <c r="F27" i="67"/>
  <c r="G27" i="67"/>
  <c r="H27" i="67"/>
  <c r="D28" i="67"/>
  <c r="E28" i="67"/>
  <c r="F28" i="67"/>
  <c r="G28" i="67"/>
  <c r="H28" i="67"/>
  <c r="D29" i="67"/>
  <c r="E29" i="67"/>
  <c r="F29" i="67"/>
  <c r="G29" i="67"/>
  <c r="H29" i="67"/>
  <c r="D30" i="67"/>
  <c r="E30" i="67"/>
  <c r="F30" i="67"/>
  <c r="G30" i="67"/>
  <c r="H30" i="67"/>
  <c r="D31" i="67"/>
  <c r="E31" i="67"/>
  <c r="F31" i="67"/>
  <c r="G31" i="67"/>
  <c r="H31" i="67"/>
  <c r="C25" i="67"/>
  <c r="C26" i="67"/>
  <c r="C27" i="67"/>
  <c r="C28" i="67"/>
  <c r="C29" i="67"/>
  <c r="C30" i="67"/>
  <c r="C31" i="67"/>
  <c r="C24" i="67"/>
  <c r="C23" i="67"/>
  <c r="D12" i="67"/>
  <c r="E12" i="67"/>
  <c r="F12" i="67"/>
  <c r="G12" i="67"/>
  <c r="H12" i="67"/>
  <c r="D13" i="67"/>
  <c r="E13" i="67"/>
  <c r="F13" i="67"/>
  <c r="G13" i="67"/>
  <c r="H13" i="67"/>
  <c r="D14" i="67"/>
  <c r="E14" i="67"/>
  <c r="F14" i="67"/>
  <c r="G14" i="67"/>
  <c r="H14" i="67"/>
  <c r="D15" i="67"/>
  <c r="E15" i="67"/>
  <c r="F15" i="67"/>
  <c r="G15" i="67"/>
  <c r="H15" i="67"/>
  <c r="D16" i="67"/>
  <c r="E16" i="67"/>
  <c r="F16" i="67"/>
  <c r="G16" i="67"/>
  <c r="H16" i="67"/>
  <c r="D17" i="67"/>
  <c r="E17" i="67"/>
  <c r="F17" i="67"/>
  <c r="G17" i="67"/>
  <c r="H17" i="67"/>
  <c r="D18" i="67"/>
  <c r="E18" i="67"/>
  <c r="F18" i="67"/>
  <c r="G18" i="67"/>
  <c r="H18" i="67"/>
  <c r="D19" i="67"/>
  <c r="E19" i="67"/>
  <c r="F19" i="67"/>
  <c r="G19" i="67"/>
  <c r="H19" i="67"/>
  <c r="C14" i="67"/>
  <c r="C15" i="67"/>
  <c r="C16" i="67"/>
  <c r="C17" i="67"/>
  <c r="C18" i="67"/>
  <c r="C19" i="67"/>
  <c r="C13" i="67"/>
  <c r="C12" i="67"/>
  <c r="D6" i="67"/>
  <c r="E6" i="67"/>
  <c r="F6" i="67"/>
  <c r="G6" i="67"/>
  <c r="H6" i="67"/>
  <c r="D7" i="67"/>
  <c r="E7" i="67"/>
  <c r="F7" i="67"/>
  <c r="G7" i="67"/>
  <c r="H7" i="67"/>
  <c r="D8" i="67"/>
  <c r="E8" i="67"/>
  <c r="F8" i="67"/>
  <c r="G8" i="67"/>
  <c r="H8" i="67"/>
  <c r="C8" i="67"/>
  <c r="C7" i="67"/>
  <c r="C6" i="67"/>
  <c r="B108" i="67"/>
  <c r="B56" i="67"/>
  <c r="B3" i="67"/>
  <c r="E214" i="50" l="1"/>
  <c r="F214" i="50"/>
  <c r="G214" i="50"/>
  <c r="H214" i="50"/>
  <c r="I214" i="50"/>
  <c r="J214" i="50"/>
  <c r="K214" i="50"/>
  <c r="L214" i="50"/>
  <c r="M214" i="50"/>
  <c r="N214" i="50"/>
  <c r="O214" i="50"/>
  <c r="P214" i="50"/>
  <c r="Q214" i="50"/>
  <c r="E215" i="50"/>
  <c r="F215" i="50"/>
  <c r="G215" i="50"/>
  <c r="H215" i="50"/>
  <c r="I215" i="50"/>
  <c r="J215" i="50"/>
  <c r="K215" i="50"/>
  <c r="L215" i="50"/>
  <c r="M215" i="50"/>
  <c r="N215" i="50"/>
  <c r="O215" i="50"/>
  <c r="P215" i="50"/>
  <c r="Q215" i="50"/>
  <c r="E216" i="50"/>
  <c r="F216" i="50"/>
  <c r="G216" i="50"/>
  <c r="H216" i="50"/>
  <c r="I216" i="50"/>
  <c r="J216" i="50"/>
  <c r="K216" i="50"/>
  <c r="L216" i="50"/>
  <c r="M216" i="50"/>
  <c r="N216" i="50"/>
  <c r="O216" i="50"/>
  <c r="P216" i="50"/>
  <c r="Q216" i="50"/>
  <c r="E217" i="50"/>
  <c r="F217" i="50"/>
  <c r="G217" i="50"/>
  <c r="H217" i="50"/>
  <c r="I217" i="50"/>
  <c r="J217" i="50"/>
  <c r="K217" i="50"/>
  <c r="L217" i="50"/>
  <c r="M217" i="50"/>
  <c r="N217" i="50"/>
  <c r="O217" i="50"/>
  <c r="P217" i="50"/>
  <c r="Q217" i="50"/>
  <c r="E218" i="50"/>
  <c r="F218" i="50"/>
  <c r="G218" i="50"/>
  <c r="H218" i="50"/>
  <c r="I218" i="50"/>
  <c r="J218" i="50"/>
  <c r="K218" i="50"/>
  <c r="L218" i="50"/>
  <c r="M218" i="50"/>
  <c r="N218" i="50"/>
  <c r="O218" i="50"/>
  <c r="P218" i="50"/>
  <c r="Q218" i="50"/>
  <c r="E219" i="50"/>
  <c r="F219" i="50"/>
  <c r="G219" i="50"/>
  <c r="H219" i="50"/>
  <c r="I219" i="50"/>
  <c r="J219" i="50"/>
  <c r="K219" i="50"/>
  <c r="L219" i="50"/>
  <c r="M219" i="50"/>
  <c r="N219" i="50"/>
  <c r="O219" i="50"/>
  <c r="P219" i="50"/>
  <c r="Q219" i="50"/>
  <c r="E220" i="50"/>
  <c r="F220" i="50"/>
  <c r="G220" i="50"/>
  <c r="H220" i="50"/>
  <c r="I220" i="50"/>
  <c r="J220" i="50"/>
  <c r="K220" i="50"/>
  <c r="L220" i="50"/>
  <c r="M220" i="50"/>
  <c r="N220" i="50"/>
  <c r="O220" i="50"/>
  <c r="P220" i="50"/>
  <c r="Q220" i="50"/>
  <c r="E221" i="50"/>
  <c r="F221" i="50"/>
  <c r="G221" i="50"/>
  <c r="H221" i="50"/>
  <c r="I221" i="50"/>
  <c r="J221" i="50"/>
  <c r="K221" i="50"/>
  <c r="L221" i="50"/>
  <c r="M221" i="50"/>
  <c r="N221" i="50"/>
  <c r="O221" i="50"/>
  <c r="P221" i="50"/>
  <c r="Q221" i="50"/>
  <c r="E222" i="50"/>
  <c r="F222" i="50"/>
  <c r="G222" i="50"/>
  <c r="H222" i="50"/>
  <c r="I222" i="50"/>
  <c r="J222" i="50"/>
  <c r="K222" i="50"/>
  <c r="L222" i="50"/>
  <c r="M222" i="50"/>
  <c r="N222" i="50"/>
  <c r="O222" i="50"/>
  <c r="P222" i="50"/>
  <c r="Q222" i="50"/>
  <c r="E223" i="50"/>
  <c r="F223" i="50"/>
  <c r="G223" i="50"/>
  <c r="H223" i="50"/>
  <c r="I223" i="50"/>
  <c r="J223" i="50"/>
  <c r="K223" i="50"/>
  <c r="L223" i="50"/>
  <c r="M223" i="50"/>
  <c r="N223" i="50"/>
  <c r="O223" i="50"/>
  <c r="P223" i="50"/>
  <c r="Q223" i="50"/>
  <c r="E224" i="50"/>
  <c r="F224" i="50"/>
  <c r="G224" i="50"/>
  <c r="H224" i="50"/>
  <c r="I224" i="50"/>
  <c r="J224" i="50"/>
  <c r="K224" i="50"/>
  <c r="L224" i="50"/>
  <c r="M224" i="50"/>
  <c r="N224" i="50"/>
  <c r="O224" i="50"/>
  <c r="P224" i="50"/>
  <c r="Q224" i="50"/>
  <c r="E225" i="50"/>
  <c r="F225" i="50"/>
  <c r="G225" i="50"/>
  <c r="H225" i="50"/>
  <c r="I225" i="50"/>
  <c r="J225" i="50"/>
  <c r="K225" i="50"/>
  <c r="L225" i="50"/>
  <c r="M225" i="50"/>
  <c r="N225" i="50"/>
  <c r="O225" i="50"/>
  <c r="P225" i="50"/>
  <c r="Q225" i="50"/>
  <c r="D216" i="50"/>
  <c r="D217" i="50"/>
  <c r="D218" i="50"/>
  <c r="D219" i="50"/>
  <c r="D220" i="50"/>
  <c r="D221" i="50"/>
  <c r="D222" i="50"/>
  <c r="D223" i="50"/>
  <c r="D224" i="50"/>
  <c r="D225" i="50"/>
  <c r="D215" i="50"/>
  <c r="D214" i="50"/>
  <c r="E137" i="50"/>
  <c r="F137" i="50"/>
  <c r="G137" i="50"/>
  <c r="H137" i="50"/>
  <c r="I137" i="50"/>
  <c r="J137" i="50"/>
  <c r="K137" i="50"/>
  <c r="L137" i="50"/>
  <c r="M137" i="50"/>
  <c r="N137" i="50"/>
  <c r="O137" i="50"/>
  <c r="P137" i="50"/>
  <c r="Q137" i="50"/>
  <c r="E138" i="50"/>
  <c r="F138" i="50"/>
  <c r="G138" i="50"/>
  <c r="H138" i="50"/>
  <c r="I138" i="50"/>
  <c r="J138" i="50"/>
  <c r="K138" i="50"/>
  <c r="L138" i="50"/>
  <c r="M138" i="50"/>
  <c r="N138" i="50"/>
  <c r="O138" i="50"/>
  <c r="P138" i="50"/>
  <c r="Q138" i="50"/>
  <c r="E139" i="50"/>
  <c r="F139" i="50"/>
  <c r="G139" i="50"/>
  <c r="H139" i="50"/>
  <c r="I139" i="50"/>
  <c r="J139" i="50"/>
  <c r="K139" i="50"/>
  <c r="L139" i="50"/>
  <c r="M139" i="50"/>
  <c r="N139" i="50"/>
  <c r="O139" i="50"/>
  <c r="P139" i="50"/>
  <c r="Q139" i="50"/>
  <c r="E140" i="50"/>
  <c r="F140" i="50"/>
  <c r="G140" i="50"/>
  <c r="H140" i="50"/>
  <c r="I140" i="50"/>
  <c r="J140" i="50"/>
  <c r="K140" i="50"/>
  <c r="L140" i="50"/>
  <c r="M140" i="50"/>
  <c r="N140" i="50"/>
  <c r="O140" i="50"/>
  <c r="P140" i="50"/>
  <c r="Q140" i="50"/>
  <c r="E141" i="50"/>
  <c r="F141" i="50"/>
  <c r="G141" i="50"/>
  <c r="H141" i="50"/>
  <c r="I141" i="50"/>
  <c r="J141" i="50"/>
  <c r="K141" i="50"/>
  <c r="L141" i="50"/>
  <c r="M141" i="50"/>
  <c r="N141" i="50"/>
  <c r="O141" i="50"/>
  <c r="P141" i="50"/>
  <c r="Q141" i="50"/>
  <c r="E142" i="50"/>
  <c r="F142" i="50"/>
  <c r="G142" i="50"/>
  <c r="H142" i="50"/>
  <c r="I142" i="50"/>
  <c r="J142" i="50"/>
  <c r="K142" i="50"/>
  <c r="L142" i="50"/>
  <c r="M142" i="50"/>
  <c r="N142" i="50"/>
  <c r="O142" i="50"/>
  <c r="P142" i="50"/>
  <c r="Q142" i="50"/>
  <c r="E143" i="50"/>
  <c r="F143" i="50"/>
  <c r="G143" i="50"/>
  <c r="H143" i="50"/>
  <c r="I143" i="50"/>
  <c r="J143" i="50"/>
  <c r="K143" i="50"/>
  <c r="L143" i="50"/>
  <c r="M143" i="50"/>
  <c r="N143" i="50"/>
  <c r="O143" i="50"/>
  <c r="P143" i="50"/>
  <c r="Q143" i="50"/>
  <c r="E144" i="50"/>
  <c r="F144" i="50"/>
  <c r="G144" i="50"/>
  <c r="H144" i="50"/>
  <c r="I144" i="50"/>
  <c r="J144" i="50"/>
  <c r="K144" i="50"/>
  <c r="L144" i="50"/>
  <c r="M144" i="50"/>
  <c r="N144" i="50"/>
  <c r="O144" i="50"/>
  <c r="P144" i="50"/>
  <c r="Q144" i="50"/>
  <c r="E145" i="50"/>
  <c r="F145" i="50"/>
  <c r="G145" i="50"/>
  <c r="H145" i="50"/>
  <c r="I145" i="50"/>
  <c r="J145" i="50"/>
  <c r="K145" i="50"/>
  <c r="L145" i="50"/>
  <c r="M145" i="50"/>
  <c r="N145" i="50"/>
  <c r="O145" i="50"/>
  <c r="P145" i="50"/>
  <c r="Q145" i="50"/>
  <c r="E146" i="50"/>
  <c r="F146" i="50"/>
  <c r="G146" i="50"/>
  <c r="H146" i="50"/>
  <c r="I146" i="50"/>
  <c r="J146" i="50"/>
  <c r="K146" i="50"/>
  <c r="L146" i="50"/>
  <c r="M146" i="50"/>
  <c r="N146" i="50"/>
  <c r="O146" i="50"/>
  <c r="P146" i="50"/>
  <c r="Q146" i="50"/>
  <c r="E147" i="50"/>
  <c r="F147" i="50"/>
  <c r="G147" i="50"/>
  <c r="H147" i="50"/>
  <c r="I147" i="50"/>
  <c r="J147" i="50"/>
  <c r="K147" i="50"/>
  <c r="L147" i="50"/>
  <c r="M147" i="50"/>
  <c r="N147" i="50"/>
  <c r="O147" i="50"/>
  <c r="P147" i="50"/>
  <c r="Q147" i="50"/>
  <c r="E148" i="50"/>
  <c r="F148" i="50"/>
  <c r="G148" i="50"/>
  <c r="H148" i="50"/>
  <c r="I148" i="50"/>
  <c r="J148" i="50"/>
  <c r="K148" i="50"/>
  <c r="L148" i="50"/>
  <c r="M148" i="50"/>
  <c r="N148" i="50"/>
  <c r="O148" i="50"/>
  <c r="P148" i="50"/>
  <c r="Q148" i="50"/>
  <c r="D139" i="50"/>
  <c r="D140" i="50"/>
  <c r="D141" i="50"/>
  <c r="D142" i="50"/>
  <c r="D143" i="50"/>
  <c r="D144" i="50"/>
  <c r="D145" i="50"/>
  <c r="D146" i="50"/>
  <c r="D147" i="50"/>
  <c r="D148" i="50"/>
  <c r="D138" i="50"/>
  <c r="D137" i="50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D62" i="50"/>
  <c r="D63" i="50"/>
  <c r="D64" i="50"/>
  <c r="D65" i="50"/>
  <c r="D66" i="50"/>
  <c r="D67" i="50"/>
  <c r="D68" i="50"/>
  <c r="D69" i="50"/>
  <c r="D70" i="50"/>
  <c r="D71" i="50"/>
  <c r="D61" i="50"/>
  <c r="D60" i="50"/>
  <c r="E214" i="49"/>
  <c r="F214" i="49"/>
  <c r="G214" i="49"/>
  <c r="H214" i="49"/>
  <c r="I214" i="49"/>
  <c r="J214" i="49"/>
  <c r="K214" i="49"/>
  <c r="L214" i="49"/>
  <c r="M214" i="49"/>
  <c r="N214" i="49"/>
  <c r="O214" i="49"/>
  <c r="P214" i="49"/>
  <c r="Q214" i="49"/>
  <c r="E215" i="49"/>
  <c r="F215" i="49"/>
  <c r="G215" i="49"/>
  <c r="H215" i="49"/>
  <c r="I215" i="49"/>
  <c r="J215" i="49"/>
  <c r="K215" i="49"/>
  <c r="L215" i="49"/>
  <c r="M215" i="49"/>
  <c r="N215" i="49"/>
  <c r="O215" i="49"/>
  <c r="P215" i="49"/>
  <c r="Q215" i="49"/>
  <c r="E216" i="49"/>
  <c r="F216" i="49"/>
  <c r="G216" i="49"/>
  <c r="H216" i="49"/>
  <c r="I216" i="49"/>
  <c r="J216" i="49"/>
  <c r="K216" i="49"/>
  <c r="L216" i="49"/>
  <c r="M216" i="49"/>
  <c r="N216" i="49"/>
  <c r="O216" i="49"/>
  <c r="P216" i="49"/>
  <c r="Q216" i="49"/>
  <c r="E217" i="49"/>
  <c r="F217" i="49"/>
  <c r="G217" i="49"/>
  <c r="H217" i="49"/>
  <c r="I217" i="49"/>
  <c r="J217" i="49"/>
  <c r="K217" i="49"/>
  <c r="L217" i="49"/>
  <c r="M217" i="49"/>
  <c r="N217" i="49"/>
  <c r="O217" i="49"/>
  <c r="P217" i="49"/>
  <c r="Q217" i="49"/>
  <c r="E218" i="49"/>
  <c r="F218" i="49"/>
  <c r="G218" i="49"/>
  <c r="H218" i="49"/>
  <c r="I218" i="49"/>
  <c r="J218" i="49"/>
  <c r="K218" i="49"/>
  <c r="L218" i="49"/>
  <c r="M218" i="49"/>
  <c r="N218" i="49"/>
  <c r="O218" i="49"/>
  <c r="P218" i="49"/>
  <c r="Q218" i="49"/>
  <c r="E219" i="49"/>
  <c r="F219" i="49"/>
  <c r="G219" i="49"/>
  <c r="H219" i="49"/>
  <c r="I219" i="49"/>
  <c r="J219" i="49"/>
  <c r="K219" i="49"/>
  <c r="L219" i="49"/>
  <c r="M219" i="49"/>
  <c r="N219" i="49"/>
  <c r="O219" i="49"/>
  <c r="P219" i="49"/>
  <c r="Q219" i="49"/>
  <c r="E220" i="49"/>
  <c r="F220" i="49"/>
  <c r="G220" i="49"/>
  <c r="H220" i="49"/>
  <c r="I220" i="49"/>
  <c r="J220" i="49"/>
  <c r="K220" i="49"/>
  <c r="L220" i="49"/>
  <c r="M220" i="49"/>
  <c r="N220" i="49"/>
  <c r="O220" i="49"/>
  <c r="P220" i="49"/>
  <c r="Q220" i="49"/>
  <c r="E221" i="49"/>
  <c r="F221" i="49"/>
  <c r="G221" i="49"/>
  <c r="H221" i="49"/>
  <c r="I221" i="49"/>
  <c r="J221" i="49"/>
  <c r="K221" i="49"/>
  <c r="L221" i="49"/>
  <c r="M221" i="49"/>
  <c r="N221" i="49"/>
  <c r="O221" i="49"/>
  <c r="P221" i="49"/>
  <c r="Q221" i="49"/>
  <c r="E222" i="49"/>
  <c r="F222" i="49"/>
  <c r="G222" i="49"/>
  <c r="H222" i="49"/>
  <c r="I222" i="49"/>
  <c r="J222" i="49"/>
  <c r="K222" i="49"/>
  <c r="L222" i="49"/>
  <c r="M222" i="49"/>
  <c r="N222" i="49"/>
  <c r="O222" i="49"/>
  <c r="P222" i="49"/>
  <c r="Q222" i="49"/>
  <c r="E223" i="49"/>
  <c r="F223" i="49"/>
  <c r="G223" i="49"/>
  <c r="H223" i="49"/>
  <c r="I223" i="49"/>
  <c r="J223" i="49"/>
  <c r="K223" i="49"/>
  <c r="L223" i="49"/>
  <c r="M223" i="49"/>
  <c r="N223" i="49"/>
  <c r="O223" i="49"/>
  <c r="P223" i="49"/>
  <c r="Q223" i="49"/>
  <c r="E224" i="49"/>
  <c r="F224" i="49"/>
  <c r="G224" i="49"/>
  <c r="H224" i="49"/>
  <c r="I224" i="49"/>
  <c r="J224" i="49"/>
  <c r="K224" i="49"/>
  <c r="L224" i="49"/>
  <c r="M224" i="49"/>
  <c r="N224" i="49"/>
  <c r="O224" i="49"/>
  <c r="P224" i="49"/>
  <c r="Q224" i="49"/>
  <c r="E225" i="49"/>
  <c r="F225" i="49"/>
  <c r="G225" i="49"/>
  <c r="H225" i="49"/>
  <c r="I225" i="49"/>
  <c r="J225" i="49"/>
  <c r="K225" i="49"/>
  <c r="L225" i="49"/>
  <c r="M225" i="49"/>
  <c r="N225" i="49"/>
  <c r="O225" i="49"/>
  <c r="P225" i="49"/>
  <c r="Q225" i="49"/>
  <c r="D216" i="49"/>
  <c r="D217" i="49"/>
  <c r="D218" i="49"/>
  <c r="D219" i="49"/>
  <c r="D220" i="49"/>
  <c r="D221" i="49"/>
  <c r="D222" i="49"/>
  <c r="D223" i="49"/>
  <c r="D224" i="49"/>
  <c r="D225" i="49"/>
  <c r="D215" i="49"/>
  <c r="D214" i="49"/>
  <c r="E137" i="49"/>
  <c r="F137" i="49"/>
  <c r="G137" i="49"/>
  <c r="H137" i="49"/>
  <c r="I137" i="49"/>
  <c r="J137" i="49"/>
  <c r="K137" i="49"/>
  <c r="L137" i="49"/>
  <c r="M137" i="49"/>
  <c r="N137" i="49"/>
  <c r="O137" i="49"/>
  <c r="P137" i="49"/>
  <c r="Q137" i="49"/>
  <c r="E138" i="49"/>
  <c r="F138" i="49"/>
  <c r="G138" i="49"/>
  <c r="H138" i="49"/>
  <c r="I138" i="49"/>
  <c r="J138" i="49"/>
  <c r="K138" i="49"/>
  <c r="L138" i="49"/>
  <c r="M138" i="49"/>
  <c r="N138" i="49"/>
  <c r="O138" i="49"/>
  <c r="P138" i="49"/>
  <c r="Q138" i="49"/>
  <c r="E139" i="49"/>
  <c r="F139" i="49"/>
  <c r="G139" i="49"/>
  <c r="H139" i="49"/>
  <c r="I139" i="49"/>
  <c r="J139" i="49"/>
  <c r="K139" i="49"/>
  <c r="L139" i="49"/>
  <c r="M139" i="49"/>
  <c r="N139" i="49"/>
  <c r="O139" i="49"/>
  <c r="P139" i="49"/>
  <c r="Q139" i="49"/>
  <c r="E140" i="49"/>
  <c r="F140" i="49"/>
  <c r="G140" i="49"/>
  <c r="H140" i="49"/>
  <c r="I140" i="49"/>
  <c r="J140" i="49"/>
  <c r="K140" i="49"/>
  <c r="L140" i="49"/>
  <c r="M140" i="49"/>
  <c r="N140" i="49"/>
  <c r="O140" i="49"/>
  <c r="P140" i="49"/>
  <c r="Q140" i="49"/>
  <c r="E141" i="49"/>
  <c r="F141" i="49"/>
  <c r="G141" i="49"/>
  <c r="H141" i="49"/>
  <c r="I141" i="49"/>
  <c r="J141" i="49"/>
  <c r="K141" i="49"/>
  <c r="L141" i="49"/>
  <c r="M141" i="49"/>
  <c r="N141" i="49"/>
  <c r="O141" i="49"/>
  <c r="P141" i="49"/>
  <c r="Q141" i="49"/>
  <c r="E142" i="49"/>
  <c r="F142" i="49"/>
  <c r="G142" i="49"/>
  <c r="H142" i="49"/>
  <c r="I142" i="49"/>
  <c r="J142" i="49"/>
  <c r="K142" i="49"/>
  <c r="L142" i="49"/>
  <c r="M142" i="49"/>
  <c r="N142" i="49"/>
  <c r="O142" i="49"/>
  <c r="P142" i="49"/>
  <c r="Q142" i="49"/>
  <c r="E143" i="49"/>
  <c r="F143" i="49"/>
  <c r="G143" i="49"/>
  <c r="H143" i="49"/>
  <c r="I143" i="49"/>
  <c r="J143" i="49"/>
  <c r="K143" i="49"/>
  <c r="L143" i="49"/>
  <c r="M143" i="49"/>
  <c r="N143" i="49"/>
  <c r="O143" i="49"/>
  <c r="P143" i="49"/>
  <c r="Q143" i="49"/>
  <c r="E144" i="49"/>
  <c r="F144" i="49"/>
  <c r="G144" i="49"/>
  <c r="H144" i="49"/>
  <c r="I144" i="49"/>
  <c r="J144" i="49"/>
  <c r="K144" i="49"/>
  <c r="L144" i="49"/>
  <c r="M144" i="49"/>
  <c r="N144" i="49"/>
  <c r="O144" i="49"/>
  <c r="P144" i="49"/>
  <c r="Q144" i="49"/>
  <c r="E145" i="49"/>
  <c r="F145" i="49"/>
  <c r="G145" i="49"/>
  <c r="H145" i="49"/>
  <c r="I145" i="49"/>
  <c r="J145" i="49"/>
  <c r="K145" i="49"/>
  <c r="L145" i="49"/>
  <c r="M145" i="49"/>
  <c r="N145" i="49"/>
  <c r="O145" i="49"/>
  <c r="P145" i="49"/>
  <c r="Q145" i="49"/>
  <c r="E146" i="49"/>
  <c r="F146" i="49"/>
  <c r="G146" i="49"/>
  <c r="H146" i="49"/>
  <c r="I146" i="49"/>
  <c r="J146" i="49"/>
  <c r="K146" i="49"/>
  <c r="L146" i="49"/>
  <c r="M146" i="49"/>
  <c r="N146" i="49"/>
  <c r="O146" i="49"/>
  <c r="P146" i="49"/>
  <c r="Q146" i="49"/>
  <c r="E147" i="49"/>
  <c r="F147" i="49"/>
  <c r="G147" i="49"/>
  <c r="H147" i="49"/>
  <c r="I147" i="49"/>
  <c r="J147" i="49"/>
  <c r="K147" i="49"/>
  <c r="L147" i="49"/>
  <c r="M147" i="49"/>
  <c r="N147" i="49"/>
  <c r="O147" i="49"/>
  <c r="P147" i="49"/>
  <c r="Q147" i="49"/>
  <c r="E148" i="49"/>
  <c r="F148" i="49"/>
  <c r="G148" i="49"/>
  <c r="H148" i="49"/>
  <c r="I148" i="49"/>
  <c r="J148" i="49"/>
  <c r="K148" i="49"/>
  <c r="L148" i="49"/>
  <c r="M148" i="49"/>
  <c r="N148" i="49"/>
  <c r="O148" i="49"/>
  <c r="P148" i="49"/>
  <c r="Q148" i="49"/>
  <c r="D139" i="49"/>
  <c r="D140" i="49"/>
  <c r="D141" i="49"/>
  <c r="D142" i="49"/>
  <c r="D143" i="49"/>
  <c r="D144" i="49"/>
  <c r="D145" i="49"/>
  <c r="D146" i="49"/>
  <c r="D147" i="49"/>
  <c r="D148" i="49"/>
  <c r="D138" i="49"/>
  <c r="D137" i="49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D62" i="49"/>
  <c r="D63" i="49"/>
  <c r="D64" i="49"/>
  <c r="D65" i="49"/>
  <c r="D66" i="49"/>
  <c r="D67" i="49"/>
  <c r="D68" i="49"/>
  <c r="D69" i="49"/>
  <c r="D70" i="49"/>
  <c r="D71" i="49"/>
  <c r="D61" i="49"/>
  <c r="D60" i="49"/>
  <c r="E214" i="47"/>
  <c r="F214" i="47"/>
  <c r="G214" i="47"/>
  <c r="H214" i="47"/>
  <c r="I214" i="47"/>
  <c r="J214" i="47"/>
  <c r="K214" i="47"/>
  <c r="L214" i="47"/>
  <c r="M214" i="47"/>
  <c r="N214" i="47"/>
  <c r="O214" i="47"/>
  <c r="P214" i="47"/>
  <c r="Q214" i="47"/>
  <c r="E215" i="47"/>
  <c r="F215" i="47"/>
  <c r="G215" i="47"/>
  <c r="H215" i="47"/>
  <c r="I215" i="47"/>
  <c r="J215" i="47"/>
  <c r="K215" i="47"/>
  <c r="L215" i="47"/>
  <c r="M215" i="47"/>
  <c r="N215" i="47"/>
  <c r="O215" i="47"/>
  <c r="P215" i="47"/>
  <c r="Q215" i="47"/>
  <c r="E216" i="47"/>
  <c r="F216" i="47"/>
  <c r="G216" i="47"/>
  <c r="H216" i="47"/>
  <c r="I216" i="47"/>
  <c r="J216" i="47"/>
  <c r="K216" i="47"/>
  <c r="L216" i="47"/>
  <c r="M216" i="47"/>
  <c r="N216" i="47"/>
  <c r="O216" i="47"/>
  <c r="P216" i="47"/>
  <c r="Q216" i="47"/>
  <c r="E217" i="47"/>
  <c r="F217" i="47"/>
  <c r="G217" i="47"/>
  <c r="H217" i="47"/>
  <c r="I217" i="47"/>
  <c r="J217" i="47"/>
  <c r="K217" i="47"/>
  <c r="L217" i="47"/>
  <c r="M217" i="47"/>
  <c r="N217" i="47"/>
  <c r="O217" i="47"/>
  <c r="P217" i="47"/>
  <c r="Q217" i="47"/>
  <c r="E218" i="47"/>
  <c r="F218" i="47"/>
  <c r="G218" i="47"/>
  <c r="H218" i="47"/>
  <c r="I218" i="47"/>
  <c r="J218" i="47"/>
  <c r="K218" i="47"/>
  <c r="L218" i="47"/>
  <c r="M218" i="47"/>
  <c r="N218" i="47"/>
  <c r="O218" i="47"/>
  <c r="P218" i="47"/>
  <c r="Q218" i="47"/>
  <c r="E219" i="47"/>
  <c r="F219" i="47"/>
  <c r="G219" i="47"/>
  <c r="H219" i="47"/>
  <c r="I219" i="47"/>
  <c r="J219" i="47"/>
  <c r="K219" i="47"/>
  <c r="L219" i="47"/>
  <c r="M219" i="47"/>
  <c r="N219" i="47"/>
  <c r="O219" i="47"/>
  <c r="P219" i="47"/>
  <c r="Q219" i="47"/>
  <c r="E220" i="47"/>
  <c r="F220" i="47"/>
  <c r="G220" i="47"/>
  <c r="H220" i="47"/>
  <c r="I220" i="47"/>
  <c r="J220" i="47"/>
  <c r="K220" i="47"/>
  <c r="L220" i="47"/>
  <c r="M220" i="47"/>
  <c r="N220" i="47"/>
  <c r="O220" i="47"/>
  <c r="P220" i="47"/>
  <c r="Q220" i="47"/>
  <c r="E221" i="47"/>
  <c r="F221" i="47"/>
  <c r="G221" i="47"/>
  <c r="H221" i="47"/>
  <c r="I221" i="47"/>
  <c r="J221" i="47"/>
  <c r="K221" i="47"/>
  <c r="L221" i="47"/>
  <c r="M221" i="47"/>
  <c r="N221" i="47"/>
  <c r="O221" i="47"/>
  <c r="P221" i="47"/>
  <c r="Q221" i="47"/>
  <c r="E222" i="47"/>
  <c r="F222" i="47"/>
  <c r="G222" i="47"/>
  <c r="H222" i="47"/>
  <c r="I222" i="47"/>
  <c r="J222" i="47"/>
  <c r="K222" i="47"/>
  <c r="L222" i="47"/>
  <c r="M222" i="47"/>
  <c r="N222" i="47"/>
  <c r="O222" i="47"/>
  <c r="P222" i="47"/>
  <c r="Q222" i="47"/>
  <c r="E223" i="47"/>
  <c r="F223" i="47"/>
  <c r="G223" i="47"/>
  <c r="H223" i="47"/>
  <c r="I223" i="47"/>
  <c r="J223" i="47"/>
  <c r="K223" i="47"/>
  <c r="L223" i="47"/>
  <c r="M223" i="47"/>
  <c r="N223" i="47"/>
  <c r="O223" i="47"/>
  <c r="P223" i="47"/>
  <c r="Q223" i="47"/>
  <c r="E224" i="47"/>
  <c r="F224" i="47"/>
  <c r="G224" i="47"/>
  <c r="H224" i="47"/>
  <c r="I224" i="47"/>
  <c r="J224" i="47"/>
  <c r="K224" i="47"/>
  <c r="L224" i="47"/>
  <c r="M224" i="47"/>
  <c r="N224" i="47"/>
  <c r="O224" i="47"/>
  <c r="P224" i="47"/>
  <c r="Q224" i="47"/>
  <c r="E225" i="47"/>
  <c r="F225" i="47"/>
  <c r="G225" i="47"/>
  <c r="H225" i="47"/>
  <c r="I225" i="47"/>
  <c r="J225" i="47"/>
  <c r="K225" i="47"/>
  <c r="L225" i="47"/>
  <c r="M225" i="47"/>
  <c r="N225" i="47"/>
  <c r="O225" i="47"/>
  <c r="P225" i="47"/>
  <c r="Q225" i="47"/>
  <c r="D216" i="47"/>
  <c r="D217" i="47"/>
  <c r="D218" i="47"/>
  <c r="D219" i="47"/>
  <c r="D220" i="47"/>
  <c r="D221" i="47"/>
  <c r="D222" i="47"/>
  <c r="D223" i="47"/>
  <c r="D224" i="47"/>
  <c r="D225" i="47"/>
  <c r="D215" i="47"/>
  <c r="D214" i="47"/>
  <c r="E137" i="47"/>
  <c r="F137" i="47"/>
  <c r="G137" i="47"/>
  <c r="H137" i="47"/>
  <c r="I137" i="47"/>
  <c r="J137" i="47"/>
  <c r="K137" i="47"/>
  <c r="L137" i="47"/>
  <c r="M137" i="47"/>
  <c r="N137" i="47"/>
  <c r="O137" i="47"/>
  <c r="P137" i="47"/>
  <c r="Q137" i="47"/>
  <c r="E138" i="47"/>
  <c r="F138" i="47"/>
  <c r="G138" i="47"/>
  <c r="H138" i="47"/>
  <c r="I138" i="47"/>
  <c r="J138" i="47"/>
  <c r="K138" i="47"/>
  <c r="L138" i="47"/>
  <c r="M138" i="47"/>
  <c r="N138" i="47"/>
  <c r="O138" i="47"/>
  <c r="P138" i="47"/>
  <c r="Q138" i="47"/>
  <c r="E139" i="47"/>
  <c r="F139" i="47"/>
  <c r="G139" i="47"/>
  <c r="H139" i="47"/>
  <c r="I139" i="47"/>
  <c r="J139" i="47"/>
  <c r="K139" i="47"/>
  <c r="L139" i="47"/>
  <c r="M139" i="47"/>
  <c r="N139" i="47"/>
  <c r="O139" i="47"/>
  <c r="P139" i="47"/>
  <c r="Q139" i="47"/>
  <c r="E140" i="47"/>
  <c r="F140" i="47"/>
  <c r="G140" i="47"/>
  <c r="H140" i="47"/>
  <c r="I140" i="47"/>
  <c r="J140" i="47"/>
  <c r="K140" i="47"/>
  <c r="L140" i="47"/>
  <c r="M140" i="47"/>
  <c r="N140" i="47"/>
  <c r="O140" i="47"/>
  <c r="P140" i="47"/>
  <c r="Q140" i="47"/>
  <c r="E141" i="47"/>
  <c r="F141" i="47"/>
  <c r="G141" i="47"/>
  <c r="H141" i="47"/>
  <c r="I141" i="47"/>
  <c r="J141" i="47"/>
  <c r="K141" i="47"/>
  <c r="L141" i="47"/>
  <c r="M141" i="47"/>
  <c r="N141" i="47"/>
  <c r="O141" i="47"/>
  <c r="P141" i="47"/>
  <c r="Q141" i="47"/>
  <c r="E142" i="47"/>
  <c r="F142" i="47"/>
  <c r="G142" i="47"/>
  <c r="H142" i="47"/>
  <c r="I142" i="47"/>
  <c r="J142" i="47"/>
  <c r="K142" i="47"/>
  <c r="L142" i="47"/>
  <c r="M142" i="47"/>
  <c r="N142" i="47"/>
  <c r="O142" i="47"/>
  <c r="P142" i="47"/>
  <c r="Q142" i="47"/>
  <c r="E143" i="47"/>
  <c r="F143" i="47"/>
  <c r="G143" i="47"/>
  <c r="H143" i="47"/>
  <c r="I143" i="47"/>
  <c r="J143" i="47"/>
  <c r="K143" i="47"/>
  <c r="L143" i="47"/>
  <c r="M143" i="47"/>
  <c r="N143" i="47"/>
  <c r="O143" i="47"/>
  <c r="P143" i="47"/>
  <c r="Q143" i="47"/>
  <c r="E144" i="47"/>
  <c r="F144" i="47"/>
  <c r="G144" i="47"/>
  <c r="H144" i="47"/>
  <c r="I144" i="47"/>
  <c r="J144" i="47"/>
  <c r="K144" i="47"/>
  <c r="L144" i="47"/>
  <c r="M144" i="47"/>
  <c r="N144" i="47"/>
  <c r="O144" i="47"/>
  <c r="P144" i="47"/>
  <c r="Q144" i="47"/>
  <c r="E145" i="47"/>
  <c r="F145" i="47"/>
  <c r="G145" i="47"/>
  <c r="H145" i="47"/>
  <c r="I145" i="47"/>
  <c r="J145" i="47"/>
  <c r="K145" i="47"/>
  <c r="L145" i="47"/>
  <c r="M145" i="47"/>
  <c r="N145" i="47"/>
  <c r="O145" i="47"/>
  <c r="P145" i="47"/>
  <c r="Q145" i="47"/>
  <c r="E146" i="47"/>
  <c r="F146" i="47"/>
  <c r="G146" i="47"/>
  <c r="H146" i="47"/>
  <c r="I146" i="47"/>
  <c r="J146" i="47"/>
  <c r="K146" i="47"/>
  <c r="L146" i="47"/>
  <c r="M146" i="47"/>
  <c r="N146" i="47"/>
  <c r="O146" i="47"/>
  <c r="P146" i="47"/>
  <c r="Q146" i="47"/>
  <c r="E147" i="47"/>
  <c r="F147" i="47"/>
  <c r="G147" i="47"/>
  <c r="H147" i="47"/>
  <c r="I147" i="47"/>
  <c r="J147" i="47"/>
  <c r="K147" i="47"/>
  <c r="L147" i="47"/>
  <c r="M147" i="47"/>
  <c r="N147" i="47"/>
  <c r="O147" i="47"/>
  <c r="P147" i="47"/>
  <c r="Q147" i="47"/>
  <c r="E148" i="47"/>
  <c r="F148" i="47"/>
  <c r="G148" i="47"/>
  <c r="H148" i="47"/>
  <c r="I148" i="47"/>
  <c r="J148" i="47"/>
  <c r="K148" i="47"/>
  <c r="L148" i="47"/>
  <c r="M148" i="47"/>
  <c r="N148" i="47"/>
  <c r="O148" i="47"/>
  <c r="P148" i="47"/>
  <c r="Q148" i="47"/>
  <c r="D139" i="47"/>
  <c r="D140" i="47"/>
  <c r="D141" i="47"/>
  <c r="D142" i="47"/>
  <c r="D143" i="47"/>
  <c r="D144" i="47"/>
  <c r="D145" i="47"/>
  <c r="D146" i="47"/>
  <c r="D147" i="47"/>
  <c r="D148" i="47"/>
  <c r="D138" i="47"/>
  <c r="D137" i="47"/>
  <c r="E60" i="47"/>
  <c r="F60" i="47"/>
  <c r="G60" i="47"/>
  <c r="H60" i="47"/>
  <c r="I60" i="47"/>
  <c r="J60" i="47"/>
  <c r="K60" i="47"/>
  <c r="L60" i="47"/>
  <c r="M60" i="47"/>
  <c r="N60" i="47"/>
  <c r="O60" i="47"/>
  <c r="P60" i="47"/>
  <c r="Q60" i="47"/>
  <c r="E61" i="47"/>
  <c r="F61" i="47"/>
  <c r="G61" i="47"/>
  <c r="H61" i="47"/>
  <c r="I61" i="47"/>
  <c r="J61" i="47"/>
  <c r="K61" i="47"/>
  <c r="L61" i="47"/>
  <c r="M61" i="47"/>
  <c r="N61" i="47"/>
  <c r="O61" i="47"/>
  <c r="P61" i="47"/>
  <c r="Q61" i="47"/>
  <c r="E62" i="47"/>
  <c r="F62" i="47"/>
  <c r="G62" i="47"/>
  <c r="H62" i="47"/>
  <c r="I62" i="47"/>
  <c r="J62" i="47"/>
  <c r="K62" i="47"/>
  <c r="L62" i="47"/>
  <c r="M62" i="47"/>
  <c r="N62" i="47"/>
  <c r="O62" i="47"/>
  <c r="P62" i="47"/>
  <c r="Q62" i="47"/>
  <c r="E63" i="47"/>
  <c r="F63" i="47"/>
  <c r="G63" i="47"/>
  <c r="H63" i="47"/>
  <c r="I63" i="47"/>
  <c r="J63" i="47"/>
  <c r="K63" i="47"/>
  <c r="L63" i="47"/>
  <c r="M63" i="47"/>
  <c r="N63" i="47"/>
  <c r="O63" i="47"/>
  <c r="P63" i="47"/>
  <c r="Q63" i="47"/>
  <c r="E64" i="47"/>
  <c r="F64" i="47"/>
  <c r="G64" i="47"/>
  <c r="H64" i="47"/>
  <c r="I64" i="47"/>
  <c r="J64" i="47"/>
  <c r="K64" i="47"/>
  <c r="L64" i="47"/>
  <c r="M64" i="47"/>
  <c r="N64" i="47"/>
  <c r="O64" i="47"/>
  <c r="P64" i="47"/>
  <c r="Q64" i="47"/>
  <c r="E65" i="47"/>
  <c r="F65" i="47"/>
  <c r="G65" i="47"/>
  <c r="H65" i="47"/>
  <c r="I65" i="47"/>
  <c r="J65" i="47"/>
  <c r="K65" i="47"/>
  <c r="L65" i="47"/>
  <c r="M65" i="47"/>
  <c r="N65" i="47"/>
  <c r="O65" i="47"/>
  <c r="P65" i="47"/>
  <c r="Q65" i="47"/>
  <c r="E66" i="47"/>
  <c r="F66" i="47"/>
  <c r="G66" i="47"/>
  <c r="H66" i="47"/>
  <c r="I66" i="47"/>
  <c r="J66" i="47"/>
  <c r="K66" i="47"/>
  <c r="L66" i="47"/>
  <c r="M66" i="47"/>
  <c r="N66" i="47"/>
  <c r="O66" i="47"/>
  <c r="P66" i="47"/>
  <c r="Q66" i="47"/>
  <c r="E67" i="47"/>
  <c r="F67" i="47"/>
  <c r="G67" i="47"/>
  <c r="H67" i="47"/>
  <c r="I67" i="47"/>
  <c r="J67" i="47"/>
  <c r="K67" i="47"/>
  <c r="L67" i="47"/>
  <c r="M67" i="47"/>
  <c r="N67" i="47"/>
  <c r="O67" i="47"/>
  <c r="P67" i="47"/>
  <c r="Q67" i="47"/>
  <c r="E68" i="47"/>
  <c r="F68" i="47"/>
  <c r="G68" i="47"/>
  <c r="H68" i="47"/>
  <c r="I68" i="47"/>
  <c r="J68" i="47"/>
  <c r="K68" i="47"/>
  <c r="L68" i="47"/>
  <c r="M68" i="47"/>
  <c r="N68" i="47"/>
  <c r="O68" i="47"/>
  <c r="P68" i="47"/>
  <c r="Q68" i="47"/>
  <c r="E69" i="47"/>
  <c r="F69" i="47"/>
  <c r="G69" i="47"/>
  <c r="H69" i="47"/>
  <c r="I69" i="47"/>
  <c r="J69" i="47"/>
  <c r="K69" i="47"/>
  <c r="L69" i="47"/>
  <c r="M69" i="47"/>
  <c r="N69" i="47"/>
  <c r="O69" i="47"/>
  <c r="P69" i="47"/>
  <c r="Q69" i="47"/>
  <c r="E70" i="47"/>
  <c r="F70" i="47"/>
  <c r="G70" i="47"/>
  <c r="H70" i="47"/>
  <c r="I70" i="47"/>
  <c r="J70" i="47"/>
  <c r="K70" i="47"/>
  <c r="L70" i="47"/>
  <c r="M70" i="47"/>
  <c r="N70" i="47"/>
  <c r="O70" i="47"/>
  <c r="P70" i="47"/>
  <c r="Q70" i="47"/>
  <c r="E71" i="47"/>
  <c r="F71" i="47"/>
  <c r="G71" i="47"/>
  <c r="H71" i="47"/>
  <c r="I71" i="47"/>
  <c r="J71" i="47"/>
  <c r="K71" i="47"/>
  <c r="L71" i="47"/>
  <c r="M71" i="47"/>
  <c r="N71" i="47"/>
  <c r="O71" i="47"/>
  <c r="P71" i="47"/>
  <c r="Q71" i="47"/>
  <c r="D62" i="47"/>
  <c r="D63" i="47"/>
  <c r="D64" i="47"/>
  <c r="D65" i="47"/>
  <c r="D66" i="47"/>
  <c r="D67" i="47"/>
  <c r="D68" i="47"/>
  <c r="D69" i="47"/>
  <c r="D70" i="47"/>
  <c r="D71" i="47"/>
  <c r="D61" i="47"/>
  <c r="D60" i="47"/>
  <c r="E214" i="46"/>
  <c r="F214" i="46"/>
  <c r="G214" i="46"/>
  <c r="H214" i="46"/>
  <c r="I214" i="46"/>
  <c r="J214" i="46"/>
  <c r="K214" i="46"/>
  <c r="L214" i="46"/>
  <c r="M214" i="46"/>
  <c r="N214" i="46"/>
  <c r="O214" i="46"/>
  <c r="P214" i="46"/>
  <c r="Q214" i="46"/>
  <c r="E215" i="46"/>
  <c r="F215" i="46"/>
  <c r="G215" i="46"/>
  <c r="H215" i="46"/>
  <c r="I215" i="46"/>
  <c r="J215" i="46"/>
  <c r="K215" i="46"/>
  <c r="L215" i="46"/>
  <c r="M215" i="46"/>
  <c r="N215" i="46"/>
  <c r="O215" i="46"/>
  <c r="P215" i="46"/>
  <c r="Q215" i="46"/>
  <c r="E216" i="46"/>
  <c r="F216" i="46"/>
  <c r="G216" i="46"/>
  <c r="H216" i="46"/>
  <c r="I216" i="46"/>
  <c r="J216" i="46"/>
  <c r="K216" i="46"/>
  <c r="L216" i="46"/>
  <c r="M216" i="46"/>
  <c r="N216" i="46"/>
  <c r="O216" i="46"/>
  <c r="P216" i="46"/>
  <c r="Q216" i="46"/>
  <c r="E217" i="46"/>
  <c r="F217" i="46"/>
  <c r="G217" i="46"/>
  <c r="H217" i="46"/>
  <c r="I217" i="46"/>
  <c r="J217" i="46"/>
  <c r="K217" i="46"/>
  <c r="L217" i="46"/>
  <c r="M217" i="46"/>
  <c r="N217" i="46"/>
  <c r="O217" i="46"/>
  <c r="P217" i="46"/>
  <c r="Q217" i="46"/>
  <c r="E218" i="46"/>
  <c r="F218" i="46"/>
  <c r="G218" i="46"/>
  <c r="H218" i="46"/>
  <c r="I218" i="46"/>
  <c r="J218" i="46"/>
  <c r="K218" i="46"/>
  <c r="L218" i="46"/>
  <c r="M218" i="46"/>
  <c r="N218" i="46"/>
  <c r="O218" i="46"/>
  <c r="P218" i="46"/>
  <c r="Q218" i="46"/>
  <c r="E219" i="46"/>
  <c r="F219" i="46"/>
  <c r="G219" i="46"/>
  <c r="H219" i="46"/>
  <c r="I219" i="46"/>
  <c r="J219" i="46"/>
  <c r="K219" i="46"/>
  <c r="L219" i="46"/>
  <c r="M219" i="46"/>
  <c r="N219" i="46"/>
  <c r="O219" i="46"/>
  <c r="P219" i="46"/>
  <c r="Q219" i="46"/>
  <c r="E220" i="46"/>
  <c r="F220" i="46"/>
  <c r="G220" i="46"/>
  <c r="H220" i="46"/>
  <c r="I220" i="46"/>
  <c r="J220" i="46"/>
  <c r="K220" i="46"/>
  <c r="L220" i="46"/>
  <c r="M220" i="46"/>
  <c r="N220" i="46"/>
  <c r="O220" i="46"/>
  <c r="P220" i="46"/>
  <c r="Q220" i="46"/>
  <c r="E221" i="46"/>
  <c r="F221" i="46"/>
  <c r="G221" i="46"/>
  <c r="H221" i="46"/>
  <c r="I221" i="46"/>
  <c r="J221" i="46"/>
  <c r="K221" i="46"/>
  <c r="L221" i="46"/>
  <c r="M221" i="46"/>
  <c r="N221" i="46"/>
  <c r="O221" i="46"/>
  <c r="P221" i="46"/>
  <c r="Q221" i="46"/>
  <c r="E222" i="46"/>
  <c r="F222" i="46"/>
  <c r="G222" i="46"/>
  <c r="H222" i="46"/>
  <c r="I222" i="46"/>
  <c r="J222" i="46"/>
  <c r="K222" i="46"/>
  <c r="L222" i="46"/>
  <c r="M222" i="46"/>
  <c r="N222" i="46"/>
  <c r="O222" i="46"/>
  <c r="P222" i="46"/>
  <c r="Q222" i="46"/>
  <c r="E223" i="46"/>
  <c r="F223" i="46"/>
  <c r="G223" i="46"/>
  <c r="H223" i="46"/>
  <c r="I223" i="46"/>
  <c r="J223" i="46"/>
  <c r="K223" i="46"/>
  <c r="L223" i="46"/>
  <c r="M223" i="46"/>
  <c r="N223" i="46"/>
  <c r="O223" i="46"/>
  <c r="P223" i="46"/>
  <c r="Q223" i="46"/>
  <c r="E224" i="46"/>
  <c r="F224" i="46"/>
  <c r="G224" i="46"/>
  <c r="H224" i="46"/>
  <c r="I224" i="46"/>
  <c r="J224" i="46"/>
  <c r="K224" i="46"/>
  <c r="L224" i="46"/>
  <c r="M224" i="46"/>
  <c r="N224" i="46"/>
  <c r="O224" i="46"/>
  <c r="P224" i="46"/>
  <c r="Q224" i="46"/>
  <c r="E225" i="46"/>
  <c r="F225" i="46"/>
  <c r="G225" i="46"/>
  <c r="H225" i="46"/>
  <c r="I225" i="46"/>
  <c r="J225" i="46"/>
  <c r="K225" i="46"/>
  <c r="L225" i="46"/>
  <c r="M225" i="46"/>
  <c r="N225" i="46"/>
  <c r="O225" i="46"/>
  <c r="P225" i="46"/>
  <c r="Q225" i="46"/>
  <c r="D216" i="46"/>
  <c r="D217" i="46"/>
  <c r="D218" i="46"/>
  <c r="D219" i="46"/>
  <c r="D220" i="46"/>
  <c r="D221" i="46"/>
  <c r="D222" i="46"/>
  <c r="D223" i="46"/>
  <c r="D224" i="46"/>
  <c r="D225" i="46"/>
  <c r="D215" i="46"/>
  <c r="D214" i="46"/>
  <c r="E137" i="46"/>
  <c r="F137" i="46"/>
  <c r="G137" i="46"/>
  <c r="H137" i="46"/>
  <c r="I137" i="46"/>
  <c r="J137" i="46"/>
  <c r="K137" i="46"/>
  <c r="L137" i="46"/>
  <c r="M137" i="46"/>
  <c r="N137" i="46"/>
  <c r="O137" i="46"/>
  <c r="P137" i="46"/>
  <c r="Q137" i="46"/>
  <c r="E138" i="46"/>
  <c r="F138" i="46"/>
  <c r="G138" i="46"/>
  <c r="H138" i="46"/>
  <c r="I138" i="46"/>
  <c r="J138" i="46"/>
  <c r="K138" i="46"/>
  <c r="L138" i="46"/>
  <c r="M138" i="46"/>
  <c r="N138" i="46"/>
  <c r="O138" i="46"/>
  <c r="P138" i="46"/>
  <c r="Q138" i="46"/>
  <c r="E139" i="46"/>
  <c r="F139" i="46"/>
  <c r="G139" i="46"/>
  <c r="H139" i="46"/>
  <c r="I139" i="46"/>
  <c r="J139" i="46"/>
  <c r="K139" i="46"/>
  <c r="L139" i="46"/>
  <c r="M139" i="46"/>
  <c r="N139" i="46"/>
  <c r="O139" i="46"/>
  <c r="P139" i="46"/>
  <c r="Q139" i="46"/>
  <c r="E140" i="46"/>
  <c r="F140" i="46"/>
  <c r="G140" i="46"/>
  <c r="H140" i="46"/>
  <c r="I140" i="46"/>
  <c r="J140" i="46"/>
  <c r="K140" i="46"/>
  <c r="L140" i="46"/>
  <c r="M140" i="46"/>
  <c r="N140" i="46"/>
  <c r="O140" i="46"/>
  <c r="P140" i="46"/>
  <c r="Q140" i="46"/>
  <c r="E141" i="46"/>
  <c r="F141" i="46"/>
  <c r="G141" i="46"/>
  <c r="H141" i="46"/>
  <c r="I141" i="46"/>
  <c r="J141" i="46"/>
  <c r="K141" i="46"/>
  <c r="L141" i="46"/>
  <c r="M141" i="46"/>
  <c r="N141" i="46"/>
  <c r="O141" i="46"/>
  <c r="P141" i="46"/>
  <c r="Q141" i="46"/>
  <c r="E142" i="46"/>
  <c r="F142" i="46"/>
  <c r="G142" i="46"/>
  <c r="H142" i="46"/>
  <c r="I142" i="46"/>
  <c r="J142" i="46"/>
  <c r="K142" i="46"/>
  <c r="L142" i="46"/>
  <c r="M142" i="46"/>
  <c r="N142" i="46"/>
  <c r="O142" i="46"/>
  <c r="P142" i="46"/>
  <c r="Q142" i="46"/>
  <c r="E143" i="46"/>
  <c r="F143" i="46"/>
  <c r="G143" i="46"/>
  <c r="H143" i="46"/>
  <c r="I143" i="46"/>
  <c r="J143" i="46"/>
  <c r="K143" i="46"/>
  <c r="L143" i="46"/>
  <c r="M143" i="46"/>
  <c r="N143" i="46"/>
  <c r="O143" i="46"/>
  <c r="P143" i="46"/>
  <c r="Q143" i="46"/>
  <c r="E144" i="46"/>
  <c r="F144" i="46"/>
  <c r="G144" i="46"/>
  <c r="H144" i="46"/>
  <c r="I144" i="46"/>
  <c r="J144" i="46"/>
  <c r="K144" i="46"/>
  <c r="L144" i="46"/>
  <c r="M144" i="46"/>
  <c r="N144" i="46"/>
  <c r="O144" i="46"/>
  <c r="P144" i="46"/>
  <c r="Q144" i="46"/>
  <c r="E145" i="46"/>
  <c r="F145" i="46"/>
  <c r="G145" i="46"/>
  <c r="H145" i="46"/>
  <c r="I145" i="46"/>
  <c r="J145" i="46"/>
  <c r="K145" i="46"/>
  <c r="L145" i="46"/>
  <c r="M145" i="46"/>
  <c r="N145" i="46"/>
  <c r="O145" i="46"/>
  <c r="P145" i="46"/>
  <c r="Q145" i="46"/>
  <c r="E146" i="46"/>
  <c r="F146" i="46"/>
  <c r="G146" i="46"/>
  <c r="H146" i="46"/>
  <c r="I146" i="46"/>
  <c r="J146" i="46"/>
  <c r="K146" i="46"/>
  <c r="L146" i="46"/>
  <c r="M146" i="46"/>
  <c r="N146" i="46"/>
  <c r="O146" i="46"/>
  <c r="P146" i="46"/>
  <c r="Q146" i="46"/>
  <c r="E147" i="46"/>
  <c r="F147" i="46"/>
  <c r="G147" i="46"/>
  <c r="H147" i="46"/>
  <c r="I147" i="46"/>
  <c r="J147" i="46"/>
  <c r="K147" i="46"/>
  <c r="L147" i="46"/>
  <c r="M147" i="46"/>
  <c r="N147" i="46"/>
  <c r="O147" i="46"/>
  <c r="P147" i="46"/>
  <c r="Q147" i="46"/>
  <c r="E148" i="46"/>
  <c r="F148" i="46"/>
  <c r="G148" i="46"/>
  <c r="H148" i="46"/>
  <c r="I148" i="46"/>
  <c r="J148" i="46"/>
  <c r="K148" i="46"/>
  <c r="L148" i="46"/>
  <c r="M148" i="46"/>
  <c r="N148" i="46"/>
  <c r="O148" i="46"/>
  <c r="P148" i="46"/>
  <c r="Q148" i="46"/>
  <c r="D139" i="46"/>
  <c r="D140" i="46"/>
  <c r="D141" i="46"/>
  <c r="D142" i="46"/>
  <c r="D143" i="46"/>
  <c r="D144" i="46"/>
  <c r="D145" i="46"/>
  <c r="D146" i="46"/>
  <c r="D147" i="46"/>
  <c r="D148" i="46"/>
  <c r="D138" i="46"/>
  <c r="D137" i="46"/>
  <c r="E60" i="46"/>
  <c r="F60" i="46"/>
  <c r="G60" i="46"/>
  <c r="H60" i="46"/>
  <c r="I60" i="46"/>
  <c r="J60" i="46"/>
  <c r="K60" i="46"/>
  <c r="L60" i="46"/>
  <c r="M60" i="46"/>
  <c r="N60" i="46"/>
  <c r="O60" i="46"/>
  <c r="P60" i="46"/>
  <c r="Q60" i="46"/>
  <c r="E61" i="46"/>
  <c r="F61" i="46"/>
  <c r="G61" i="46"/>
  <c r="H61" i="46"/>
  <c r="I61" i="46"/>
  <c r="J61" i="46"/>
  <c r="K61" i="46"/>
  <c r="L61" i="46"/>
  <c r="M61" i="46"/>
  <c r="N61" i="46"/>
  <c r="O61" i="46"/>
  <c r="P61" i="46"/>
  <c r="Q61" i="46"/>
  <c r="E62" i="46"/>
  <c r="F62" i="46"/>
  <c r="G62" i="46"/>
  <c r="H62" i="46"/>
  <c r="I62" i="46"/>
  <c r="J62" i="46"/>
  <c r="K62" i="46"/>
  <c r="L62" i="46"/>
  <c r="M62" i="46"/>
  <c r="N62" i="46"/>
  <c r="O62" i="46"/>
  <c r="P62" i="46"/>
  <c r="Q62" i="46"/>
  <c r="E63" i="46"/>
  <c r="F63" i="46"/>
  <c r="G63" i="46"/>
  <c r="H63" i="46"/>
  <c r="I63" i="46"/>
  <c r="J63" i="46"/>
  <c r="K63" i="46"/>
  <c r="L63" i="46"/>
  <c r="M63" i="46"/>
  <c r="N63" i="46"/>
  <c r="O63" i="46"/>
  <c r="P63" i="46"/>
  <c r="Q63" i="46"/>
  <c r="E64" i="46"/>
  <c r="F64" i="46"/>
  <c r="G64" i="46"/>
  <c r="H64" i="46"/>
  <c r="I64" i="46"/>
  <c r="J64" i="46"/>
  <c r="K64" i="46"/>
  <c r="L64" i="46"/>
  <c r="M64" i="46"/>
  <c r="N64" i="46"/>
  <c r="O64" i="46"/>
  <c r="P64" i="46"/>
  <c r="Q64" i="46"/>
  <c r="E65" i="46"/>
  <c r="F65" i="46"/>
  <c r="G65" i="46"/>
  <c r="H65" i="46"/>
  <c r="I65" i="46"/>
  <c r="J65" i="46"/>
  <c r="K65" i="46"/>
  <c r="L65" i="46"/>
  <c r="M65" i="46"/>
  <c r="N65" i="46"/>
  <c r="O65" i="46"/>
  <c r="P65" i="46"/>
  <c r="Q65" i="46"/>
  <c r="E66" i="46"/>
  <c r="F66" i="46"/>
  <c r="G66" i="46"/>
  <c r="H66" i="46"/>
  <c r="I66" i="46"/>
  <c r="J66" i="46"/>
  <c r="K66" i="46"/>
  <c r="L66" i="46"/>
  <c r="M66" i="46"/>
  <c r="N66" i="46"/>
  <c r="O66" i="46"/>
  <c r="P66" i="46"/>
  <c r="Q66" i="46"/>
  <c r="E67" i="46"/>
  <c r="F67" i="46"/>
  <c r="G67" i="46"/>
  <c r="H67" i="46"/>
  <c r="I67" i="46"/>
  <c r="J67" i="46"/>
  <c r="K67" i="46"/>
  <c r="L67" i="46"/>
  <c r="M67" i="46"/>
  <c r="N67" i="46"/>
  <c r="O67" i="46"/>
  <c r="P67" i="46"/>
  <c r="Q67" i="46"/>
  <c r="E68" i="46"/>
  <c r="F68" i="46"/>
  <c r="G68" i="46"/>
  <c r="H68" i="46"/>
  <c r="I68" i="46"/>
  <c r="J68" i="46"/>
  <c r="K68" i="46"/>
  <c r="L68" i="46"/>
  <c r="M68" i="46"/>
  <c r="N68" i="46"/>
  <c r="O68" i="46"/>
  <c r="P68" i="46"/>
  <c r="Q68" i="46"/>
  <c r="E69" i="46"/>
  <c r="F69" i="46"/>
  <c r="G69" i="46"/>
  <c r="H69" i="46"/>
  <c r="I69" i="46"/>
  <c r="J69" i="46"/>
  <c r="K69" i="46"/>
  <c r="L69" i="46"/>
  <c r="M69" i="46"/>
  <c r="N69" i="46"/>
  <c r="O69" i="46"/>
  <c r="P69" i="46"/>
  <c r="Q69" i="46"/>
  <c r="E70" i="46"/>
  <c r="F70" i="46"/>
  <c r="G70" i="46"/>
  <c r="H70" i="46"/>
  <c r="I70" i="46"/>
  <c r="J70" i="46"/>
  <c r="K70" i="46"/>
  <c r="L70" i="46"/>
  <c r="M70" i="46"/>
  <c r="N70" i="46"/>
  <c r="O70" i="46"/>
  <c r="P70" i="46"/>
  <c r="Q70" i="46"/>
  <c r="E71" i="46"/>
  <c r="F71" i="46"/>
  <c r="G71" i="46"/>
  <c r="H71" i="46"/>
  <c r="I71" i="46"/>
  <c r="J71" i="46"/>
  <c r="K71" i="46"/>
  <c r="L71" i="46"/>
  <c r="M71" i="46"/>
  <c r="N71" i="46"/>
  <c r="O71" i="46"/>
  <c r="P71" i="46"/>
  <c r="Q71" i="46"/>
  <c r="D62" i="46"/>
  <c r="D63" i="46"/>
  <c r="D64" i="46"/>
  <c r="D65" i="46"/>
  <c r="D66" i="46"/>
  <c r="D67" i="46"/>
  <c r="D68" i="46"/>
  <c r="D69" i="46"/>
  <c r="D70" i="46"/>
  <c r="D71" i="46"/>
  <c r="D61" i="46"/>
  <c r="D60" i="46"/>
  <c r="E214" i="45"/>
  <c r="F214" i="45"/>
  <c r="G214" i="45"/>
  <c r="H214" i="45"/>
  <c r="I214" i="45"/>
  <c r="J214" i="45"/>
  <c r="K214" i="45"/>
  <c r="L214" i="45"/>
  <c r="M214" i="45"/>
  <c r="N214" i="45"/>
  <c r="O214" i="45"/>
  <c r="P214" i="45"/>
  <c r="Q214" i="45"/>
  <c r="E215" i="45"/>
  <c r="F215" i="45"/>
  <c r="G215" i="45"/>
  <c r="H215" i="45"/>
  <c r="I215" i="45"/>
  <c r="J215" i="45"/>
  <c r="K215" i="45"/>
  <c r="L215" i="45"/>
  <c r="M215" i="45"/>
  <c r="N215" i="45"/>
  <c r="O215" i="45"/>
  <c r="P215" i="45"/>
  <c r="Q215" i="45"/>
  <c r="E216" i="45"/>
  <c r="F216" i="45"/>
  <c r="G216" i="45"/>
  <c r="H216" i="45"/>
  <c r="I216" i="45"/>
  <c r="J216" i="45"/>
  <c r="K216" i="45"/>
  <c r="L216" i="45"/>
  <c r="M216" i="45"/>
  <c r="N216" i="45"/>
  <c r="O216" i="45"/>
  <c r="P216" i="45"/>
  <c r="Q216" i="45"/>
  <c r="E217" i="45"/>
  <c r="F217" i="45"/>
  <c r="G217" i="45"/>
  <c r="H217" i="45"/>
  <c r="I217" i="45"/>
  <c r="J217" i="45"/>
  <c r="K217" i="45"/>
  <c r="L217" i="45"/>
  <c r="M217" i="45"/>
  <c r="N217" i="45"/>
  <c r="O217" i="45"/>
  <c r="P217" i="45"/>
  <c r="Q217" i="45"/>
  <c r="E218" i="45"/>
  <c r="F218" i="45"/>
  <c r="G218" i="45"/>
  <c r="H218" i="45"/>
  <c r="I218" i="45"/>
  <c r="J218" i="45"/>
  <c r="K218" i="45"/>
  <c r="L218" i="45"/>
  <c r="M218" i="45"/>
  <c r="N218" i="45"/>
  <c r="O218" i="45"/>
  <c r="P218" i="45"/>
  <c r="Q218" i="45"/>
  <c r="E219" i="45"/>
  <c r="F219" i="45"/>
  <c r="G219" i="45"/>
  <c r="H219" i="45"/>
  <c r="I219" i="45"/>
  <c r="J219" i="45"/>
  <c r="K219" i="45"/>
  <c r="L219" i="45"/>
  <c r="M219" i="45"/>
  <c r="N219" i="45"/>
  <c r="O219" i="45"/>
  <c r="P219" i="45"/>
  <c r="Q219" i="45"/>
  <c r="E220" i="45"/>
  <c r="F220" i="45"/>
  <c r="G220" i="45"/>
  <c r="H220" i="45"/>
  <c r="I220" i="45"/>
  <c r="J220" i="45"/>
  <c r="K220" i="45"/>
  <c r="L220" i="45"/>
  <c r="M220" i="45"/>
  <c r="N220" i="45"/>
  <c r="O220" i="45"/>
  <c r="P220" i="45"/>
  <c r="Q220" i="45"/>
  <c r="E221" i="45"/>
  <c r="F221" i="45"/>
  <c r="G221" i="45"/>
  <c r="H221" i="45"/>
  <c r="I221" i="45"/>
  <c r="J221" i="45"/>
  <c r="K221" i="45"/>
  <c r="L221" i="45"/>
  <c r="M221" i="45"/>
  <c r="N221" i="45"/>
  <c r="O221" i="45"/>
  <c r="P221" i="45"/>
  <c r="Q221" i="45"/>
  <c r="E222" i="45"/>
  <c r="F222" i="45"/>
  <c r="G222" i="45"/>
  <c r="H222" i="45"/>
  <c r="I222" i="45"/>
  <c r="J222" i="45"/>
  <c r="K222" i="45"/>
  <c r="L222" i="45"/>
  <c r="M222" i="45"/>
  <c r="N222" i="45"/>
  <c r="O222" i="45"/>
  <c r="P222" i="45"/>
  <c r="Q222" i="45"/>
  <c r="E223" i="45"/>
  <c r="F223" i="45"/>
  <c r="G223" i="45"/>
  <c r="H223" i="45"/>
  <c r="I223" i="45"/>
  <c r="J223" i="45"/>
  <c r="K223" i="45"/>
  <c r="L223" i="45"/>
  <c r="M223" i="45"/>
  <c r="N223" i="45"/>
  <c r="O223" i="45"/>
  <c r="P223" i="45"/>
  <c r="Q223" i="45"/>
  <c r="E224" i="45"/>
  <c r="F224" i="45"/>
  <c r="G224" i="45"/>
  <c r="H224" i="45"/>
  <c r="I224" i="45"/>
  <c r="J224" i="45"/>
  <c r="K224" i="45"/>
  <c r="L224" i="45"/>
  <c r="M224" i="45"/>
  <c r="N224" i="45"/>
  <c r="O224" i="45"/>
  <c r="P224" i="45"/>
  <c r="Q224" i="45"/>
  <c r="E225" i="45"/>
  <c r="F225" i="45"/>
  <c r="G225" i="45"/>
  <c r="H225" i="45"/>
  <c r="I225" i="45"/>
  <c r="J225" i="45"/>
  <c r="K225" i="45"/>
  <c r="L225" i="45"/>
  <c r="M225" i="45"/>
  <c r="N225" i="45"/>
  <c r="O225" i="45"/>
  <c r="P225" i="45"/>
  <c r="Q225" i="45"/>
  <c r="D216" i="45"/>
  <c r="D217" i="45"/>
  <c r="D218" i="45"/>
  <c r="D219" i="45"/>
  <c r="D220" i="45"/>
  <c r="D221" i="45"/>
  <c r="D222" i="45"/>
  <c r="D223" i="45"/>
  <c r="D224" i="45"/>
  <c r="D225" i="45"/>
  <c r="D215" i="45"/>
  <c r="D214" i="45"/>
  <c r="E137" i="45"/>
  <c r="F137" i="45"/>
  <c r="G137" i="45"/>
  <c r="H137" i="45"/>
  <c r="I137" i="45"/>
  <c r="J137" i="45"/>
  <c r="K137" i="45"/>
  <c r="L137" i="45"/>
  <c r="M137" i="45"/>
  <c r="N137" i="45"/>
  <c r="O137" i="45"/>
  <c r="P137" i="45"/>
  <c r="Q137" i="45"/>
  <c r="E138" i="45"/>
  <c r="F138" i="45"/>
  <c r="G138" i="45"/>
  <c r="H138" i="45"/>
  <c r="I138" i="45"/>
  <c r="J138" i="45"/>
  <c r="K138" i="45"/>
  <c r="L138" i="45"/>
  <c r="M138" i="45"/>
  <c r="N138" i="45"/>
  <c r="O138" i="45"/>
  <c r="P138" i="45"/>
  <c r="Q138" i="45"/>
  <c r="E139" i="45"/>
  <c r="F139" i="45"/>
  <c r="G139" i="45"/>
  <c r="H139" i="45"/>
  <c r="I139" i="45"/>
  <c r="J139" i="45"/>
  <c r="K139" i="45"/>
  <c r="L139" i="45"/>
  <c r="M139" i="45"/>
  <c r="N139" i="45"/>
  <c r="O139" i="45"/>
  <c r="P139" i="45"/>
  <c r="Q139" i="45"/>
  <c r="E140" i="45"/>
  <c r="F140" i="45"/>
  <c r="G140" i="45"/>
  <c r="H140" i="45"/>
  <c r="I140" i="45"/>
  <c r="J140" i="45"/>
  <c r="K140" i="45"/>
  <c r="L140" i="45"/>
  <c r="M140" i="45"/>
  <c r="N140" i="45"/>
  <c r="O140" i="45"/>
  <c r="P140" i="45"/>
  <c r="Q140" i="45"/>
  <c r="E141" i="45"/>
  <c r="F141" i="45"/>
  <c r="G141" i="45"/>
  <c r="H141" i="45"/>
  <c r="I141" i="45"/>
  <c r="J141" i="45"/>
  <c r="K141" i="45"/>
  <c r="L141" i="45"/>
  <c r="M141" i="45"/>
  <c r="N141" i="45"/>
  <c r="O141" i="45"/>
  <c r="P141" i="45"/>
  <c r="Q141" i="45"/>
  <c r="E142" i="45"/>
  <c r="F142" i="45"/>
  <c r="G142" i="45"/>
  <c r="H142" i="45"/>
  <c r="I142" i="45"/>
  <c r="J142" i="45"/>
  <c r="K142" i="45"/>
  <c r="L142" i="45"/>
  <c r="M142" i="45"/>
  <c r="N142" i="45"/>
  <c r="O142" i="45"/>
  <c r="P142" i="45"/>
  <c r="Q142" i="45"/>
  <c r="E143" i="45"/>
  <c r="F143" i="45"/>
  <c r="G143" i="45"/>
  <c r="H143" i="45"/>
  <c r="I143" i="45"/>
  <c r="J143" i="45"/>
  <c r="K143" i="45"/>
  <c r="L143" i="45"/>
  <c r="M143" i="45"/>
  <c r="N143" i="45"/>
  <c r="O143" i="45"/>
  <c r="P143" i="45"/>
  <c r="Q143" i="45"/>
  <c r="E144" i="45"/>
  <c r="F144" i="45"/>
  <c r="G144" i="45"/>
  <c r="H144" i="45"/>
  <c r="I144" i="45"/>
  <c r="J144" i="45"/>
  <c r="K144" i="45"/>
  <c r="L144" i="45"/>
  <c r="M144" i="45"/>
  <c r="N144" i="45"/>
  <c r="O144" i="45"/>
  <c r="P144" i="45"/>
  <c r="Q144" i="45"/>
  <c r="E145" i="45"/>
  <c r="F145" i="45"/>
  <c r="G145" i="45"/>
  <c r="H145" i="45"/>
  <c r="I145" i="45"/>
  <c r="J145" i="45"/>
  <c r="K145" i="45"/>
  <c r="L145" i="45"/>
  <c r="M145" i="45"/>
  <c r="N145" i="45"/>
  <c r="O145" i="45"/>
  <c r="P145" i="45"/>
  <c r="Q145" i="45"/>
  <c r="E146" i="45"/>
  <c r="F146" i="45"/>
  <c r="G146" i="45"/>
  <c r="H146" i="45"/>
  <c r="I146" i="45"/>
  <c r="J146" i="45"/>
  <c r="K146" i="45"/>
  <c r="L146" i="45"/>
  <c r="M146" i="45"/>
  <c r="N146" i="45"/>
  <c r="O146" i="45"/>
  <c r="P146" i="45"/>
  <c r="Q146" i="45"/>
  <c r="E147" i="45"/>
  <c r="F147" i="45"/>
  <c r="G147" i="45"/>
  <c r="H147" i="45"/>
  <c r="I147" i="45"/>
  <c r="J147" i="45"/>
  <c r="K147" i="45"/>
  <c r="L147" i="45"/>
  <c r="M147" i="45"/>
  <c r="N147" i="45"/>
  <c r="O147" i="45"/>
  <c r="P147" i="45"/>
  <c r="Q147" i="45"/>
  <c r="E148" i="45"/>
  <c r="F148" i="45"/>
  <c r="G148" i="45"/>
  <c r="H148" i="45"/>
  <c r="I148" i="45"/>
  <c r="J148" i="45"/>
  <c r="K148" i="45"/>
  <c r="L148" i="45"/>
  <c r="M148" i="45"/>
  <c r="N148" i="45"/>
  <c r="O148" i="45"/>
  <c r="P148" i="45"/>
  <c r="Q148" i="45"/>
  <c r="D139" i="45"/>
  <c r="D140" i="45"/>
  <c r="D141" i="45"/>
  <c r="D142" i="45"/>
  <c r="D143" i="45"/>
  <c r="D144" i="45"/>
  <c r="D145" i="45"/>
  <c r="D146" i="45"/>
  <c r="D147" i="45"/>
  <c r="D148" i="45"/>
  <c r="D138" i="45"/>
  <c r="D137" i="45"/>
  <c r="E60" i="45"/>
  <c r="F60" i="45"/>
  <c r="G60" i="45"/>
  <c r="H60" i="45"/>
  <c r="I60" i="45"/>
  <c r="J60" i="45"/>
  <c r="K60" i="45"/>
  <c r="L60" i="45"/>
  <c r="M60" i="45"/>
  <c r="N60" i="45"/>
  <c r="O60" i="45"/>
  <c r="P60" i="45"/>
  <c r="Q60" i="45"/>
  <c r="E61" i="45"/>
  <c r="F61" i="45"/>
  <c r="G61" i="45"/>
  <c r="H61" i="45"/>
  <c r="I61" i="45"/>
  <c r="J61" i="45"/>
  <c r="K61" i="45"/>
  <c r="L61" i="45"/>
  <c r="M61" i="45"/>
  <c r="N61" i="45"/>
  <c r="O61" i="45"/>
  <c r="P61" i="45"/>
  <c r="Q61" i="45"/>
  <c r="E62" i="45"/>
  <c r="F62" i="45"/>
  <c r="G62" i="45"/>
  <c r="H62" i="45"/>
  <c r="I62" i="45"/>
  <c r="J62" i="45"/>
  <c r="K62" i="45"/>
  <c r="L62" i="45"/>
  <c r="M62" i="45"/>
  <c r="N62" i="45"/>
  <c r="O62" i="45"/>
  <c r="P62" i="45"/>
  <c r="Q62" i="45"/>
  <c r="E63" i="45"/>
  <c r="F63" i="45"/>
  <c r="G63" i="45"/>
  <c r="H63" i="45"/>
  <c r="I63" i="45"/>
  <c r="J63" i="45"/>
  <c r="K63" i="45"/>
  <c r="L63" i="45"/>
  <c r="M63" i="45"/>
  <c r="N63" i="45"/>
  <c r="O63" i="45"/>
  <c r="P63" i="45"/>
  <c r="Q63" i="45"/>
  <c r="E64" i="45"/>
  <c r="F64" i="45"/>
  <c r="G64" i="45"/>
  <c r="H64" i="45"/>
  <c r="I64" i="45"/>
  <c r="J64" i="45"/>
  <c r="K64" i="45"/>
  <c r="L64" i="45"/>
  <c r="M64" i="45"/>
  <c r="N64" i="45"/>
  <c r="O64" i="45"/>
  <c r="P64" i="45"/>
  <c r="Q64" i="45"/>
  <c r="E65" i="45"/>
  <c r="F65" i="45"/>
  <c r="G65" i="45"/>
  <c r="H65" i="45"/>
  <c r="I65" i="45"/>
  <c r="J65" i="45"/>
  <c r="K65" i="45"/>
  <c r="L65" i="45"/>
  <c r="M65" i="45"/>
  <c r="N65" i="45"/>
  <c r="O65" i="45"/>
  <c r="P65" i="45"/>
  <c r="Q65" i="45"/>
  <c r="E66" i="45"/>
  <c r="F66" i="45"/>
  <c r="G66" i="45"/>
  <c r="H66" i="45"/>
  <c r="I66" i="45"/>
  <c r="J66" i="45"/>
  <c r="K66" i="45"/>
  <c r="L66" i="45"/>
  <c r="M66" i="45"/>
  <c r="N66" i="45"/>
  <c r="O66" i="45"/>
  <c r="P66" i="45"/>
  <c r="Q66" i="45"/>
  <c r="E67" i="45"/>
  <c r="F67" i="45"/>
  <c r="G67" i="45"/>
  <c r="H67" i="45"/>
  <c r="I67" i="45"/>
  <c r="J67" i="45"/>
  <c r="K67" i="45"/>
  <c r="L67" i="45"/>
  <c r="M67" i="45"/>
  <c r="N67" i="45"/>
  <c r="O67" i="45"/>
  <c r="P67" i="45"/>
  <c r="Q67" i="45"/>
  <c r="E68" i="45"/>
  <c r="F68" i="45"/>
  <c r="G68" i="45"/>
  <c r="H68" i="45"/>
  <c r="I68" i="45"/>
  <c r="J68" i="45"/>
  <c r="K68" i="45"/>
  <c r="L68" i="45"/>
  <c r="M68" i="45"/>
  <c r="N68" i="45"/>
  <c r="O68" i="45"/>
  <c r="P68" i="45"/>
  <c r="Q68" i="45"/>
  <c r="E69" i="45"/>
  <c r="F69" i="45"/>
  <c r="G69" i="45"/>
  <c r="H69" i="45"/>
  <c r="I69" i="45"/>
  <c r="J69" i="45"/>
  <c r="K69" i="45"/>
  <c r="L69" i="45"/>
  <c r="M69" i="45"/>
  <c r="N69" i="45"/>
  <c r="O69" i="45"/>
  <c r="P69" i="45"/>
  <c r="Q69" i="45"/>
  <c r="E70" i="45"/>
  <c r="F70" i="45"/>
  <c r="G70" i="45"/>
  <c r="H70" i="45"/>
  <c r="I70" i="45"/>
  <c r="J70" i="45"/>
  <c r="K70" i="45"/>
  <c r="L70" i="45"/>
  <c r="M70" i="45"/>
  <c r="N70" i="45"/>
  <c r="O70" i="45"/>
  <c r="P70" i="45"/>
  <c r="Q70" i="45"/>
  <c r="E71" i="45"/>
  <c r="F71" i="45"/>
  <c r="G71" i="45"/>
  <c r="H71" i="45"/>
  <c r="I71" i="45"/>
  <c r="J71" i="45"/>
  <c r="K71" i="45"/>
  <c r="L71" i="45"/>
  <c r="M71" i="45"/>
  <c r="N71" i="45"/>
  <c r="O71" i="45"/>
  <c r="P71" i="45"/>
  <c r="Q71" i="45"/>
  <c r="D62" i="45"/>
  <c r="D63" i="45"/>
  <c r="D64" i="45"/>
  <c r="D65" i="45"/>
  <c r="D66" i="45"/>
  <c r="D67" i="45"/>
  <c r="D68" i="45"/>
  <c r="D69" i="45"/>
  <c r="D70" i="45"/>
  <c r="D71" i="45"/>
  <c r="D61" i="45"/>
  <c r="Q173" i="50"/>
  <c r="Q174" i="50"/>
  <c r="Q175" i="50"/>
  <c r="Q161" i="50"/>
  <c r="Q162" i="50"/>
  <c r="Q163" i="50"/>
  <c r="Q164" i="50"/>
  <c r="Q96" i="50"/>
  <c r="Q97" i="50"/>
  <c r="Q98" i="50"/>
  <c r="Q84" i="50"/>
  <c r="Q85" i="50"/>
  <c r="Q86" i="50"/>
  <c r="Q87" i="50"/>
  <c r="Q19" i="50"/>
  <c r="Q20" i="50"/>
  <c r="Q21" i="50"/>
  <c r="Q7" i="50"/>
  <c r="Q8" i="50"/>
  <c r="Q9" i="50"/>
  <c r="Q10" i="50"/>
  <c r="Q173" i="49"/>
  <c r="Q174" i="49"/>
  <c r="Q175" i="49"/>
  <c r="Q161" i="49"/>
  <c r="Q162" i="49"/>
  <c r="Q163" i="49"/>
  <c r="Q164" i="49"/>
  <c r="Q96" i="49"/>
  <c r="Q97" i="49"/>
  <c r="Q98" i="49"/>
  <c r="Q84" i="49"/>
  <c r="Q85" i="49"/>
  <c r="Q86" i="49"/>
  <c r="Q87" i="49"/>
  <c r="Q19" i="49"/>
  <c r="Q20" i="49"/>
  <c r="Q21" i="49"/>
  <c r="Q7" i="49"/>
  <c r="Q8" i="49"/>
  <c r="Q9" i="49"/>
  <c r="Q10" i="49"/>
  <c r="Q173" i="47"/>
  <c r="Q174" i="47"/>
  <c r="Q175" i="47"/>
  <c r="Q161" i="47"/>
  <c r="Q162" i="47"/>
  <c r="Q163" i="47"/>
  <c r="Q164" i="47"/>
  <c r="Q96" i="47"/>
  <c r="Q97" i="47"/>
  <c r="Q98" i="47"/>
  <c r="Q84" i="47"/>
  <c r="Q85" i="47"/>
  <c r="Q86" i="47"/>
  <c r="Q87" i="47"/>
  <c r="Q19" i="47"/>
  <c r="Q20" i="47"/>
  <c r="Q21" i="47"/>
  <c r="Q7" i="47"/>
  <c r="Q8" i="47"/>
  <c r="Q9" i="47"/>
  <c r="Q10" i="47"/>
  <c r="Q173" i="46"/>
  <c r="Q174" i="46"/>
  <c r="Q175" i="46"/>
  <c r="Q161" i="46"/>
  <c r="Q162" i="46"/>
  <c r="Q163" i="46"/>
  <c r="Q164" i="46"/>
  <c r="Q96" i="46"/>
  <c r="Q97" i="46"/>
  <c r="Q98" i="46"/>
  <c r="Q84" i="46"/>
  <c r="Q85" i="46"/>
  <c r="Q86" i="46"/>
  <c r="Q87" i="46"/>
  <c r="Q19" i="46"/>
  <c r="Q20" i="46"/>
  <c r="Q21" i="46"/>
  <c r="Q7" i="46"/>
  <c r="Q8" i="46"/>
  <c r="Q9" i="46"/>
  <c r="Q10" i="46"/>
  <c r="Q173" i="45"/>
  <c r="Q174" i="45"/>
  <c r="Q175" i="45"/>
  <c r="Q161" i="45"/>
  <c r="Q162" i="45"/>
  <c r="Q163" i="45"/>
  <c r="Q164" i="45"/>
  <c r="Q96" i="45"/>
  <c r="Q97" i="45"/>
  <c r="Q98" i="45"/>
  <c r="Q84" i="45"/>
  <c r="Q85" i="45"/>
  <c r="Q86" i="45"/>
  <c r="Q87" i="45"/>
  <c r="Q19" i="45"/>
  <c r="Q20" i="45"/>
  <c r="Q21" i="45"/>
  <c r="Q7" i="45"/>
  <c r="Q8" i="45"/>
  <c r="Q9" i="45"/>
  <c r="Q10" i="45"/>
  <c r="P173" i="50"/>
  <c r="P174" i="50"/>
  <c r="P175" i="50"/>
  <c r="P161" i="50"/>
  <c r="P162" i="50"/>
  <c r="P163" i="50"/>
  <c r="P164" i="50"/>
  <c r="P96" i="50"/>
  <c r="P97" i="50"/>
  <c r="P98" i="50"/>
  <c r="P84" i="50"/>
  <c r="P85" i="50"/>
  <c r="P86" i="50"/>
  <c r="P87" i="50"/>
  <c r="P19" i="50"/>
  <c r="P20" i="50"/>
  <c r="P21" i="50"/>
  <c r="P7" i="50"/>
  <c r="P8" i="50"/>
  <c r="P9" i="50"/>
  <c r="P10" i="50"/>
  <c r="P173" i="49"/>
  <c r="P174" i="49"/>
  <c r="P175" i="49"/>
  <c r="P161" i="49"/>
  <c r="P162" i="49"/>
  <c r="P163" i="49"/>
  <c r="P164" i="49"/>
  <c r="N96" i="49"/>
  <c r="O96" i="49"/>
  <c r="P96" i="49"/>
  <c r="N97" i="49"/>
  <c r="O97" i="49"/>
  <c r="P97" i="49"/>
  <c r="N98" i="49"/>
  <c r="O98" i="49"/>
  <c r="P98" i="49"/>
  <c r="P84" i="49"/>
  <c r="P85" i="49"/>
  <c r="P86" i="49"/>
  <c r="P87" i="49"/>
  <c r="P19" i="49"/>
  <c r="P20" i="49"/>
  <c r="P21" i="49"/>
  <c r="P7" i="49"/>
  <c r="P8" i="49"/>
  <c r="P9" i="49"/>
  <c r="P10" i="49"/>
  <c r="D165" i="45"/>
  <c r="P98" i="47"/>
  <c r="P97" i="47"/>
  <c r="P96" i="47"/>
  <c r="P175" i="47"/>
  <c r="P174" i="47"/>
  <c r="P173" i="47"/>
  <c r="P164" i="47"/>
  <c r="P163" i="47"/>
  <c r="P162" i="47"/>
  <c r="P161" i="47"/>
  <c r="P87" i="47"/>
  <c r="P86" i="47"/>
  <c r="P85" i="47"/>
  <c r="P84" i="47"/>
  <c r="P21" i="47"/>
  <c r="P20" i="47"/>
  <c r="P19" i="47"/>
  <c r="P10" i="47"/>
  <c r="P9" i="47"/>
  <c r="P8" i="47"/>
  <c r="P7" i="47"/>
  <c r="P175" i="46"/>
  <c r="P174" i="46"/>
  <c r="P173" i="46"/>
  <c r="P164" i="46"/>
  <c r="P163" i="46"/>
  <c r="P162" i="46"/>
  <c r="P161" i="46"/>
  <c r="P98" i="46"/>
  <c r="P97" i="46"/>
  <c r="P96" i="46"/>
  <c r="P87" i="46"/>
  <c r="P86" i="46"/>
  <c r="P85" i="46"/>
  <c r="P84" i="46"/>
  <c r="P21" i="46"/>
  <c r="P20" i="46"/>
  <c r="P19" i="46"/>
  <c r="P10" i="46"/>
  <c r="P9" i="46"/>
  <c r="P8" i="46"/>
  <c r="P7" i="46"/>
  <c r="P174" i="45"/>
  <c r="P175" i="45"/>
  <c r="P173" i="45"/>
  <c r="P163" i="45"/>
  <c r="P164" i="45"/>
  <c r="P162" i="45"/>
  <c r="P161" i="45"/>
  <c r="P97" i="45"/>
  <c r="P98" i="45"/>
  <c r="P96" i="45"/>
  <c r="P86" i="45"/>
  <c r="P87" i="45"/>
  <c r="P85" i="45"/>
  <c r="P84" i="45"/>
  <c r="P20" i="45"/>
  <c r="P21" i="45"/>
  <c r="P19" i="45"/>
  <c r="P10" i="45"/>
  <c r="P9" i="45"/>
  <c r="P8" i="45"/>
  <c r="P7" i="45"/>
  <c r="I7" i="45"/>
  <c r="J7" i="45"/>
  <c r="K7" i="45"/>
  <c r="L7" i="45"/>
  <c r="M7" i="45"/>
  <c r="N7" i="45"/>
  <c r="I8" i="45"/>
  <c r="J8" i="45"/>
  <c r="K8" i="45"/>
  <c r="L8" i="45"/>
  <c r="M8" i="45"/>
  <c r="N8" i="45"/>
  <c r="I9" i="45"/>
  <c r="J9" i="45"/>
  <c r="K9" i="45"/>
  <c r="L9" i="45"/>
  <c r="M9" i="45"/>
  <c r="N9" i="45"/>
  <c r="I10" i="45"/>
  <c r="J10" i="45"/>
  <c r="K10" i="45"/>
  <c r="L10" i="45"/>
  <c r="M10" i="45"/>
  <c r="N10" i="45"/>
  <c r="O175" i="50" l="1"/>
  <c r="O174" i="50"/>
  <c r="O173" i="50"/>
  <c r="N175" i="50"/>
  <c r="N174" i="50"/>
  <c r="N173" i="50"/>
  <c r="M175" i="50"/>
  <c r="M174" i="50"/>
  <c r="M173" i="50"/>
  <c r="L175" i="50"/>
  <c r="L174" i="50"/>
  <c r="L173" i="50"/>
  <c r="K175" i="50"/>
  <c r="K174" i="50"/>
  <c r="K173" i="50"/>
  <c r="J175" i="50"/>
  <c r="J174" i="50"/>
  <c r="J173" i="50"/>
  <c r="I175" i="50"/>
  <c r="I174" i="50"/>
  <c r="I173" i="50"/>
  <c r="O164" i="50"/>
  <c r="O163" i="50"/>
  <c r="O162" i="50"/>
  <c r="O161" i="50"/>
  <c r="N164" i="50"/>
  <c r="N163" i="50"/>
  <c r="N162" i="50"/>
  <c r="N161" i="50"/>
  <c r="M164" i="50"/>
  <c r="M163" i="50"/>
  <c r="M162" i="50"/>
  <c r="M161" i="50"/>
  <c r="L164" i="50"/>
  <c r="L163" i="50"/>
  <c r="L162" i="50"/>
  <c r="L161" i="50"/>
  <c r="K164" i="50"/>
  <c r="K163" i="50"/>
  <c r="K162" i="50"/>
  <c r="K161" i="50"/>
  <c r="J164" i="50"/>
  <c r="J163" i="50"/>
  <c r="J162" i="50"/>
  <c r="J161" i="50"/>
  <c r="I164" i="50"/>
  <c r="I163" i="50"/>
  <c r="I162" i="50"/>
  <c r="I161" i="50"/>
  <c r="O98" i="50"/>
  <c r="O97" i="50"/>
  <c r="O96" i="50"/>
  <c r="N98" i="50"/>
  <c r="N97" i="50"/>
  <c r="N96" i="50"/>
  <c r="M98" i="50"/>
  <c r="M97" i="50"/>
  <c r="M96" i="50"/>
  <c r="L98" i="50"/>
  <c r="L97" i="50"/>
  <c r="L96" i="50"/>
  <c r="K98" i="50"/>
  <c r="K97" i="50"/>
  <c r="K96" i="50"/>
  <c r="J98" i="50"/>
  <c r="J97" i="50"/>
  <c r="J96" i="50"/>
  <c r="I98" i="50"/>
  <c r="I97" i="50"/>
  <c r="I96" i="50"/>
  <c r="O87" i="50"/>
  <c r="O86" i="50"/>
  <c r="O85" i="50"/>
  <c r="O84" i="50"/>
  <c r="N87" i="50"/>
  <c r="N86" i="50"/>
  <c r="N85" i="50"/>
  <c r="N84" i="50"/>
  <c r="M87" i="50"/>
  <c r="M86" i="50"/>
  <c r="M85" i="50"/>
  <c r="M84" i="50"/>
  <c r="L87" i="50"/>
  <c r="L86" i="50"/>
  <c r="L85" i="50"/>
  <c r="L84" i="50"/>
  <c r="K87" i="50"/>
  <c r="K86" i="50"/>
  <c r="K85" i="50"/>
  <c r="K84" i="50"/>
  <c r="J87" i="50"/>
  <c r="J86" i="50"/>
  <c r="J85" i="50"/>
  <c r="J84" i="50"/>
  <c r="I87" i="50"/>
  <c r="I86" i="50"/>
  <c r="I85" i="50"/>
  <c r="I84" i="50"/>
  <c r="O21" i="50"/>
  <c r="O20" i="50"/>
  <c r="O19" i="50"/>
  <c r="N21" i="50"/>
  <c r="N20" i="50"/>
  <c r="N19" i="50"/>
  <c r="M21" i="50"/>
  <c r="M20" i="50"/>
  <c r="M19" i="50"/>
  <c r="L21" i="50"/>
  <c r="L20" i="50"/>
  <c r="L19" i="50"/>
  <c r="K21" i="50"/>
  <c r="K20" i="50"/>
  <c r="K19" i="50"/>
  <c r="J21" i="50"/>
  <c r="J20" i="50"/>
  <c r="J19" i="50"/>
  <c r="I21" i="50"/>
  <c r="I20" i="50"/>
  <c r="I19" i="50"/>
  <c r="O10" i="50"/>
  <c r="O9" i="50"/>
  <c r="O8" i="50"/>
  <c r="O7" i="50"/>
  <c r="N10" i="50"/>
  <c r="N9" i="50"/>
  <c r="N8" i="50"/>
  <c r="N7" i="50"/>
  <c r="M10" i="50"/>
  <c r="M9" i="50"/>
  <c r="M8" i="50"/>
  <c r="M7" i="50"/>
  <c r="L10" i="50"/>
  <c r="L9" i="50"/>
  <c r="L8" i="50"/>
  <c r="L7" i="50"/>
  <c r="K10" i="50"/>
  <c r="K9" i="50"/>
  <c r="K8" i="50"/>
  <c r="K7" i="50"/>
  <c r="J10" i="50"/>
  <c r="J9" i="50"/>
  <c r="J8" i="50"/>
  <c r="J7" i="50"/>
  <c r="I10" i="50"/>
  <c r="I9" i="50"/>
  <c r="I8" i="50"/>
  <c r="I7" i="50"/>
  <c r="O175" i="49"/>
  <c r="O174" i="49"/>
  <c r="O173" i="49"/>
  <c r="N175" i="49"/>
  <c r="N174" i="49"/>
  <c r="N173" i="49"/>
  <c r="M175" i="49"/>
  <c r="M174" i="49"/>
  <c r="M173" i="49"/>
  <c r="L175" i="49"/>
  <c r="L174" i="49"/>
  <c r="L173" i="49"/>
  <c r="K175" i="49"/>
  <c r="K174" i="49"/>
  <c r="K173" i="49"/>
  <c r="J175" i="49"/>
  <c r="J174" i="49"/>
  <c r="J173" i="49"/>
  <c r="I175" i="49"/>
  <c r="I174" i="49"/>
  <c r="I173" i="49"/>
  <c r="O164" i="49"/>
  <c r="O163" i="49"/>
  <c r="O162" i="49"/>
  <c r="O161" i="49"/>
  <c r="N164" i="49"/>
  <c r="N163" i="49"/>
  <c r="N162" i="49"/>
  <c r="N161" i="49"/>
  <c r="M164" i="49"/>
  <c r="M163" i="49"/>
  <c r="M162" i="49"/>
  <c r="M161" i="49"/>
  <c r="L164" i="49"/>
  <c r="L163" i="49"/>
  <c r="L162" i="49"/>
  <c r="L161" i="49"/>
  <c r="K164" i="49"/>
  <c r="K163" i="49"/>
  <c r="K162" i="49"/>
  <c r="K161" i="49"/>
  <c r="J164" i="49"/>
  <c r="J163" i="49"/>
  <c r="J162" i="49"/>
  <c r="J161" i="49"/>
  <c r="I164" i="49"/>
  <c r="I163" i="49"/>
  <c r="I162" i="49"/>
  <c r="I161" i="49"/>
  <c r="O87" i="49"/>
  <c r="O86" i="49"/>
  <c r="O85" i="49"/>
  <c r="O84" i="49"/>
  <c r="N87" i="49"/>
  <c r="N86" i="49"/>
  <c r="N85" i="49"/>
  <c r="N84" i="49"/>
  <c r="M87" i="49"/>
  <c r="M86" i="49"/>
  <c r="M85" i="49"/>
  <c r="M84" i="49"/>
  <c r="L87" i="49"/>
  <c r="L86" i="49"/>
  <c r="L85" i="49"/>
  <c r="L84" i="49"/>
  <c r="K87" i="49"/>
  <c r="K86" i="49"/>
  <c r="K85" i="49"/>
  <c r="K84" i="49"/>
  <c r="J87" i="49"/>
  <c r="J86" i="49"/>
  <c r="J85" i="49"/>
  <c r="J84" i="49"/>
  <c r="I87" i="49"/>
  <c r="I86" i="49"/>
  <c r="I85" i="49"/>
  <c r="I84" i="49"/>
  <c r="O21" i="49"/>
  <c r="O20" i="49"/>
  <c r="O19" i="49"/>
  <c r="N21" i="49"/>
  <c r="N20" i="49"/>
  <c r="N19" i="49"/>
  <c r="M21" i="49"/>
  <c r="M20" i="49"/>
  <c r="M19" i="49"/>
  <c r="L21" i="49"/>
  <c r="L20" i="49"/>
  <c r="L19" i="49"/>
  <c r="K21" i="49"/>
  <c r="K20" i="49"/>
  <c r="K19" i="49"/>
  <c r="J21" i="49"/>
  <c r="J20" i="49"/>
  <c r="J19" i="49"/>
  <c r="I21" i="49"/>
  <c r="I20" i="49"/>
  <c r="I19" i="49"/>
  <c r="O10" i="49"/>
  <c r="O9" i="49"/>
  <c r="O8" i="49"/>
  <c r="O7" i="49"/>
  <c r="N10" i="49"/>
  <c r="N9" i="49"/>
  <c r="N8" i="49"/>
  <c r="N7" i="49"/>
  <c r="M10" i="49"/>
  <c r="M9" i="49"/>
  <c r="M8" i="49"/>
  <c r="M7" i="49"/>
  <c r="L10" i="49"/>
  <c r="L9" i="49"/>
  <c r="L8" i="49"/>
  <c r="L7" i="49"/>
  <c r="K10" i="49"/>
  <c r="K9" i="49"/>
  <c r="K8" i="49"/>
  <c r="K7" i="49"/>
  <c r="J10" i="49"/>
  <c r="J9" i="49"/>
  <c r="J8" i="49"/>
  <c r="J7" i="49"/>
  <c r="I10" i="49"/>
  <c r="I9" i="49"/>
  <c r="I8" i="49"/>
  <c r="I7" i="49"/>
  <c r="D149" i="47"/>
  <c r="E149" i="47"/>
  <c r="F149" i="47"/>
  <c r="G149" i="47"/>
  <c r="H149" i="47"/>
  <c r="I149" i="47"/>
  <c r="J149" i="47"/>
  <c r="K149" i="47"/>
  <c r="L149" i="47"/>
  <c r="M149" i="47"/>
  <c r="N149" i="47"/>
  <c r="O149" i="47"/>
  <c r="P149" i="47"/>
  <c r="Q149" i="47"/>
  <c r="D150" i="47"/>
  <c r="E150" i="47"/>
  <c r="F150" i="47"/>
  <c r="G150" i="47"/>
  <c r="H150" i="47"/>
  <c r="I150" i="47"/>
  <c r="J150" i="47"/>
  <c r="K150" i="47"/>
  <c r="L150" i="47"/>
  <c r="M150" i="47"/>
  <c r="N150" i="47"/>
  <c r="O150" i="47"/>
  <c r="P150" i="47"/>
  <c r="Q150" i="47"/>
  <c r="D151" i="47"/>
  <c r="E151" i="47"/>
  <c r="F151" i="47"/>
  <c r="G151" i="47"/>
  <c r="H151" i="47"/>
  <c r="I151" i="47"/>
  <c r="J151" i="47"/>
  <c r="K151" i="47"/>
  <c r="L151" i="47"/>
  <c r="M151" i="47"/>
  <c r="N151" i="47"/>
  <c r="O151" i="47"/>
  <c r="P151" i="47"/>
  <c r="Q151" i="47"/>
  <c r="D152" i="47"/>
  <c r="E152" i="47"/>
  <c r="F152" i="47"/>
  <c r="G152" i="47"/>
  <c r="H152" i="47"/>
  <c r="I152" i="47"/>
  <c r="J152" i="47"/>
  <c r="K152" i="47"/>
  <c r="L152" i="47"/>
  <c r="M152" i="47"/>
  <c r="N152" i="47"/>
  <c r="O152" i="47"/>
  <c r="P152" i="47"/>
  <c r="Q152" i="47"/>
  <c r="D153" i="47"/>
  <c r="E153" i="47"/>
  <c r="F153" i="47"/>
  <c r="G153" i="47"/>
  <c r="H153" i="47"/>
  <c r="I153" i="47"/>
  <c r="J153" i="47"/>
  <c r="K153" i="47"/>
  <c r="L153" i="47"/>
  <c r="M153" i="47"/>
  <c r="N153" i="47"/>
  <c r="O153" i="47"/>
  <c r="P153" i="47"/>
  <c r="Q153" i="47"/>
  <c r="D154" i="47"/>
  <c r="E154" i="47"/>
  <c r="F154" i="47"/>
  <c r="G154" i="47"/>
  <c r="H154" i="47"/>
  <c r="I154" i="47"/>
  <c r="J154" i="47"/>
  <c r="K154" i="47"/>
  <c r="L154" i="47"/>
  <c r="M154" i="47"/>
  <c r="N154" i="47"/>
  <c r="O154" i="47"/>
  <c r="P154" i="47"/>
  <c r="Q154" i="47"/>
  <c r="O175" i="47" l="1"/>
  <c r="O174" i="47"/>
  <c r="O173" i="47"/>
  <c r="N175" i="47"/>
  <c r="N174" i="47"/>
  <c r="N173" i="47"/>
  <c r="M175" i="47"/>
  <c r="M174" i="47"/>
  <c r="M173" i="47"/>
  <c r="L175" i="47"/>
  <c r="L174" i="47"/>
  <c r="L173" i="47"/>
  <c r="K175" i="47"/>
  <c r="K174" i="47"/>
  <c r="K173" i="47"/>
  <c r="J175" i="47"/>
  <c r="J174" i="47"/>
  <c r="J173" i="47"/>
  <c r="I175" i="47"/>
  <c r="I174" i="47"/>
  <c r="I173" i="47"/>
  <c r="O164" i="47"/>
  <c r="O163" i="47"/>
  <c r="O162" i="47"/>
  <c r="O161" i="47"/>
  <c r="N164" i="47"/>
  <c r="N163" i="47"/>
  <c r="N162" i="47"/>
  <c r="N161" i="47"/>
  <c r="M164" i="47"/>
  <c r="M163" i="47"/>
  <c r="M162" i="47"/>
  <c r="M161" i="47"/>
  <c r="L164" i="47"/>
  <c r="L163" i="47"/>
  <c r="L162" i="47"/>
  <c r="L161" i="47"/>
  <c r="K164" i="47"/>
  <c r="K163" i="47"/>
  <c r="K162" i="47"/>
  <c r="K161" i="47"/>
  <c r="J164" i="47"/>
  <c r="J163" i="47"/>
  <c r="J162" i="47"/>
  <c r="J161" i="47"/>
  <c r="I164" i="47"/>
  <c r="I163" i="47"/>
  <c r="I162" i="47"/>
  <c r="I161" i="47"/>
  <c r="O98" i="47"/>
  <c r="O97" i="47"/>
  <c r="O96" i="47"/>
  <c r="N98" i="47"/>
  <c r="N97" i="47"/>
  <c r="N96" i="47"/>
  <c r="M98" i="47"/>
  <c r="M97" i="47"/>
  <c r="M96" i="47"/>
  <c r="L98" i="47"/>
  <c r="L97" i="47"/>
  <c r="L96" i="47"/>
  <c r="K98" i="47"/>
  <c r="K97" i="47"/>
  <c r="K96" i="47"/>
  <c r="J98" i="47"/>
  <c r="J97" i="47"/>
  <c r="J96" i="47"/>
  <c r="I98" i="47"/>
  <c r="I97" i="47"/>
  <c r="I96" i="47"/>
  <c r="O87" i="47"/>
  <c r="O86" i="47"/>
  <c r="O85" i="47"/>
  <c r="O84" i="47"/>
  <c r="N87" i="47"/>
  <c r="N86" i="47"/>
  <c r="N85" i="47"/>
  <c r="N84" i="47"/>
  <c r="M87" i="47"/>
  <c r="M86" i="47"/>
  <c r="M85" i="47"/>
  <c r="M84" i="47"/>
  <c r="L87" i="47"/>
  <c r="L86" i="47"/>
  <c r="L85" i="47"/>
  <c r="L84" i="47"/>
  <c r="K87" i="47"/>
  <c r="K86" i="47"/>
  <c r="K85" i="47"/>
  <c r="K84" i="47"/>
  <c r="J87" i="47"/>
  <c r="J86" i="47"/>
  <c r="J85" i="47"/>
  <c r="J84" i="47"/>
  <c r="I87" i="47"/>
  <c r="I86" i="47"/>
  <c r="I85" i="47"/>
  <c r="I84" i="47"/>
  <c r="O21" i="47"/>
  <c r="O20" i="47"/>
  <c r="O19" i="47"/>
  <c r="N21" i="47"/>
  <c r="N20" i="47"/>
  <c r="N19" i="47"/>
  <c r="M21" i="47"/>
  <c r="M20" i="47"/>
  <c r="M19" i="47"/>
  <c r="L21" i="47"/>
  <c r="L20" i="47"/>
  <c r="L19" i="47"/>
  <c r="K21" i="47"/>
  <c r="K20" i="47"/>
  <c r="K19" i="47"/>
  <c r="J21" i="47"/>
  <c r="J20" i="47"/>
  <c r="J19" i="47"/>
  <c r="I21" i="47"/>
  <c r="I20" i="47"/>
  <c r="I19" i="47"/>
  <c r="O10" i="47"/>
  <c r="O9" i="47"/>
  <c r="O8" i="47"/>
  <c r="O7" i="47"/>
  <c r="N10" i="47"/>
  <c r="N9" i="47"/>
  <c r="N8" i="47"/>
  <c r="N7" i="47"/>
  <c r="M10" i="47"/>
  <c r="M9" i="47"/>
  <c r="M8" i="47"/>
  <c r="M7" i="47"/>
  <c r="L10" i="47"/>
  <c r="L9" i="47"/>
  <c r="L8" i="47"/>
  <c r="L7" i="47"/>
  <c r="K10" i="47"/>
  <c r="K9" i="47"/>
  <c r="K8" i="47"/>
  <c r="K7" i="47"/>
  <c r="J10" i="47"/>
  <c r="J9" i="47"/>
  <c r="J8" i="47"/>
  <c r="J7" i="47"/>
  <c r="I10" i="47"/>
  <c r="I9" i="47"/>
  <c r="I8" i="47"/>
  <c r="I7" i="47"/>
  <c r="O175" i="46"/>
  <c r="O174" i="46"/>
  <c r="O173" i="46"/>
  <c r="N175" i="46"/>
  <c r="N174" i="46"/>
  <c r="N173" i="46"/>
  <c r="M175" i="46"/>
  <c r="M174" i="46"/>
  <c r="M173" i="46"/>
  <c r="L175" i="46"/>
  <c r="L174" i="46"/>
  <c r="L173" i="46"/>
  <c r="K175" i="46"/>
  <c r="K174" i="46"/>
  <c r="K173" i="46"/>
  <c r="J175" i="46"/>
  <c r="J174" i="46"/>
  <c r="J173" i="46"/>
  <c r="I175" i="46"/>
  <c r="I174" i="46"/>
  <c r="I173" i="46"/>
  <c r="O164" i="46"/>
  <c r="O163" i="46"/>
  <c r="O162" i="46"/>
  <c r="O161" i="46"/>
  <c r="N164" i="46"/>
  <c r="N163" i="46"/>
  <c r="N162" i="46"/>
  <c r="N161" i="46"/>
  <c r="M164" i="46"/>
  <c r="M163" i="46"/>
  <c r="M162" i="46"/>
  <c r="M161" i="46"/>
  <c r="L164" i="46"/>
  <c r="L163" i="46"/>
  <c r="L162" i="46"/>
  <c r="L161" i="46"/>
  <c r="K164" i="46"/>
  <c r="K163" i="46"/>
  <c r="K162" i="46"/>
  <c r="K161" i="46"/>
  <c r="J164" i="46"/>
  <c r="J163" i="46"/>
  <c r="J162" i="46"/>
  <c r="J161" i="46"/>
  <c r="I164" i="46"/>
  <c r="I163" i="46"/>
  <c r="I162" i="46"/>
  <c r="I161" i="46"/>
  <c r="O98" i="46"/>
  <c r="O97" i="46"/>
  <c r="O96" i="46"/>
  <c r="N98" i="46"/>
  <c r="N97" i="46"/>
  <c r="N96" i="46"/>
  <c r="M98" i="46"/>
  <c r="M97" i="46"/>
  <c r="M96" i="46"/>
  <c r="L98" i="46"/>
  <c r="L97" i="46"/>
  <c r="L96" i="46"/>
  <c r="K98" i="46"/>
  <c r="K97" i="46"/>
  <c r="K96" i="46"/>
  <c r="J98" i="46"/>
  <c r="J97" i="46"/>
  <c r="J96" i="46"/>
  <c r="I98" i="46"/>
  <c r="I97" i="46"/>
  <c r="I96" i="46"/>
  <c r="O87" i="46"/>
  <c r="O86" i="46"/>
  <c r="O85" i="46"/>
  <c r="O84" i="46"/>
  <c r="N87" i="46"/>
  <c r="N86" i="46"/>
  <c r="N85" i="46"/>
  <c r="N84" i="46"/>
  <c r="M87" i="46"/>
  <c r="M86" i="46"/>
  <c r="M85" i="46"/>
  <c r="M84" i="46"/>
  <c r="L87" i="46"/>
  <c r="L86" i="46"/>
  <c r="L85" i="46"/>
  <c r="L84" i="46"/>
  <c r="K87" i="46"/>
  <c r="K86" i="46"/>
  <c r="K85" i="46"/>
  <c r="K84" i="46"/>
  <c r="J87" i="46"/>
  <c r="J86" i="46"/>
  <c r="J85" i="46"/>
  <c r="J84" i="46"/>
  <c r="I87" i="46"/>
  <c r="I86" i="46"/>
  <c r="I85" i="46"/>
  <c r="I84" i="46"/>
  <c r="O21" i="46"/>
  <c r="O20" i="46"/>
  <c r="O19" i="46"/>
  <c r="N21" i="46"/>
  <c r="N20" i="46"/>
  <c r="N19" i="46"/>
  <c r="M21" i="46"/>
  <c r="M20" i="46"/>
  <c r="M19" i="46"/>
  <c r="L21" i="46"/>
  <c r="L20" i="46"/>
  <c r="L19" i="46"/>
  <c r="K21" i="46"/>
  <c r="K20" i="46"/>
  <c r="K19" i="46"/>
  <c r="J21" i="46"/>
  <c r="J20" i="46"/>
  <c r="J19" i="46"/>
  <c r="I21" i="46"/>
  <c r="I20" i="46"/>
  <c r="I19" i="46"/>
  <c r="O10" i="46"/>
  <c r="O9" i="46"/>
  <c r="O8" i="46"/>
  <c r="O7" i="46"/>
  <c r="N10" i="46"/>
  <c r="N9" i="46"/>
  <c r="N8" i="46"/>
  <c r="N7" i="46"/>
  <c r="M10" i="46"/>
  <c r="M9" i="46"/>
  <c r="M8" i="46"/>
  <c r="M7" i="46"/>
  <c r="L10" i="46"/>
  <c r="L9" i="46"/>
  <c r="L8" i="46"/>
  <c r="L7" i="46"/>
  <c r="K10" i="46"/>
  <c r="K9" i="46"/>
  <c r="K8" i="46"/>
  <c r="K7" i="46"/>
  <c r="J10" i="46"/>
  <c r="J9" i="46"/>
  <c r="J8" i="46"/>
  <c r="J7" i="46"/>
  <c r="I10" i="46"/>
  <c r="I9" i="46"/>
  <c r="I8" i="46"/>
  <c r="I7" i="46"/>
  <c r="O175" i="45"/>
  <c r="O174" i="45"/>
  <c r="O173" i="45"/>
  <c r="N175" i="45"/>
  <c r="N174" i="45"/>
  <c r="N173" i="45"/>
  <c r="M175" i="45"/>
  <c r="M174" i="45"/>
  <c r="M173" i="45"/>
  <c r="L175" i="45"/>
  <c r="L174" i="45"/>
  <c r="L173" i="45"/>
  <c r="K175" i="45"/>
  <c r="K174" i="45"/>
  <c r="K173" i="45"/>
  <c r="J175" i="45"/>
  <c r="J174" i="45"/>
  <c r="J173" i="45"/>
  <c r="I175" i="45"/>
  <c r="I174" i="45"/>
  <c r="I173" i="45"/>
  <c r="O164" i="45"/>
  <c r="O163" i="45"/>
  <c r="O162" i="45"/>
  <c r="O161" i="45"/>
  <c r="N164" i="45"/>
  <c r="N163" i="45"/>
  <c r="N162" i="45"/>
  <c r="N161" i="45"/>
  <c r="M164" i="45"/>
  <c r="M163" i="45"/>
  <c r="M162" i="45"/>
  <c r="M161" i="45"/>
  <c r="L164" i="45"/>
  <c r="L163" i="45"/>
  <c r="L162" i="45"/>
  <c r="L161" i="45"/>
  <c r="K164" i="45"/>
  <c r="K163" i="45"/>
  <c r="K162" i="45"/>
  <c r="K161" i="45"/>
  <c r="J164" i="45"/>
  <c r="J163" i="45"/>
  <c r="J162" i="45"/>
  <c r="J161" i="45"/>
  <c r="I164" i="45"/>
  <c r="I163" i="45"/>
  <c r="I162" i="45"/>
  <c r="I161" i="45"/>
  <c r="O98" i="45"/>
  <c r="O97" i="45"/>
  <c r="O96" i="45"/>
  <c r="N98" i="45"/>
  <c r="N97" i="45"/>
  <c r="N96" i="45"/>
  <c r="M98" i="45"/>
  <c r="M97" i="45"/>
  <c r="M96" i="45"/>
  <c r="L98" i="45"/>
  <c r="L97" i="45"/>
  <c r="L96" i="45"/>
  <c r="K98" i="45"/>
  <c r="K97" i="45"/>
  <c r="K96" i="45"/>
  <c r="J98" i="45"/>
  <c r="J97" i="45"/>
  <c r="J96" i="45"/>
  <c r="I98" i="45"/>
  <c r="I97" i="45"/>
  <c r="I96" i="45"/>
  <c r="O87" i="45"/>
  <c r="O86" i="45"/>
  <c r="O85" i="45"/>
  <c r="O84" i="45"/>
  <c r="N87" i="45"/>
  <c r="N86" i="45"/>
  <c r="N85" i="45"/>
  <c r="N84" i="45"/>
  <c r="M87" i="45"/>
  <c r="M86" i="45"/>
  <c r="M85" i="45"/>
  <c r="M84" i="45"/>
  <c r="L87" i="45"/>
  <c r="L86" i="45"/>
  <c r="L85" i="45"/>
  <c r="L84" i="45"/>
  <c r="K87" i="45"/>
  <c r="K86" i="45"/>
  <c r="K85" i="45"/>
  <c r="K84" i="45"/>
  <c r="J87" i="45"/>
  <c r="J86" i="45"/>
  <c r="J85" i="45"/>
  <c r="J84" i="45"/>
  <c r="I87" i="45"/>
  <c r="I86" i="45"/>
  <c r="I85" i="45"/>
  <c r="I84" i="45"/>
  <c r="O21" i="45"/>
  <c r="O20" i="45"/>
  <c r="O19" i="45"/>
  <c r="N21" i="45"/>
  <c r="N20" i="45"/>
  <c r="N19" i="45"/>
  <c r="M21" i="45"/>
  <c r="M20" i="45"/>
  <c r="M19" i="45"/>
  <c r="L21" i="45"/>
  <c r="L20" i="45"/>
  <c r="L19" i="45"/>
  <c r="K21" i="45"/>
  <c r="K20" i="45"/>
  <c r="K19" i="45"/>
  <c r="J21" i="45"/>
  <c r="J20" i="45"/>
  <c r="J19" i="45"/>
  <c r="I21" i="45"/>
  <c r="I20" i="45"/>
  <c r="I19" i="45"/>
  <c r="O10" i="45"/>
  <c r="O9" i="45"/>
  <c r="O8" i="45"/>
  <c r="O7" i="45"/>
  <c r="E19" i="50"/>
  <c r="F19" i="50"/>
  <c r="G19" i="50"/>
  <c r="H19" i="50"/>
  <c r="E20" i="50"/>
  <c r="F20" i="50"/>
  <c r="G20" i="50"/>
  <c r="H20" i="50"/>
  <c r="E21" i="50"/>
  <c r="F21" i="50"/>
  <c r="G21" i="50"/>
  <c r="H21" i="50"/>
  <c r="E7" i="50"/>
  <c r="F7" i="50"/>
  <c r="G7" i="50"/>
  <c r="H7" i="50"/>
  <c r="E8" i="50"/>
  <c r="F8" i="50"/>
  <c r="G8" i="50"/>
  <c r="H8" i="50"/>
  <c r="E9" i="50"/>
  <c r="F9" i="50"/>
  <c r="G9" i="50"/>
  <c r="H9" i="50"/>
  <c r="E10" i="50"/>
  <c r="F10" i="50"/>
  <c r="G10" i="50"/>
  <c r="H10" i="50"/>
  <c r="E96" i="50"/>
  <c r="F96" i="50"/>
  <c r="G96" i="50"/>
  <c r="H96" i="50"/>
  <c r="E97" i="50"/>
  <c r="F97" i="50"/>
  <c r="G97" i="50"/>
  <c r="H97" i="50"/>
  <c r="E98" i="50"/>
  <c r="F98" i="50"/>
  <c r="G98" i="50"/>
  <c r="H98" i="50"/>
  <c r="E84" i="50"/>
  <c r="F84" i="50"/>
  <c r="G84" i="50"/>
  <c r="H84" i="50"/>
  <c r="E85" i="50"/>
  <c r="F85" i="50"/>
  <c r="G85" i="50"/>
  <c r="H85" i="50"/>
  <c r="E86" i="50"/>
  <c r="F86" i="50"/>
  <c r="G86" i="50"/>
  <c r="H86" i="50"/>
  <c r="E87" i="50"/>
  <c r="F87" i="50"/>
  <c r="G87" i="50"/>
  <c r="H87" i="50"/>
  <c r="E173" i="50"/>
  <c r="F173" i="50"/>
  <c r="G173" i="50"/>
  <c r="H173" i="50"/>
  <c r="E174" i="50"/>
  <c r="F174" i="50"/>
  <c r="G174" i="50"/>
  <c r="H174" i="50"/>
  <c r="E175" i="50"/>
  <c r="F175" i="50"/>
  <c r="G175" i="50"/>
  <c r="H175" i="50"/>
  <c r="E161" i="50"/>
  <c r="F161" i="50"/>
  <c r="G161" i="50"/>
  <c r="H161" i="50"/>
  <c r="E162" i="50"/>
  <c r="F162" i="50"/>
  <c r="G162" i="50"/>
  <c r="H162" i="50"/>
  <c r="E163" i="50"/>
  <c r="F163" i="50"/>
  <c r="G163" i="50"/>
  <c r="H163" i="50"/>
  <c r="E164" i="50"/>
  <c r="F164" i="50"/>
  <c r="G164" i="50"/>
  <c r="H164" i="50"/>
  <c r="E173" i="49"/>
  <c r="F173" i="49"/>
  <c r="G173" i="49"/>
  <c r="H173" i="49"/>
  <c r="E174" i="49"/>
  <c r="F174" i="49"/>
  <c r="G174" i="49"/>
  <c r="H174" i="49"/>
  <c r="E175" i="49"/>
  <c r="F175" i="49"/>
  <c r="G175" i="49"/>
  <c r="H175" i="49"/>
  <c r="E161" i="49"/>
  <c r="F161" i="49"/>
  <c r="G161" i="49"/>
  <c r="H161" i="49"/>
  <c r="E162" i="49"/>
  <c r="F162" i="49"/>
  <c r="G162" i="49"/>
  <c r="H162" i="49"/>
  <c r="E163" i="49"/>
  <c r="F163" i="49"/>
  <c r="G163" i="49"/>
  <c r="H163" i="49"/>
  <c r="E164" i="49"/>
  <c r="F164" i="49"/>
  <c r="G164" i="49"/>
  <c r="H164" i="49"/>
  <c r="E96" i="49"/>
  <c r="F96" i="49"/>
  <c r="G96" i="49"/>
  <c r="H96" i="49"/>
  <c r="I96" i="49"/>
  <c r="J96" i="49"/>
  <c r="K96" i="49"/>
  <c r="L96" i="49"/>
  <c r="M96" i="49"/>
  <c r="E97" i="49"/>
  <c r="F97" i="49"/>
  <c r="G97" i="49"/>
  <c r="H97" i="49"/>
  <c r="I97" i="49"/>
  <c r="J97" i="49"/>
  <c r="K97" i="49"/>
  <c r="L97" i="49"/>
  <c r="M97" i="49"/>
  <c r="E98" i="49"/>
  <c r="F98" i="49"/>
  <c r="G98" i="49"/>
  <c r="H98" i="49"/>
  <c r="I98" i="49"/>
  <c r="J98" i="49"/>
  <c r="K98" i="49"/>
  <c r="L98" i="49"/>
  <c r="M98" i="49"/>
  <c r="E84" i="49"/>
  <c r="F84" i="49"/>
  <c r="G84" i="49"/>
  <c r="H84" i="49"/>
  <c r="E85" i="49"/>
  <c r="F85" i="49"/>
  <c r="G85" i="49"/>
  <c r="H85" i="49"/>
  <c r="E86" i="49"/>
  <c r="F86" i="49"/>
  <c r="G86" i="49"/>
  <c r="H86" i="49"/>
  <c r="E87" i="49"/>
  <c r="F87" i="49"/>
  <c r="G87" i="49"/>
  <c r="H87" i="49"/>
  <c r="E19" i="49"/>
  <c r="F19" i="49"/>
  <c r="G19" i="49"/>
  <c r="H19" i="49"/>
  <c r="E20" i="49"/>
  <c r="F20" i="49"/>
  <c r="G20" i="49"/>
  <c r="H20" i="49"/>
  <c r="E21" i="49"/>
  <c r="F21" i="49"/>
  <c r="G21" i="49"/>
  <c r="H21" i="49"/>
  <c r="E7" i="49"/>
  <c r="F7" i="49"/>
  <c r="G7" i="49"/>
  <c r="H7" i="49"/>
  <c r="E8" i="49"/>
  <c r="F8" i="49"/>
  <c r="G8" i="49"/>
  <c r="H8" i="49"/>
  <c r="E9" i="49"/>
  <c r="F9" i="49"/>
  <c r="G9" i="49"/>
  <c r="H9" i="49"/>
  <c r="E10" i="49"/>
  <c r="F10" i="49"/>
  <c r="G10" i="49"/>
  <c r="H10" i="49"/>
  <c r="E173" i="47"/>
  <c r="F173" i="47"/>
  <c r="G173" i="47"/>
  <c r="H173" i="47"/>
  <c r="E174" i="47"/>
  <c r="F174" i="47"/>
  <c r="G174" i="47"/>
  <c r="H174" i="47"/>
  <c r="E175" i="47"/>
  <c r="F175" i="47"/>
  <c r="G175" i="47"/>
  <c r="H175" i="47"/>
  <c r="E161" i="47"/>
  <c r="F161" i="47"/>
  <c r="G161" i="47"/>
  <c r="H161" i="47"/>
  <c r="E162" i="47"/>
  <c r="F162" i="47"/>
  <c r="G162" i="47"/>
  <c r="H162" i="47"/>
  <c r="E163" i="47"/>
  <c r="F163" i="47"/>
  <c r="G163" i="47"/>
  <c r="H163" i="47"/>
  <c r="E164" i="47"/>
  <c r="F164" i="47"/>
  <c r="G164" i="47"/>
  <c r="H164" i="47"/>
  <c r="E96" i="47"/>
  <c r="F96" i="47"/>
  <c r="G96" i="47"/>
  <c r="H96" i="47"/>
  <c r="E97" i="47"/>
  <c r="F97" i="47"/>
  <c r="G97" i="47"/>
  <c r="H97" i="47"/>
  <c r="E98" i="47"/>
  <c r="F98" i="47"/>
  <c r="G98" i="47"/>
  <c r="H98" i="47"/>
  <c r="E84" i="47"/>
  <c r="F84" i="47"/>
  <c r="G84" i="47"/>
  <c r="H84" i="47"/>
  <c r="E85" i="47"/>
  <c r="F85" i="47"/>
  <c r="G85" i="47"/>
  <c r="H85" i="47"/>
  <c r="E86" i="47"/>
  <c r="F86" i="47"/>
  <c r="G86" i="47"/>
  <c r="H86" i="47"/>
  <c r="E87" i="47"/>
  <c r="F87" i="47"/>
  <c r="G87" i="47"/>
  <c r="H87" i="47"/>
  <c r="E19" i="47"/>
  <c r="F19" i="47"/>
  <c r="G19" i="47"/>
  <c r="H19" i="47"/>
  <c r="E20" i="47"/>
  <c r="F20" i="47"/>
  <c r="G20" i="47"/>
  <c r="H20" i="47"/>
  <c r="E21" i="47"/>
  <c r="F21" i="47"/>
  <c r="G21" i="47"/>
  <c r="H21" i="47"/>
  <c r="E7" i="47"/>
  <c r="F7" i="47"/>
  <c r="G7" i="47"/>
  <c r="H7" i="47"/>
  <c r="E8" i="47"/>
  <c r="F8" i="47"/>
  <c r="G8" i="47"/>
  <c r="H8" i="47"/>
  <c r="E9" i="47"/>
  <c r="F9" i="47"/>
  <c r="G9" i="47"/>
  <c r="H9" i="47"/>
  <c r="E10" i="47"/>
  <c r="F10" i="47"/>
  <c r="G10" i="47"/>
  <c r="H10" i="47"/>
  <c r="E173" i="46"/>
  <c r="F173" i="46"/>
  <c r="G173" i="46"/>
  <c r="H173" i="46"/>
  <c r="E174" i="46"/>
  <c r="F174" i="46"/>
  <c r="G174" i="46"/>
  <c r="H174" i="46"/>
  <c r="E175" i="46"/>
  <c r="F175" i="46"/>
  <c r="G175" i="46"/>
  <c r="H175" i="46"/>
  <c r="E161" i="46"/>
  <c r="F161" i="46"/>
  <c r="G161" i="46"/>
  <c r="H161" i="46"/>
  <c r="E162" i="46"/>
  <c r="F162" i="46"/>
  <c r="G162" i="46"/>
  <c r="H162" i="46"/>
  <c r="E163" i="46"/>
  <c r="F163" i="46"/>
  <c r="G163" i="46"/>
  <c r="H163" i="46"/>
  <c r="E164" i="46"/>
  <c r="F164" i="46"/>
  <c r="G164" i="46"/>
  <c r="H164" i="46"/>
  <c r="E96" i="46"/>
  <c r="F96" i="46"/>
  <c r="G96" i="46"/>
  <c r="H96" i="46"/>
  <c r="E97" i="46"/>
  <c r="F97" i="46"/>
  <c r="G97" i="46"/>
  <c r="H97" i="46"/>
  <c r="E98" i="46"/>
  <c r="F98" i="46"/>
  <c r="G98" i="46"/>
  <c r="H98" i="46"/>
  <c r="E84" i="46"/>
  <c r="F84" i="46"/>
  <c r="G84" i="46"/>
  <c r="H84" i="46"/>
  <c r="E85" i="46"/>
  <c r="F85" i="46"/>
  <c r="G85" i="46"/>
  <c r="H85" i="46"/>
  <c r="E86" i="46"/>
  <c r="F86" i="46"/>
  <c r="G86" i="46"/>
  <c r="H86" i="46"/>
  <c r="E87" i="46"/>
  <c r="F87" i="46"/>
  <c r="G87" i="46"/>
  <c r="H87" i="46"/>
  <c r="E19" i="46"/>
  <c r="F19" i="46"/>
  <c r="G19" i="46"/>
  <c r="H19" i="46"/>
  <c r="E20" i="46"/>
  <c r="F20" i="46"/>
  <c r="G20" i="46"/>
  <c r="H20" i="46"/>
  <c r="E21" i="46"/>
  <c r="F21" i="46"/>
  <c r="G21" i="46"/>
  <c r="H21" i="46"/>
  <c r="E7" i="46"/>
  <c r="F7" i="46"/>
  <c r="G7" i="46"/>
  <c r="H7" i="46"/>
  <c r="E8" i="46"/>
  <c r="F8" i="46"/>
  <c r="G8" i="46"/>
  <c r="H8" i="46"/>
  <c r="E9" i="46"/>
  <c r="F9" i="46"/>
  <c r="G9" i="46"/>
  <c r="H9" i="46"/>
  <c r="E10" i="46"/>
  <c r="F10" i="46"/>
  <c r="G10" i="46"/>
  <c r="H10" i="46"/>
  <c r="E173" i="45"/>
  <c r="F173" i="45"/>
  <c r="G173" i="45"/>
  <c r="H173" i="45"/>
  <c r="E174" i="45"/>
  <c r="F174" i="45"/>
  <c r="G174" i="45"/>
  <c r="H174" i="45"/>
  <c r="E175" i="45"/>
  <c r="F175" i="45"/>
  <c r="G175" i="45"/>
  <c r="H175" i="45"/>
  <c r="E161" i="45"/>
  <c r="F161" i="45"/>
  <c r="G161" i="45"/>
  <c r="H161" i="45"/>
  <c r="E162" i="45"/>
  <c r="F162" i="45"/>
  <c r="G162" i="45"/>
  <c r="H162" i="45"/>
  <c r="E163" i="45"/>
  <c r="F163" i="45"/>
  <c r="G163" i="45"/>
  <c r="H163" i="45"/>
  <c r="E164" i="45"/>
  <c r="F164" i="45"/>
  <c r="G164" i="45"/>
  <c r="H164" i="45"/>
  <c r="E96" i="45"/>
  <c r="F96" i="45"/>
  <c r="G96" i="45"/>
  <c r="H96" i="45"/>
  <c r="E97" i="45"/>
  <c r="F97" i="45"/>
  <c r="G97" i="45"/>
  <c r="H97" i="45"/>
  <c r="E98" i="45"/>
  <c r="F98" i="45"/>
  <c r="G98" i="45"/>
  <c r="H98" i="45"/>
  <c r="E84" i="45"/>
  <c r="F84" i="45"/>
  <c r="G84" i="45"/>
  <c r="H84" i="45"/>
  <c r="E85" i="45"/>
  <c r="F85" i="45"/>
  <c r="G85" i="45"/>
  <c r="H85" i="45"/>
  <c r="E86" i="45"/>
  <c r="F86" i="45"/>
  <c r="G86" i="45"/>
  <c r="H86" i="45"/>
  <c r="E87" i="45"/>
  <c r="F87" i="45"/>
  <c r="G87" i="45"/>
  <c r="H87" i="45"/>
  <c r="E19" i="45"/>
  <c r="F19" i="45"/>
  <c r="G19" i="45"/>
  <c r="H19" i="45"/>
  <c r="E20" i="45"/>
  <c r="F20" i="45"/>
  <c r="G20" i="45"/>
  <c r="H20" i="45"/>
  <c r="E21" i="45"/>
  <c r="F21" i="45"/>
  <c r="G21" i="45"/>
  <c r="H21" i="45"/>
  <c r="E7" i="45"/>
  <c r="F7" i="45"/>
  <c r="G7" i="45"/>
  <c r="H7" i="45"/>
  <c r="E8" i="45"/>
  <c r="F8" i="45"/>
  <c r="G8" i="45"/>
  <c r="H8" i="45"/>
  <c r="E9" i="45"/>
  <c r="F9" i="45"/>
  <c r="G9" i="45"/>
  <c r="H9" i="45"/>
  <c r="E10" i="45"/>
  <c r="F10" i="45"/>
  <c r="G10" i="45"/>
  <c r="H10" i="45"/>
  <c r="E165" i="50"/>
  <c r="F165" i="50"/>
  <c r="G165" i="50"/>
  <c r="H165" i="50"/>
  <c r="I165" i="50"/>
  <c r="J165" i="50"/>
  <c r="K165" i="50"/>
  <c r="L165" i="50"/>
  <c r="M165" i="50"/>
  <c r="N165" i="50"/>
  <c r="O165" i="50"/>
  <c r="P165" i="50"/>
  <c r="Q165" i="50"/>
  <c r="E166" i="50"/>
  <c r="F166" i="50"/>
  <c r="G166" i="50"/>
  <c r="H166" i="50"/>
  <c r="I166" i="50"/>
  <c r="J166" i="50"/>
  <c r="K166" i="50"/>
  <c r="L166" i="50"/>
  <c r="M166" i="50"/>
  <c r="N166" i="50"/>
  <c r="O166" i="50"/>
  <c r="P166" i="50"/>
  <c r="Q166" i="50"/>
  <c r="E167" i="50"/>
  <c r="F167" i="50"/>
  <c r="G167" i="50"/>
  <c r="H167" i="50"/>
  <c r="I167" i="50"/>
  <c r="J167" i="50"/>
  <c r="K167" i="50"/>
  <c r="L167" i="50"/>
  <c r="M167" i="50"/>
  <c r="N167" i="50"/>
  <c r="O167" i="50"/>
  <c r="P167" i="50"/>
  <c r="Q167" i="50"/>
  <c r="E168" i="50"/>
  <c r="F168" i="50"/>
  <c r="G168" i="50"/>
  <c r="H168" i="50"/>
  <c r="I168" i="50"/>
  <c r="J168" i="50"/>
  <c r="K168" i="50"/>
  <c r="L168" i="50"/>
  <c r="M168" i="50"/>
  <c r="N168" i="50"/>
  <c r="O168" i="50"/>
  <c r="P168" i="50"/>
  <c r="Q168" i="50"/>
  <c r="E169" i="50"/>
  <c r="F169" i="50"/>
  <c r="G169" i="50"/>
  <c r="H169" i="50"/>
  <c r="I169" i="50"/>
  <c r="J169" i="50"/>
  <c r="K169" i="50"/>
  <c r="L169" i="50"/>
  <c r="M169" i="50"/>
  <c r="N169" i="50"/>
  <c r="O169" i="50"/>
  <c r="P169" i="50"/>
  <c r="Q169" i="50"/>
  <c r="E170" i="50"/>
  <c r="F170" i="50"/>
  <c r="G170" i="50"/>
  <c r="H170" i="50"/>
  <c r="I170" i="50"/>
  <c r="J170" i="50"/>
  <c r="K170" i="50"/>
  <c r="L170" i="50"/>
  <c r="M170" i="50"/>
  <c r="N170" i="50"/>
  <c r="O170" i="50"/>
  <c r="P170" i="50"/>
  <c r="Q170" i="50"/>
  <c r="E171" i="50"/>
  <c r="F171" i="50"/>
  <c r="G171" i="50"/>
  <c r="H171" i="50"/>
  <c r="I171" i="50"/>
  <c r="J171" i="50"/>
  <c r="K171" i="50"/>
  <c r="L171" i="50"/>
  <c r="M171" i="50"/>
  <c r="N171" i="50"/>
  <c r="O171" i="50"/>
  <c r="P171" i="50"/>
  <c r="Q171" i="50"/>
  <c r="E172" i="50"/>
  <c r="F172" i="50"/>
  <c r="G172" i="50"/>
  <c r="H172" i="50"/>
  <c r="I172" i="50"/>
  <c r="J172" i="50"/>
  <c r="K172" i="50"/>
  <c r="L172" i="50"/>
  <c r="M172" i="50"/>
  <c r="N172" i="50"/>
  <c r="O172" i="50"/>
  <c r="P172" i="50"/>
  <c r="Q172" i="50"/>
  <c r="E176" i="50"/>
  <c r="F176" i="50"/>
  <c r="G176" i="50"/>
  <c r="H176" i="50"/>
  <c r="I176" i="50"/>
  <c r="J176" i="50"/>
  <c r="K176" i="50"/>
  <c r="L176" i="50"/>
  <c r="M176" i="50"/>
  <c r="N176" i="50"/>
  <c r="O176" i="50"/>
  <c r="P176" i="50"/>
  <c r="Q176" i="50"/>
  <c r="E177" i="50"/>
  <c r="F177" i="50"/>
  <c r="G177" i="50"/>
  <c r="H177" i="50"/>
  <c r="I177" i="50"/>
  <c r="J177" i="50"/>
  <c r="K177" i="50"/>
  <c r="L177" i="50"/>
  <c r="M177" i="50"/>
  <c r="N177" i="50"/>
  <c r="O177" i="50"/>
  <c r="P177" i="50"/>
  <c r="Q177" i="50"/>
  <c r="E178" i="50"/>
  <c r="F178" i="50"/>
  <c r="G178" i="50"/>
  <c r="H178" i="50"/>
  <c r="I178" i="50"/>
  <c r="J178" i="50"/>
  <c r="K178" i="50"/>
  <c r="L178" i="50"/>
  <c r="M178" i="50"/>
  <c r="N178" i="50"/>
  <c r="O178" i="50"/>
  <c r="P178" i="50"/>
  <c r="Q178" i="50"/>
  <c r="E179" i="50"/>
  <c r="F179" i="50"/>
  <c r="G179" i="50"/>
  <c r="H179" i="50"/>
  <c r="I179" i="50"/>
  <c r="J179" i="50"/>
  <c r="K179" i="50"/>
  <c r="L179" i="50"/>
  <c r="M179" i="50"/>
  <c r="N179" i="50"/>
  <c r="O179" i="50"/>
  <c r="P179" i="50"/>
  <c r="Q179" i="50"/>
  <c r="E180" i="50"/>
  <c r="F180" i="50"/>
  <c r="G180" i="50"/>
  <c r="H180" i="50"/>
  <c r="I180" i="50"/>
  <c r="J180" i="50"/>
  <c r="K180" i="50"/>
  <c r="L180" i="50"/>
  <c r="M180" i="50"/>
  <c r="N180" i="50"/>
  <c r="O180" i="50"/>
  <c r="P180" i="50"/>
  <c r="Q180" i="50"/>
  <c r="E181" i="50"/>
  <c r="F181" i="50"/>
  <c r="G181" i="50"/>
  <c r="H181" i="50"/>
  <c r="I181" i="50"/>
  <c r="J181" i="50"/>
  <c r="K181" i="50"/>
  <c r="L181" i="50"/>
  <c r="M181" i="50"/>
  <c r="N181" i="50"/>
  <c r="O181" i="50"/>
  <c r="P181" i="50"/>
  <c r="Q181" i="50"/>
  <c r="E182" i="50"/>
  <c r="F182" i="50"/>
  <c r="G182" i="50"/>
  <c r="H182" i="50"/>
  <c r="I182" i="50"/>
  <c r="J182" i="50"/>
  <c r="K182" i="50"/>
  <c r="L182" i="50"/>
  <c r="M182" i="50"/>
  <c r="N182" i="50"/>
  <c r="O182" i="50"/>
  <c r="P182" i="50"/>
  <c r="Q182" i="50"/>
  <c r="E183" i="50"/>
  <c r="F183" i="50"/>
  <c r="G183" i="50"/>
  <c r="H183" i="50"/>
  <c r="I183" i="50"/>
  <c r="J183" i="50"/>
  <c r="K183" i="50"/>
  <c r="L183" i="50"/>
  <c r="M183" i="50"/>
  <c r="N183" i="50"/>
  <c r="O183" i="50"/>
  <c r="P183" i="50"/>
  <c r="Q183" i="50"/>
  <c r="E184" i="50"/>
  <c r="F184" i="50"/>
  <c r="G184" i="50"/>
  <c r="H184" i="50"/>
  <c r="I184" i="50"/>
  <c r="J184" i="50"/>
  <c r="K184" i="50"/>
  <c r="L184" i="50"/>
  <c r="M184" i="50"/>
  <c r="N184" i="50"/>
  <c r="O184" i="50"/>
  <c r="P184" i="50"/>
  <c r="Q184" i="50"/>
  <c r="E185" i="50"/>
  <c r="F185" i="50"/>
  <c r="G185" i="50"/>
  <c r="H185" i="50"/>
  <c r="I185" i="50"/>
  <c r="J185" i="50"/>
  <c r="K185" i="50"/>
  <c r="L185" i="50"/>
  <c r="M185" i="50"/>
  <c r="N185" i="50"/>
  <c r="O185" i="50"/>
  <c r="P185" i="50"/>
  <c r="Q185" i="50"/>
  <c r="E186" i="50"/>
  <c r="F186" i="50"/>
  <c r="G186" i="50"/>
  <c r="H186" i="50"/>
  <c r="I186" i="50"/>
  <c r="J186" i="50"/>
  <c r="K186" i="50"/>
  <c r="L186" i="50"/>
  <c r="M186" i="50"/>
  <c r="N186" i="50"/>
  <c r="O186" i="50"/>
  <c r="P186" i="50"/>
  <c r="Q186" i="50"/>
  <c r="E187" i="50"/>
  <c r="F187" i="50"/>
  <c r="G187" i="50"/>
  <c r="H187" i="50"/>
  <c r="I187" i="50"/>
  <c r="J187" i="50"/>
  <c r="K187" i="50"/>
  <c r="L187" i="50"/>
  <c r="M187" i="50"/>
  <c r="N187" i="50"/>
  <c r="O187" i="50"/>
  <c r="P187" i="50"/>
  <c r="Q187" i="50"/>
  <c r="E188" i="50"/>
  <c r="F188" i="50"/>
  <c r="G188" i="50"/>
  <c r="H188" i="50"/>
  <c r="I188" i="50"/>
  <c r="J188" i="50"/>
  <c r="K188" i="50"/>
  <c r="L188" i="50"/>
  <c r="M188" i="50"/>
  <c r="N188" i="50"/>
  <c r="O188" i="50"/>
  <c r="P188" i="50"/>
  <c r="Q188" i="50"/>
  <c r="E189" i="50"/>
  <c r="F189" i="50"/>
  <c r="G189" i="50"/>
  <c r="H189" i="50"/>
  <c r="I189" i="50"/>
  <c r="J189" i="50"/>
  <c r="K189" i="50"/>
  <c r="L189" i="50"/>
  <c r="M189" i="50"/>
  <c r="N189" i="50"/>
  <c r="O189" i="50"/>
  <c r="P189" i="50"/>
  <c r="Q189" i="50"/>
  <c r="E190" i="50"/>
  <c r="F190" i="50"/>
  <c r="G190" i="50"/>
  <c r="H190" i="50"/>
  <c r="I190" i="50"/>
  <c r="J190" i="50"/>
  <c r="K190" i="50"/>
  <c r="L190" i="50"/>
  <c r="M190" i="50"/>
  <c r="N190" i="50"/>
  <c r="O190" i="50"/>
  <c r="P190" i="50"/>
  <c r="Q190" i="50"/>
  <c r="E191" i="50"/>
  <c r="F191" i="50"/>
  <c r="G191" i="50"/>
  <c r="H191" i="50"/>
  <c r="I191" i="50"/>
  <c r="J191" i="50"/>
  <c r="K191" i="50"/>
  <c r="L191" i="50"/>
  <c r="M191" i="50"/>
  <c r="N191" i="50"/>
  <c r="O191" i="50"/>
  <c r="P191" i="50"/>
  <c r="Q191" i="50"/>
  <c r="E192" i="50"/>
  <c r="F192" i="50"/>
  <c r="G192" i="50"/>
  <c r="H192" i="50"/>
  <c r="I192" i="50"/>
  <c r="J192" i="50"/>
  <c r="K192" i="50"/>
  <c r="L192" i="50"/>
  <c r="M192" i="50"/>
  <c r="N192" i="50"/>
  <c r="O192" i="50"/>
  <c r="P192" i="50"/>
  <c r="Q192" i="50"/>
  <c r="E193" i="50"/>
  <c r="F193" i="50"/>
  <c r="G193" i="50"/>
  <c r="H193" i="50"/>
  <c r="I193" i="50"/>
  <c r="J193" i="50"/>
  <c r="K193" i="50"/>
  <c r="L193" i="50"/>
  <c r="M193" i="50"/>
  <c r="N193" i="50"/>
  <c r="O193" i="50"/>
  <c r="P193" i="50"/>
  <c r="Q193" i="50"/>
  <c r="E194" i="50"/>
  <c r="F194" i="50"/>
  <c r="G194" i="50"/>
  <c r="H194" i="50"/>
  <c r="I194" i="50"/>
  <c r="J194" i="50"/>
  <c r="K194" i="50"/>
  <c r="L194" i="50"/>
  <c r="M194" i="50"/>
  <c r="N194" i="50"/>
  <c r="O194" i="50"/>
  <c r="P194" i="50"/>
  <c r="Q194" i="50"/>
  <c r="E195" i="50"/>
  <c r="F195" i="50"/>
  <c r="G195" i="50"/>
  <c r="H195" i="50"/>
  <c r="I195" i="50"/>
  <c r="J195" i="50"/>
  <c r="K195" i="50"/>
  <c r="L195" i="50"/>
  <c r="M195" i="50"/>
  <c r="N195" i="50"/>
  <c r="O195" i="50"/>
  <c r="P195" i="50"/>
  <c r="Q195" i="50"/>
  <c r="E196" i="50"/>
  <c r="F196" i="50"/>
  <c r="G196" i="50"/>
  <c r="H196" i="50"/>
  <c r="I196" i="50"/>
  <c r="J196" i="50"/>
  <c r="K196" i="50"/>
  <c r="L196" i="50"/>
  <c r="M196" i="50"/>
  <c r="N196" i="50"/>
  <c r="O196" i="50"/>
  <c r="P196" i="50"/>
  <c r="Q196" i="50"/>
  <c r="E197" i="50"/>
  <c r="F197" i="50"/>
  <c r="G197" i="50"/>
  <c r="H197" i="50"/>
  <c r="I197" i="50"/>
  <c r="J197" i="50"/>
  <c r="K197" i="50"/>
  <c r="L197" i="50"/>
  <c r="M197" i="50"/>
  <c r="N197" i="50"/>
  <c r="O197" i="50"/>
  <c r="P197" i="50"/>
  <c r="Q197" i="50"/>
  <c r="E198" i="50"/>
  <c r="F198" i="50"/>
  <c r="G198" i="50"/>
  <c r="H198" i="50"/>
  <c r="I198" i="50"/>
  <c r="J198" i="50"/>
  <c r="K198" i="50"/>
  <c r="L198" i="50"/>
  <c r="M198" i="50"/>
  <c r="N198" i="50"/>
  <c r="O198" i="50"/>
  <c r="P198" i="50"/>
  <c r="Q198" i="50"/>
  <c r="E199" i="50"/>
  <c r="F199" i="50"/>
  <c r="G199" i="50"/>
  <c r="H199" i="50"/>
  <c r="I199" i="50"/>
  <c r="J199" i="50"/>
  <c r="K199" i="50"/>
  <c r="L199" i="50"/>
  <c r="M199" i="50"/>
  <c r="N199" i="50"/>
  <c r="O199" i="50"/>
  <c r="P199" i="50"/>
  <c r="Q199" i="50"/>
  <c r="E200" i="50"/>
  <c r="F200" i="50"/>
  <c r="G200" i="50"/>
  <c r="H200" i="50"/>
  <c r="I200" i="50"/>
  <c r="J200" i="50"/>
  <c r="K200" i="50"/>
  <c r="L200" i="50"/>
  <c r="M200" i="50"/>
  <c r="N200" i="50"/>
  <c r="O200" i="50"/>
  <c r="P200" i="50"/>
  <c r="Q200" i="50"/>
  <c r="E201" i="50"/>
  <c r="F201" i="50"/>
  <c r="G201" i="50"/>
  <c r="H201" i="50"/>
  <c r="I201" i="50"/>
  <c r="J201" i="50"/>
  <c r="K201" i="50"/>
  <c r="L201" i="50"/>
  <c r="M201" i="50"/>
  <c r="N201" i="50"/>
  <c r="O201" i="50"/>
  <c r="P201" i="50"/>
  <c r="Q201" i="50"/>
  <c r="E202" i="50"/>
  <c r="F202" i="50"/>
  <c r="G202" i="50"/>
  <c r="H202" i="50"/>
  <c r="I202" i="50"/>
  <c r="J202" i="50"/>
  <c r="K202" i="50"/>
  <c r="L202" i="50"/>
  <c r="M202" i="50"/>
  <c r="N202" i="50"/>
  <c r="O202" i="50"/>
  <c r="P202" i="50"/>
  <c r="Q202" i="50"/>
  <c r="E203" i="50"/>
  <c r="F203" i="50"/>
  <c r="G203" i="50"/>
  <c r="H203" i="50"/>
  <c r="I203" i="50"/>
  <c r="J203" i="50"/>
  <c r="K203" i="50"/>
  <c r="L203" i="50"/>
  <c r="M203" i="50"/>
  <c r="N203" i="50"/>
  <c r="O203" i="50"/>
  <c r="P203" i="50"/>
  <c r="Q203" i="50"/>
  <c r="E204" i="50"/>
  <c r="F204" i="50"/>
  <c r="G204" i="50"/>
  <c r="H204" i="50"/>
  <c r="I204" i="50"/>
  <c r="J204" i="50"/>
  <c r="K204" i="50"/>
  <c r="L204" i="50"/>
  <c r="M204" i="50"/>
  <c r="N204" i="50"/>
  <c r="O204" i="50"/>
  <c r="P204" i="50"/>
  <c r="Q204" i="50"/>
  <c r="E205" i="50"/>
  <c r="F205" i="50"/>
  <c r="G205" i="50"/>
  <c r="H205" i="50"/>
  <c r="I205" i="50"/>
  <c r="J205" i="50"/>
  <c r="K205" i="50"/>
  <c r="L205" i="50"/>
  <c r="M205" i="50"/>
  <c r="N205" i="50"/>
  <c r="O205" i="50"/>
  <c r="P205" i="50"/>
  <c r="Q205" i="50"/>
  <c r="E206" i="50"/>
  <c r="F206" i="50"/>
  <c r="G206" i="50"/>
  <c r="H206" i="50"/>
  <c r="I206" i="50"/>
  <c r="J206" i="50"/>
  <c r="K206" i="50"/>
  <c r="L206" i="50"/>
  <c r="M206" i="50"/>
  <c r="N206" i="50"/>
  <c r="O206" i="50"/>
  <c r="P206" i="50"/>
  <c r="Q206" i="50"/>
  <c r="E207" i="50"/>
  <c r="F207" i="50"/>
  <c r="G207" i="50"/>
  <c r="H207" i="50"/>
  <c r="I207" i="50"/>
  <c r="J207" i="50"/>
  <c r="K207" i="50"/>
  <c r="L207" i="50"/>
  <c r="M207" i="50"/>
  <c r="N207" i="50"/>
  <c r="O207" i="50"/>
  <c r="P207" i="50"/>
  <c r="Q207" i="50"/>
  <c r="E208" i="50"/>
  <c r="F208" i="50"/>
  <c r="G208" i="50"/>
  <c r="H208" i="50"/>
  <c r="I208" i="50"/>
  <c r="J208" i="50"/>
  <c r="K208" i="50"/>
  <c r="L208" i="50"/>
  <c r="M208" i="50"/>
  <c r="N208" i="50"/>
  <c r="O208" i="50"/>
  <c r="P208" i="50"/>
  <c r="Q208" i="50"/>
  <c r="E209" i="50"/>
  <c r="F209" i="50"/>
  <c r="G209" i="50"/>
  <c r="H209" i="50"/>
  <c r="I209" i="50"/>
  <c r="J209" i="50"/>
  <c r="K209" i="50"/>
  <c r="L209" i="50"/>
  <c r="M209" i="50"/>
  <c r="N209" i="50"/>
  <c r="O209" i="50"/>
  <c r="P209" i="50"/>
  <c r="Q209" i="50"/>
  <c r="E210" i="50"/>
  <c r="F210" i="50"/>
  <c r="G210" i="50"/>
  <c r="H210" i="50"/>
  <c r="I210" i="50"/>
  <c r="J210" i="50"/>
  <c r="K210" i="50"/>
  <c r="L210" i="50"/>
  <c r="M210" i="50"/>
  <c r="N210" i="50"/>
  <c r="O210" i="50"/>
  <c r="P210" i="50"/>
  <c r="Q210" i="50"/>
  <c r="E211" i="50"/>
  <c r="F211" i="50"/>
  <c r="G211" i="50"/>
  <c r="H211" i="50"/>
  <c r="I211" i="50"/>
  <c r="J211" i="50"/>
  <c r="K211" i="50"/>
  <c r="L211" i="50"/>
  <c r="M211" i="50"/>
  <c r="N211" i="50"/>
  <c r="O211" i="50"/>
  <c r="P211" i="50"/>
  <c r="Q211" i="50"/>
  <c r="E212" i="50"/>
  <c r="F212" i="50"/>
  <c r="G212" i="50"/>
  <c r="H212" i="50"/>
  <c r="I212" i="50"/>
  <c r="J212" i="50"/>
  <c r="K212" i="50"/>
  <c r="L212" i="50"/>
  <c r="M212" i="50"/>
  <c r="N212" i="50"/>
  <c r="O212" i="50"/>
  <c r="P212" i="50"/>
  <c r="Q212" i="50"/>
  <c r="E213" i="50"/>
  <c r="F213" i="50"/>
  <c r="G213" i="50"/>
  <c r="H213" i="50"/>
  <c r="I213" i="50"/>
  <c r="J213" i="50"/>
  <c r="K213" i="50"/>
  <c r="L213" i="50"/>
  <c r="M213" i="50"/>
  <c r="N213" i="50"/>
  <c r="O213" i="50"/>
  <c r="P213" i="50"/>
  <c r="Q213" i="50"/>
  <c r="E226" i="50"/>
  <c r="F226" i="50"/>
  <c r="G226" i="50"/>
  <c r="H226" i="50"/>
  <c r="I226" i="50"/>
  <c r="J226" i="50"/>
  <c r="K226" i="50"/>
  <c r="L226" i="50"/>
  <c r="M226" i="50"/>
  <c r="N226" i="50"/>
  <c r="O226" i="50"/>
  <c r="P226" i="50"/>
  <c r="Q226" i="50"/>
  <c r="E227" i="50"/>
  <c r="F227" i="50"/>
  <c r="G227" i="50"/>
  <c r="H227" i="50"/>
  <c r="I227" i="50"/>
  <c r="J227" i="50"/>
  <c r="K227" i="50"/>
  <c r="L227" i="50"/>
  <c r="M227" i="50"/>
  <c r="N227" i="50"/>
  <c r="O227" i="50"/>
  <c r="P227" i="50"/>
  <c r="Q227" i="50"/>
  <c r="E228" i="50"/>
  <c r="F228" i="50"/>
  <c r="G228" i="50"/>
  <c r="H228" i="50"/>
  <c r="I228" i="50"/>
  <c r="J228" i="50"/>
  <c r="K228" i="50"/>
  <c r="L228" i="50"/>
  <c r="M228" i="50"/>
  <c r="N228" i="50"/>
  <c r="O228" i="50"/>
  <c r="P228" i="50"/>
  <c r="Q228" i="50"/>
  <c r="E229" i="50"/>
  <c r="F229" i="50"/>
  <c r="G229" i="50"/>
  <c r="H229" i="50"/>
  <c r="I229" i="50"/>
  <c r="J229" i="50"/>
  <c r="K229" i="50"/>
  <c r="L229" i="50"/>
  <c r="M229" i="50"/>
  <c r="N229" i="50"/>
  <c r="O229" i="50"/>
  <c r="P229" i="50"/>
  <c r="Q229" i="50"/>
  <c r="E230" i="50"/>
  <c r="F230" i="50"/>
  <c r="G230" i="50"/>
  <c r="H230" i="50"/>
  <c r="I230" i="50"/>
  <c r="J230" i="50"/>
  <c r="K230" i="50"/>
  <c r="L230" i="50"/>
  <c r="M230" i="50"/>
  <c r="N230" i="50"/>
  <c r="O230" i="50"/>
  <c r="P230" i="50"/>
  <c r="Q230" i="50"/>
  <c r="E231" i="50"/>
  <c r="F231" i="50"/>
  <c r="G231" i="50"/>
  <c r="H231" i="50"/>
  <c r="I231" i="50"/>
  <c r="J231" i="50"/>
  <c r="K231" i="50"/>
  <c r="L231" i="50"/>
  <c r="M231" i="50"/>
  <c r="N231" i="50"/>
  <c r="O231" i="50"/>
  <c r="P231" i="50"/>
  <c r="Q231" i="50"/>
  <c r="E88" i="50"/>
  <c r="F88" i="50"/>
  <c r="G88" i="50"/>
  <c r="H88" i="50"/>
  <c r="I88" i="50"/>
  <c r="J88" i="50"/>
  <c r="K88" i="50"/>
  <c r="L88" i="50"/>
  <c r="M88" i="50"/>
  <c r="N88" i="50"/>
  <c r="O88" i="50"/>
  <c r="P88" i="50"/>
  <c r="Q88" i="50"/>
  <c r="E89" i="50"/>
  <c r="F89" i="50"/>
  <c r="G89" i="50"/>
  <c r="H89" i="50"/>
  <c r="I89" i="50"/>
  <c r="J89" i="50"/>
  <c r="K89" i="50"/>
  <c r="L89" i="50"/>
  <c r="M89" i="50"/>
  <c r="N89" i="50"/>
  <c r="O89" i="50"/>
  <c r="P89" i="50"/>
  <c r="Q89" i="50"/>
  <c r="E90" i="50"/>
  <c r="F90" i="50"/>
  <c r="G90" i="50"/>
  <c r="H90" i="50"/>
  <c r="I90" i="50"/>
  <c r="J90" i="50"/>
  <c r="K90" i="50"/>
  <c r="L90" i="50"/>
  <c r="M90" i="50"/>
  <c r="N90" i="50"/>
  <c r="O90" i="50"/>
  <c r="P90" i="50"/>
  <c r="Q90" i="50"/>
  <c r="E91" i="50"/>
  <c r="F91" i="50"/>
  <c r="G91" i="50"/>
  <c r="H91" i="50"/>
  <c r="I91" i="50"/>
  <c r="J91" i="50"/>
  <c r="K91" i="50"/>
  <c r="L91" i="50"/>
  <c r="M91" i="50"/>
  <c r="N91" i="50"/>
  <c r="O91" i="50"/>
  <c r="P91" i="50"/>
  <c r="Q91" i="50"/>
  <c r="E92" i="50"/>
  <c r="F92" i="50"/>
  <c r="G92" i="50"/>
  <c r="H92" i="50"/>
  <c r="I92" i="50"/>
  <c r="J92" i="50"/>
  <c r="K92" i="50"/>
  <c r="L92" i="50"/>
  <c r="M92" i="50"/>
  <c r="N92" i="50"/>
  <c r="O92" i="50"/>
  <c r="P92" i="50"/>
  <c r="Q92" i="50"/>
  <c r="E93" i="50"/>
  <c r="F93" i="50"/>
  <c r="G93" i="50"/>
  <c r="H93" i="50"/>
  <c r="I93" i="50"/>
  <c r="J93" i="50"/>
  <c r="K93" i="50"/>
  <c r="L93" i="50"/>
  <c r="M93" i="50"/>
  <c r="N93" i="50"/>
  <c r="O93" i="50"/>
  <c r="P93" i="50"/>
  <c r="Q93" i="50"/>
  <c r="E94" i="50"/>
  <c r="F94" i="50"/>
  <c r="G94" i="50"/>
  <c r="H94" i="50"/>
  <c r="I94" i="50"/>
  <c r="J94" i="50"/>
  <c r="K94" i="50"/>
  <c r="L94" i="50"/>
  <c r="M94" i="50"/>
  <c r="N94" i="50"/>
  <c r="O94" i="50"/>
  <c r="P94" i="50"/>
  <c r="Q94" i="50"/>
  <c r="E95" i="50"/>
  <c r="F95" i="50"/>
  <c r="G95" i="50"/>
  <c r="H95" i="50"/>
  <c r="I95" i="50"/>
  <c r="J95" i="50"/>
  <c r="K95" i="50"/>
  <c r="L95" i="50"/>
  <c r="M95" i="50"/>
  <c r="N95" i="50"/>
  <c r="O95" i="50"/>
  <c r="P95" i="50"/>
  <c r="Q95" i="50"/>
  <c r="E99" i="50"/>
  <c r="F99" i="50"/>
  <c r="G99" i="50"/>
  <c r="H99" i="50"/>
  <c r="I99" i="50"/>
  <c r="J99" i="50"/>
  <c r="K99" i="50"/>
  <c r="L99" i="50"/>
  <c r="M99" i="50"/>
  <c r="N99" i="50"/>
  <c r="O99" i="50"/>
  <c r="P99" i="50"/>
  <c r="Q99" i="50"/>
  <c r="E100" i="50"/>
  <c r="F100" i="50"/>
  <c r="G100" i="50"/>
  <c r="H100" i="50"/>
  <c r="I100" i="50"/>
  <c r="J100" i="50"/>
  <c r="K100" i="50"/>
  <c r="L100" i="50"/>
  <c r="M100" i="50"/>
  <c r="N100" i="50"/>
  <c r="O100" i="50"/>
  <c r="P100" i="50"/>
  <c r="Q100" i="50"/>
  <c r="E101" i="50"/>
  <c r="F101" i="50"/>
  <c r="G101" i="50"/>
  <c r="H101" i="50"/>
  <c r="I101" i="50"/>
  <c r="J101" i="50"/>
  <c r="K101" i="50"/>
  <c r="L101" i="50"/>
  <c r="M101" i="50"/>
  <c r="N101" i="50"/>
  <c r="O101" i="50"/>
  <c r="P101" i="50"/>
  <c r="Q101" i="50"/>
  <c r="E102" i="50"/>
  <c r="F102" i="50"/>
  <c r="G102" i="50"/>
  <c r="H102" i="50"/>
  <c r="I102" i="50"/>
  <c r="J102" i="50"/>
  <c r="K102" i="50"/>
  <c r="L102" i="50"/>
  <c r="M102" i="50"/>
  <c r="N102" i="50"/>
  <c r="O102" i="50"/>
  <c r="P102" i="50"/>
  <c r="Q102" i="50"/>
  <c r="E103" i="50"/>
  <c r="F103" i="50"/>
  <c r="G103" i="50"/>
  <c r="H103" i="50"/>
  <c r="I103" i="50"/>
  <c r="J103" i="50"/>
  <c r="K103" i="50"/>
  <c r="L103" i="50"/>
  <c r="M103" i="50"/>
  <c r="N103" i="50"/>
  <c r="O103" i="50"/>
  <c r="P103" i="50"/>
  <c r="Q103" i="50"/>
  <c r="E104" i="50"/>
  <c r="F104" i="50"/>
  <c r="G104" i="50"/>
  <c r="H104" i="50"/>
  <c r="I104" i="50"/>
  <c r="J104" i="50"/>
  <c r="K104" i="50"/>
  <c r="L104" i="50"/>
  <c r="M104" i="50"/>
  <c r="N104" i="50"/>
  <c r="O104" i="50"/>
  <c r="P104" i="50"/>
  <c r="Q104" i="50"/>
  <c r="E105" i="50"/>
  <c r="F105" i="50"/>
  <c r="G105" i="50"/>
  <c r="H105" i="50"/>
  <c r="I105" i="50"/>
  <c r="J105" i="50"/>
  <c r="K105" i="50"/>
  <c r="L105" i="50"/>
  <c r="M105" i="50"/>
  <c r="N105" i="50"/>
  <c r="O105" i="50"/>
  <c r="P105" i="50"/>
  <c r="Q105" i="50"/>
  <c r="E106" i="50"/>
  <c r="F106" i="50"/>
  <c r="G106" i="50"/>
  <c r="H106" i="50"/>
  <c r="I106" i="50"/>
  <c r="J106" i="50"/>
  <c r="K106" i="50"/>
  <c r="L106" i="50"/>
  <c r="M106" i="50"/>
  <c r="N106" i="50"/>
  <c r="O106" i="50"/>
  <c r="P106" i="50"/>
  <c r="Q106" i="50"/>
  <c r="E107" i="50"/>
  <c r="F107" i="50"/>
  <c r="G107" i="50"/>
  <c r="H107" i="50"/>
  <c r="I107" i="50"/>
  <c r="J107" i="50"/>
  <c r="K107" i="50"/>
  <c r="L107" i="50"/>
  <c r="M107" i="50"/>
  <c r="N107" i="50"/>
  <c r="O107" i="50"/>
  <c r="P107" i="50"/>
  <c r="Q107" i="50"/>
  <c r="E108" i="50"/>
  <c r="F108" i="50"/>
  <c r="G108" i="50"/>
  <c r="H108" i="50"/>
  <c r="I108" i="50"/>
  <c r="J108" i="50"/>
  <c r="K108" i="50"/>
  <c r="L108" i="50"/>
  <c r="M108" i="50"/>
  <c r="N108" i="50"/>
  <c r="O108" i="50"/>
  <c r="P108" i="50"/>
  <c r="Q108" i="50"/>
  <c r="E109" i="50"/>
  <c r="F109" i="50"/>
  <c r="G109" i="50"/>
  <c r="H109" i="50"/>
  <c r="I109" i="50"/>
  <c r="J109" i="50"/>
  <c r="K109" i="50"/>
  <c r="L109" i="50"/>
  <c r="M109" i="50"/>
  <c r="N109" i="50"/>
  <c r="O109" i="50"/>
  <c r="P109" i="50"/>
  <c r="Q109" i="50"/>
  <c r="E110" i="50"/>
  <c r="F110" i="50"/>
  <c r="G110" i="50"/>
  <c r="H110" i="50"/>
  <c r="I110" i="50"/>
  <c r="J110" i="50"/>
  <c r="K110" i="50"/>
  <c r="L110" i="50"/>
  <c r="M110" i="50"/>
  <c r="N110" i="50"/>
  <c r="O110" i="50"/>
  <c r="P110" i="50"/>
  <c r="Q110" i="50"/>
  <c r="E111" i="50"/>
  <c r="F111" i="50"/>
  <c r="G111" i="50"/>
  <c r="H111" i="50"/>
  <c r="I111" i="50"/>
  <c r="J111" i="50"/>
  <c r="K111" i="50"/>
  <c r="L111" i="50"/>
  <c r="M111" i="50"/>
  <c r="N111" i="50"/>
  <c r="O111" i="50"/>
  <c r="P111" i="50"/>
  <c r="Q111" i="50"/>
  <c r="E112" i="50"/>
  <c r="F112" i="50"/>
  <c r="G112" i="50"/>
  <c r="H112" i="50"/>
  <c r="I112" i="50"/>
  <c r="J112" i="50"/>
  <c r="K112" i="50"/>
  <c r="L112" i="50"/>
  <c r="M112" i="50"/>
  <c r="N112" i="50"/>
  <c r="O112" i="50"/>
  <c r="P112" i="50"/>
  <c r="Q112" i="50"/>
  <c r="E113" i="50"/>
  <c r="F113" i="50"/>
  <c r="G113" i="50"/>
  <c r="H113" i="50"/>
  <c r="I113" i="50"/>
  <c r="J113" i="50"/>
  <c r="K113" i="50"/>
  <c r="L113" i="50"/>
  <c r="M113" i="50"/>
  <c r="N113" i="50"/>
  <c r="O113" i="50"/>
  <c r="P113" i="50"/>
  <c r="Q113" i="50"/>
  <c r="E114" i="50"/>
  <c r="F114" i="50"/>
  <c r="G114" i="50"/>
  <c r="H114" i="50"/>
  <c r="I114" i="50"/>
  <c r="J114" i="50"/>
  <c r="K114" i="50"/>
  <c r="L114" i="50"/>
  <c r="M114" i="50"/>
  <c r="N114" i="50"/>
  <c r="O114" i="50"/>
  <c r="P114" i="50"/>
  <c r="Q114" i="50"/>
  <c r="E115" i="50"/>
  <c r="F115" i="50"/>
  <c r="G115" i="50"/>
  <c r="H115" i="50"/>
  <c r="I115" i="50"/>
  <c r="J115" i="50"/>
  <c r="K115" i="50"/>
  <c r="L115" i="50"/>
  <c r="M115" i="50"/>
  <c r="N115" i="50"/>
  <c r="O115" i="50"/>
  <c r="P115" i="50"/>
  <c r="Q115" i="50"/>
  <c r="E116" i="50"/>
  <c r="F116" i="50"/>
  <c r="G116" i="50"/>
  <c r="H116" i="50"/>
  <c r="I116" i="50"/>
  <c r="J116" i="50"/>
  <c r="K116" i="50"/>
  <c r="L116" i="50"/>
  <c r="M116" i="50"/>
  <c r="N116" i="50"/>
  <c r="O116" i="50"/>
  <c r="P116" i="50"/>
  <c r="Q116" i="50"/>
  <c r="E117" i="50"/>
  <c r="F117" i="50"/>
  <c r="G117" i="50"/>
  <c r="H117" i="50"/>
  <c r="I117" i="50"/>
  <c r="J117" i="50"/>
  <c r="K117" i="50"/>
  <c r="L117" i="50"/>
  <c r="M117" i="50"/>
  <c r="N117" i="50"/>
  <c r="O117" i="50"/>
  <c r="P117" i="50"/>
  <c r="Q117" i="50"/>
  <c r="E118" i="50"/>
  <c r="F118" i="50"/>
  <c r="G118" i="50"/>
  <c r="H118" i="50"/>
  <c r="I118" i="50"/>
  <c r="J118" i="50"/>
  <c r="K118" i="50"/>
  <c r="L118" i="50"/>
  <c r="M118" i="50"/>
  <c r="N118" i="50"/>
  <c r="O118" i="50"/>
  <c r="P118" i="50"/>
  <c r="Q118" i="50"/>
  <c r="E119" i="50"/>
  <c r="F119" i="50"/>
  <c r="G119" i="50"/>
  <c r="H119" i="50"/>
  <c r="I119" i="50"/>
  <c r="J119" i="50"/>
  <c r="K119" i="50"/>
  <c r="L119" i="50"/>
  <c r="M119" i="50"/>
  <c r="N119" i="50"/>
  <c r="O119" i="50"/>
  <c r="P119" i="50"/>
  <c r="Q119" i="50"/>
  <c r="E120" i="50"/>
  <c r="F120" i="50"/>
  <c r="G120" i="50"/>
  <c r="H120" i="50"/>
  <c r="I120" i="50"/>
  <c r="J120" i="50"/>
  <c r="K120" i="50"/>
  <c r="L120" i="50"/>
  <c r="M120" i="50"/>
  <c r="N120" i="50"/>
  <c r="O120" i="50"/>
  <c r="P120" i="50"/>
  <c r="Q120" i="50"/>
  <c r="E121" i="50"/>
  <c r="F121" i="50"/>
  <c r="G121" i="50"/>
  <c r="H121" i="50"/>
  <c r="I121" i="50"/>
  <c r="J121" i="50"/>
  <c r="K121" i="50"/>
  <c r="L121" i="50"/>
  <c r="M121" i="50"/>
  <c r="N121" i="50"/>
  <c r="O121" i="50"/>
  <c r="P121" i="50"/>
  <c r="Q121" i="50"/>
  <c r="E122" i="50"/>
  <c r="F122" i="50"/>
  <c r="G122" i="50"/>
  <c r="H122" i="50"/>
  <c r="I122" i="50"/>
  <c r="J122" i="50"/>
  <c r="K122" i="50"/>
  <c r="L122" i="50"/>
  <c r="M122" i="50"/>
  <c r="N122" i="50"/>
  <c r="O122" i="50"/>
  <c r="P122" i="50"/>
  <c r="Q122" i="50"/>
  <c r="E123" i="50"/>
  <c r="F123" i="50"/>
  <c r="G123" i="50"/>
  <c r="H123" i="50"/>
  <c r="I123" i="50"/>
  <c r="J123" i="50"/>
  <c r="K123" i="50"/>
  <c r="L123" i="50"/>
  <c r="M123" i="50"/>
  <c r="N123" i="50"/>
  <c r="O123" i="50"/>
  <c r="P123" i="50"/>
  <c r="Q123" i="50"/>
  <c r="E124" i="50"/>
  <c r="F124" i="50"/>
  <c r="G124" i="50"/>
  <c r="H124" i="50"/>
  <c r="I124" i="50"/>
  <c r="J124" i="50"/>
  <c r="K124" i="50"/>
  <c r="L124" i="50"/>
  <c r="M124" i="50"/>
  <c r="N124" i="50"/>
  <c r="O124" i="50"/>
  <c r="P124" i="50"/>
  <c r="Q124" i="50"/>
  <c r="E125" i="50"/>
  <c r="F125" i="50"/>
  <c r="G125" i="50"/>
  <c r="H125" i="50"/>
  <c r="I125" i="50"/>
  <c r="J125" i="50"/>
  <c r="K125" i="50"/>
  <c r="L125" i="50"/>
  <c r="M125" i="50"/>
  <c r="N125" i="50"/>
  <c r="O125" i="50"/>
  <c r="P125" i="50"/>
  <c r="Q125" i="50"/>
  <c r="E126" i="50"/>
  <c r="F126" i="50"/>
  <c r="G126" i="50"/>
  <c r="H126" i="50"/>
  <c r="I126" i="50"/>
  <c r="J126" i="50"/>
  <c r="K126" i="50"/>
  <c r="L126" i="50"/>
  <c r="M126" i="50"/>
  <c r="N126" i="50"/>
  <c r="O126" i="50"/>
  <c r="P126" i="50"/>
  <c r="Q126" i="50"/>
  <c r="E127" i="50"/>
  <c r="F127" i="50"/>
  <c r="G127" i="50"/>
  <c r="H127" i="50"/>
  <c r="I127" i="50"/>
  <c r="J127" i="50"/>
  <c r="K127" i="50"/>
  <c r="L127" i="50"/>
  <c r="M127" i="50"/>
  <c r="N127" i="50"/>
  <c r="O127" i="50"/>
  <c r="P127" i="50"/>
  <c r="Q127" i="50"/>
  <c r="E128" i="50"/>
  <c r="F128" i="50"/>
  <c r="G128" i="50"/>
  <c r="H128" i="50"/>
  <c r="I128" i="50"/>
  <c r="J128" i="50"/>
  <c r="K128" i="50"/>
  <c r="L128" i="50"/>
  <c r="M128" i="50"/>
  <c r="N128" i="50"/>
  <c r="O128" i="50"/>
  <c r="P128" i="50"/>
  <c r="Q128" i="50"/>
  <c r="E129" i="50"/>
  <c r="F129" i="50"/>
  <c r="G129" i="50"/>
  <c r="H129" i="50"/>
  <c r="I129" i="50"/>
  <c r="J129" i="50"/>
  <c r="K129" i="50"/>
  <c r="L129" i="50"/>
  <c r="M129" i="50"/>
  <c r="N129" i="50"/>
  <c r="O129" i="50"/>
  <c r="P129" i="50"/>
  <c r="Q129" i="50"/>
  <c r="E130" i="50"/>
  <c r="F130" i="50"/>
  <c r="G130" i="50"/>
  <c r="H130" i="50"/>
  <c r="I130" i="50"/>
  <c r="J130" i="50"/>
  <c r="K130" i="50"/>
  <c r="L130" i="50"/>
  <c r="M130" i="50"/>
  <c r="N130" i="50"/>
  <c r="O130" i="50"/>
  <c r="P130" i="50"/>
  <c r="Q130" i="50"/>
  <c r="E131" i="50"/>
  <c r="F131" i="50"/>
  <c r="G131" i="50"/>
  <c r="H131" i="50"/>
  <c r="I131" i="50"/>
  <c r="J131" i="50"/>
  <c r="K131" i="50"/>
  <c r="L131" i="50"/>
  <c r="M131" i="50"/>
  <c r="N131" i="50"/>
  <c r="O131" i="50"/>
  <c r="P131" i="50"/>
  <c r="Q131" i="50"/>
  <c r="E132" i="50"/>
  <c r="F132" i="50"/>
  <c r="G132" i="50"/>
  <c r="H132" i="50"/>
  <c r="I132" i="50"/>
  <c r="J132" i="50"/>
  <c r="K132" i="50"/>
  <c r="L132" i="50"/>
  <c r="M132" i="50"/>
  <c r="N132" i="50"/>
  <c r="O132" i="50"/>
  <c r="P132" i="50"/>
  <c r="Q132" i="50"/>
  <c r="E133" i="50"/>
  <c r="F133" i="50"/>
  <c r="G133" i="50"/>
  <c r="H133" i="50"/>
  <c r="I133" i="50"/>
  <c r="J133" i="50"/>
  <c r="K133" i="50"/>
  <c r="L133" i="50"/>
  <c r="M133" i="50"/>
  <c r="N133" i="50"/>
  <c r="O133" i="50"/>
  <c r="P133" i="50"/>
  <c r="Q133" i="50"/>
  <c r="E134" i="50"/>
  <c r="F134" i="50"/>
  <c r="G134" i="50"/>
  <c r="H134" i="50"/>
  <c r="I134" i="50"/>
  <c r="J134" i="50"/>
  <c r="K134" i="50"/>
  <c r="L134" i="50"/>
  <c r="M134" i="50"/>
  <c r="N134" i="50"/>
  <c r="O134" i="50"/>
  <c r="P134" i="50"/>
  <c r="Q134" i="50"/>
  <c r="E135" i="50"/>
  <c r="F135" i="50"/>
  <c r="G135" i="50"/>
  <c r="H135" i="50"/>
  <c r="I135" i="50"/>
  <c r="J135" i="50"/>
  <c r="K135" i="50"/>
  <c r="L135" i="50"/>
  <c r="M135" i="50"/>
  <c r="N135" i="50"/>
  <c r="O135" i="50"/>
  <c r="P135" i="50"/>
  <c r="Q135" i="50"/>
  <c r="E136" i="50"/>
  <c r="F136" i="50"/>
  <c r="G136" i="50"/>
  <c r="H136" i="50"/>
  <c r="I136" i="50"/>
  <c r="J136" i="50"/>
  <c r="K136" i="50"/>
  <c r="L136" i="50"/>
  <c r="M136" i="50"/>
  <c r="N136" i="50"/>
  <c r="O136" i="50"/>
  <c r="P136" i="50"/>
  <c r="Q136" i="50"/>
  <c r="E149" i="50"/>
  <c r="F149" i="50"/>
  <c r="G149" i="50"/>
  <c r="H149" i="50"/>
  <c r="I149" i="50"/>
  <c r="J149" i="50"/>
  <c r="K149" i="50"/>
  <c r="L149" i="50"/>
  <c r="M149" i="50"/>
  <c r="N149" i="50"/>
  <c r="O149" i="50"/>
  <c r="P149" i="50"/>
  <c r="Q149" i="50"/>
  <c r="E150" i="50"/>
  <c r="F150" i="50"/>
  <c r="G150" i="50"/>
  <c r="H150" i="50"/>
  <c r="I150" i="50"/>
  <c r="J150" i="50"/>
  <c r="K150" i="50"/>
  <c r="L150" i="50"/>
  <c r="M150" i="50"/>
  <c r="N150" i="50"/>
  <c r="O150" i="50"/>
  <c r="P150" i="50"/>
  <c r="Q150" i="50"/>
  <c r="E151" i="50"/>
  <c r="F151" i="50"/>
  <c r="G151" i="50"/>
  <c r="H151" i="50"/>
  <c r="I151" i="50"/>
  <c r="J151" i="50"/>
  <c r="K151" i="50"/>
  <c r="L151" i="50"/>
  <c r="M151" i="50"/>
  <c r="N151" i="50"/>
  <c r="O151" i="50"/>
  <c r="P151" i="50"/>
  <c r="Q151" i="50"/>
  <c r="E152" i="50"/>
  <c r="F152" i="50"/>
  <c r="G152" i="50"/>
  <c r="H152" i="50"/>
  <c r="I152" i="50"/>
  <c r="J152" i="50"/>
  <c r="K152" i="50"/>
  <c r="L152" i="50"/>
  <c r="M152" i="50"/>
  <c r="N152" i="50"/>
  <c r="O152" i="50"/>
  <c r="P152" i="50"/>
  <c r="Q152" i="50"/>
  <c r="E153" i="50"/>
  <c r="F153" i="50"/>
  <c r="G153" i="50"/>
  <c r="H153" i="50"/>
  <c r="I153" i="50"/>
  <c r="J153" i="50"/>
  <c r="K153" i="50"/>
  <c r="L153" i="50"/>
  <c r="M153" i="50"/>
  <c r="N153" i="50"/>
  <c r="O153" i="50"/>
  <c r="P153" i="50"/>
  <c r="Q153" i="50"/>
  <c r="E154" i="50"/>
  <c r="F154" i="50"/>
  <c r="G154" i="50"/>
  <c r="H154" i="50"/>
  <c r="I154" i="50"/>
  <c r="J154" i="50"/>
  <c r="K154" i="50"/>
  <c r="L154" i="50"/>
  <c r="M154" i="50"/>
  <c r="N154" i="50"/>
  <c r="O154" i="50"/>
  <c r="P154" i="50"/>
  <c r="Q154" i="50"/>
  <c r="E11" i="50"/>
  <c r="F11" i="50"/>
  <c r="G11" i="50"/>
  <c r="H11" i="50"/>
  <c r="I11" i="50"/>
  <c r="J11" i="50"/>
  <c r="K11" i="50"/>
  <c r="L11" i="50"/>
  <c r="M11" i="50"/>
  <c r="N11" i="50"/>
  <c r="O11" i="50"/>
  <c r="P11" i="50"/>
  <c r="Q11" i="50"/>
  <c r="E12" i="50"/>
  <c r="F12" i="50"/>
  <c r="G12" i="50"/>
  <c r="H12" i="50"/>
  <c r="I12" i="50"/>
  <c r="J12" i="50"/>
  <c r="K12" i="50"/>
  <c r="L12" i="50"/>
  <c r="M12" i="50"/>
  <c r="N12" i="50"/>
  <c r="O12" i="50"/>
  <c r="P12" i="50"/>
  <c r="Q12" i="50"/>
  <c r="E13" i="50"/>
  <c r="F13" i="50"/>
  <c r="G13" i="50"/>
  <c r="H13" i="50"/>
  <c r="I13" i="50"/>
  <c r="J13" i="50"/>
  <c r="K13" i="50"/>
  <c r="L13" i="50"/>
  <c r="M13" i="50"/>
  <c r="N13" i="50"/>
  <c r="O13" i="50"/>
  <c r="P13" i="50"/>
  <c r="Q13" i="50"/>
  <c r="E14" i="50"/>
  <c r="F14" i="50"/>
  <c r="G14" i="50"/>
  <c r="H14" i="50"/>
  <c r="I14" i="50"/>
  <c r="J14" i="50"/>
  <c r="K14" i="50"/>
  <c r="L14" i="50"/>
  <c r="M14" i="50"/>
  <c r="N14" i="50"/>
  <c r="O14" i="50"/>
  <c r="P14" i="50"/>
  <c r="Q14" i="50"/>
  <c r="E15" i="50"/>
  <c r="F15" i="50"/>
  <c r="G15" i="50"/>
  <c r="H15" i="50"/>
  <c r="I15" i="50"/>
  <c r="J15" i="50"/>
  <c r="K15" i="50"/>
  <c r="L15" i="50"/>
  <c r="M15" i="50"/>
  <c r="N15" i="50"/>
  <c r="O15" i="50"/>
  <c r="P15" i="50"/>
  <c r="Q15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E17" i="50"/>
  <c r="F17" i="50"/>
  <c r="G17" i="50"/>
  <c r="H17" i="50"/>
  <c r="I17" i="50"/>
  <c r="J17" i="50"/>
  <c r="K17" i="50"/>
  <c r="L17" i="50"/>
  <c r="M17" i="50"/>
  <c r="N17" i="50"/>
  <c r="O17" i="50"/>
  <c r="P17" i="50"/>
  <c r="Q17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E23" i="50"/>
  <c r="F23" i="50"/>
  <c r="G23" i="50"/>
  <c r="H23" i="50"/>
  <c r="I23" i="50"/>
  <c r="J23" i="50"/>
  <c r="K23" i="50"/>
  <c r="L23" i="50"/>
  <c r="M23" i="50"/>
  <c r="N23" i="50"/>
  <c r="O23" i="50"/>
  <c r="P23" i="50"/>
  <c r="Q23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E26" i="50"/>
  <c r="F26" i="50"/>
  <c r="G26" i="50"/>
  <c r="H26" i="50"/>
  <c r="I26" i="50"/>
  <c r="J26" i="50"/>
  <c r="K26" i="50"/>
  <c r="L26" i="50"/>
  <c r="M26" i="50"/>
  <c r="N26" i="50"/>
  <c r="O26" i="50"/>
  <c r="P26" i="50"/>
  <c r="Q26" i="50"/>
  <c r="E27" i="50"/>
  <c r="F27" i="50"/>
  <c r="G27" i="50"/>
  <c r="H27" i="50"/>
  <c r="I27" i="50"/>
  <c r="J27" i="50"/>
  <c r="K27" i="50"/>
  <c r="L27" i="50"/>
  <c r="M27" i="50"/>
  <c r="N27" i="50"/>
  <c r="O27" i="50"/>
  <c r="P27" i="50"/>
  <c r="Q27" i="50"/>
  <c r="E28" i="50"/>
  <c r="F28" i="50"/>
  <c r="G28" i="50"/>
  <c r="H28" i="50"/>
  <c r="I28" i="50"/>
  <c r="J28" i="50"/>
  <c r="K28" i="50"/>
  <c r="L28" i="50"/>
  <c r="M28" i="50"/>
  <c r="N28" i="50"/>
  <c r="O28" i="50"/>
  <c r="P28" i="50"/>
  <c r="Q28" i="50"/>
  <c r="E29" i="50"/>
  <c r="F29" i="50"/>
  <c r="G29" i="50"/>
  <c r="H29" i="50"/>
  <c r="I29" i="50"/>
  <c r="J29" i="50"/>
  <c r="K29" i="50"/>
  <c r="L29" i="50"/>
  <c r="M29" i="50"/>
  <c r="N29" i="50"/>
  <c r="O29" i="50"/>
  <c r="P29" i="50"/>
  <c r="Q29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E31" i="50"/>
  <c r="F31" i="50"/>
  <c r="G31" i="50"/>
  <c r="H31" i="50"/>
  <c r="I31" i="50"/>
  <c r="J31" i="50"/>
  <c r="K31" i="50"/>
  <c r="L31" i="50"/>
  <c r="M31" i="50"/>
  <c r="N31" i="50"/>
  <c r="O31" i="50"/>
  <c r="P31" i="50"/>
  <c r="Q31" i="50"/>
  <c r="E32" i="50"/>
  <c r="F32" i="50"/>
  <c r="G32" i="50"/>
  <c r="H32" i="50"/>
  <c r="I32" i="50"/>
  <c r="J32" i="50"/>
  <c r="K32" i="50"/>
  <c r="L32" i="50"/>
  <c r="M32" i="50"/>
  <c r="N32" i="50"/>
  <c r="O32" i="50"/>
  <c r="P32" i="50"/>
  <c r="Q32" i="50"/>
  <c r="E33" i="50"/>
  <c r="F33" i="50"/>
  <c r="G33" i="50"/>
  <c r="H33" i="50"/>
  <c r="I33" i="50"/>
  <c r="J33" i="50"/>
  <c r="K33" i="50"/>
  <c r="L33" i="50"/>
  <c r="M33" i="50"/>
  <c r="N33" i="50"/>
  <c r="O33" i="50"/>
  <c r="P33" i="50"/>
  <c r="Q33" i="50"/>
  <c r="E34" i="50"/>
  <c r="F34" i="50"/>
  <c r="G34" i="50"/>
  <c r="H34" i="50"/>
  <c r="I34" i="50"/>
  <c r="J34" i="50"/>
  <c r="K34" i="50"/>
  <c r="L34" i="50"/>
  <c r="M34" i="50"/>
  <c r="N34" i="50"/>
  <c r="O34" i="50"/>
  <c r="P34" i="50"/>
  <c r="Q34" i="50"/>
  <c r="E35" i="50"/>
  <c r="F35" i="50"/>
  <c r="G35" i="50"/>
  <c r="H35" i="50"/>
  <c r="I35" i="50"/>
  <c r="J35" i="50"/>
  <c r="K35" i="50"/>
  <c r="L35" i="50"/>
  <c r="M35" i="50"/>
  <c r="N35" i="50"/>
  <c r="O35" i="50"/>
  <c r="P35" i="50"/>
  <c r="Q35" i="50"/>
  <c r="E36" i="50"/>
  <c r="F36" i="50"/>
  <c r="G36" i="50"/>
  <c r="H36" i="50"/>
  <c r="I36" i="50"/>
  <c r="J36" i="50"/>
  <c r="K36" i="50"/>
  <c r="L36" i="50"/>
  <c r="M36" i="50"/>
  <c r="N36" i="50"/>
  <c r="O36" i="50"/>
  <c r="P36" i="50"/>
  <c r="Q36" i="50"/>
  <c r="E37" i="50"/>
  <c r="F37" i="50"/>
  <c r="G37" i="50"/>
  <c r="H37" i="50"/>
  <c r="I37" i="50"/>
  <c r="J37" i="50"/>
  <c r="K37" i="50"/>
  <c r="L37" i="50"/>
  <c r="M37" i="50"/>
  <c r="N37" i="50"/>
  <c r="O37" i="50"/>
  <c r="P37" i="50"/>
  <c r="Q37" i="50"/>
  <c r="E38" i="50"/>
  <c r="F38" i="50"/>
  <c r="G38" i="50"/>
  <c r="H38" i="50"/>
  <c r="I38" i="50"/>
  <c r="J38" i="50"/>
  <c r="K38" i="50"/>
  <c r="L38" i="50"/>
  <c r="M38" i="50"/>
  <c r="N38" i="50"/>
  <c r="O38" i="50"/>
  <c r="P38" i="50"/>
  <c r="Q38" i="50"/>
  <c r="E39" i="50"/>
  <c r="F39" i="50"/>
  <c r="G39" i="50"/>
  <c r="H39" i="50"/>
  <c r="I39" i="50"/>
  <c r="J39" i="50"/>
  <c r="K39" i="50"/>
  <c r="L39" i="50"/>
  <c r="M39" i="50"/>
  <c r="N39" i="50"/>
  <c r="O39" i="50"/>
  <c r="P39" i="50"/>
  <c r="Q39" i="50"/>
  <c r="E40" i="50"/>
  <c r="F40" i="50"/>
  <c r="G40" i="50"/>
  <c r="H40" i="50"/>
  <c r="I40" i="50"/>
  <c r="J40" i="50"/>
  <c r="K40" i="50"/>
  <c r="L40" i="50"/>
  <c r="M40" i="50"/>
  <c r="N40" i="50"/>
  <c r="O40" i="50"/>
  <c r="P40" i="50"/>
  <c r="Q40" i="50"/>
  <c r="E41" i="50"/>
  <c r="F41" i="50"/>
  <c r="G41" i="50"/>
  <c r="H41" i="50"/>
  <c r="I41" i="50"/>
  <c r="J41" i="50"/>
  <c r="K41" i="50"/>
  <c r="L41" i="50"/>
  <c r="M41" i="50"/>
  <c r="N41" i="50"/>
  <c r="O41" i="50"/>
  <c r="P41" i="50"/>
  <c r="Q41" i="50"/>
  <c r="E42" i="50"/>
  <c r="F42" i="50"/>
  <c r="G42" i="50"/>
  <c r="H42" i="50"/>
  <c r="I42" i="50"/>
  <c r="J42" i="50"/>
  <c r="K42" i="50"/>
  <c r="L42" i="50"/>
  <c r="M42" i="50"/>
  <c r="N42" i="50"/>
  <c r="O42" i="50"/>
  <c r="P42" i="50"/>
  <c r="Q42" i="50"/>
  <c r="E43" i="50"/>
  <c r="F43" i="50"/>
  <c r="G43" i="50"/>
  <c r="H43" i="50"/>
  <c r="I43" i="50"/>
  <c r="J43" i="50"/>
  <c r="K43" i="50"/>
  <c r="L43" i="50"/>
  <c r="M43" i="50"/>
  <c r="N43" i="50"/>
  <c r="O43" i="50"/>
  <c r="P43" i="50"/>
  <c r="Q43" i="50"/>
  <c r="E44" i="50"/>
  <c r="F44" i="50"/>
  <c r="G44" i="50"/>
  <c r="H44" i="50"/>
  <c r="I44" i="50"/>
  <c r="J44" i="50"/>
  <c r="K44" i="50"/>
  <c r="L44" i="50"/>
  <c r="M44" i="50"/>
  <c r="N44" i="50"/>
  <c r="O44" i="50"/>
  <c r="P44" i="50"/>
  <c r="Q44" i="50"/>
  <c r="E45" i="50"/>
  <c r="F45" i="50"/>
  <c r="G45" i="50"/>
  <c r="H45" i="50"/>
  <c r="I45" i="50"/>
  <c r="J45" i="50"/>
  <c r="K45" i="50"/>
  <c r="L45" i="50"/>
  <c r="M45" i="50"/>
  <c r="N45" i="50"/>
  <c r="O45" i="50"/>
  <c r="P45" i="50"/>
  <c r="Q45" i="50"/>
  <c r="E46" i="50"/>
  <c r="F46" i="50"/>
  <c r="G46" i="50"/>
  <c r="H46" i="50"/>
  <c r="I46" i="50"/>
  <c r="J46" i="50"/>
  <c r="K46" i="50"/>
  <c r="L46" i="50"/>
  <c r="M46" i="50"/>
  <c r="N46" i="50"/>
  <c r="O46" i="50"/>
  <c r="P46" i="50"/>
  <c r="Q46" i="50"/>
  <c r="E47" i="50"/>
  <c r="F47" i="50"/>
  <c r="G47" i="50"/>
  <c r="H47" i="50"/>
  <c r="I47" i="50"/>
  <c r="J47" i="50"/>
  <c r="K47" i="50"/>
  <c r="L47" i="50"/>
  <c r="M47" i="50"/>
  <c r="N47" i="50"/>
  <c r="O47" i="50"/>
  <c r="P47" i="50"/>
  <c r="Q47" i="50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E165" i="49"/>
  <c r="F165" i="49"/>
  <c r="G165" i="49"/>
  <c r="H165" i="49"/>
  <c r="I165" i="49"/>
  <c r="J165" i="49"/>
  <c r="K165" i="49"/>
  <c r="L165" i="49"/>
  <c r="M165" i="49"/>
  <c r="N165" i="49"/>
  <c r="O165" i="49"/>
  <c r="P165" i="49"/>
  <c r="Q165" i="49"/>
  <c r="E166" i="49"/>
  <c r="F166" i="49"/>
  <c r="G166" i="49"/>
  <c r="H166" i="49"/>
  <c r="I166" i="49"/>
  <c r="J166" i="49"/>
  <c r="K166" i="49"/>
  <c r="L166" i="49"/>
  <c r="M166" i="49"/>
  <c r="N166" i="49"/>
  <c r="O166" i="49"/>
  <c r="P166" i="49"/>
  <c r="Q166" i="49"/>
  <c r="E167" i="49"/>
  <c r="F167" i="49"/>
  <c r="G167" i="49"/>
  <c r="H167" i="49"/>
  <c r="I167" i="49"/>
  <c r="J167" i="49"/>
  <c r="K167" i="49"/>
  <c r="L167" i="49"/>
  <c r="M167" i="49"/>
  <c r="N167" i="49"/>
  <c r="O167" i="49"/>
  <c r="P167" i="49"/>
  <c r="Q167" i="49"/>
  <c r="E168" i="49"/>
  <c r="F168" i="49"/>
  <c r="G168" i="49"/>
  <c r="H168" i="49"/>
  <c r="I168" i="49"/>
  <c r="J168" i="49"/>
  <c r="K168" i="49"/>
  <c r="L168" i="49"/>
  <c r="M168" i="49"/>
  <c r="N168" i="49"/>
  <c r="O168" i="49"/>
  <c r="P168" i="49"/>
  <c r="Q168" i="49"/>
  <c r="E169" i="49"/>
  <c r="F169" i="49"/>
  <c r="G169" i="49"/>
  <c r="H169" i="49"/>
  <c r="I169" i="49"/>
  <c r="J169" i="49"/>
  <c r="K169" i="49"/>
  <c r="L169" i="49"/>
  <c r="M169" i="49"/>
  <c r="N169" i="49"/>
  <c r="O169" i="49"/>
  <c r="P169" i="49"/>
  <c r="Q169" i="49"/>
  <c r="E170" i="49"/>
  <c r="F170" i="49"/>
  <c r="G170" i="49"/>
  <c r="H170" i="49"/>
  <c r="I170" i="49"/>
  <c r="J170" i="49"/>
  <c r="K170" i="49"/>
  <c r="L170" i="49"/>
  <c r="M170" i="49"/>
  <c r="N170" i="49"/>
  <c r="O170" i="49"/>
  <c r="P170" i="49"/>
  <c r="Q170" i="49"/>
  <c r="E171" i="49"/>
  <c r="F171" i="49"/>
  <c r="G171" i="49"/>
  <c r="H171" i="49"/>
  <c r="I171" i="49"/>
  <c r="J171" i="49"/>
  <c r="K171" i="49"/>
  <c r="L171" i="49"/>
  <c r="M171" i="49"/>
  <c r="N171" i="49"/>
  <c r="O171" i="49"/>
  <c r="P171" i="49"/>
  <c r="Q171" i="49"/>
  <c r="E172" i="49"/>
  <c r="F172" i="49"/>
  <c r="G172" i="49"/>
  <c r="H172" i="49"/>
  <c r="I172" i="49"/>
  <c r="J172" i="49"/>
  <c r="K172" i="49"/>
  <c r="L172" i="49"/>
  <c r="M172" i="49"/>
  <c r="N172" i="49"/>
  <c r="O172" i="49"/>
  <c r="P172" i="49"/>
  <c r="Q172" i="49"/>
  <c r="E176" i="49"/>
  <c r="F176" i="49"/>
  <c r="G176" i="49"/>
  <c r="H176" i="49"/>
  <c r="I176" i="49"/>
  <c r="J176" i="49"/>
  <c r="K176" i="49"/>
  <c r="L176" i="49"/>
  <c r="M176" i="49"/>
  <c r="N176" i="49"/>
  <c r="O176" i="49"/>
  <c r="P176" i="49"/>
  <c r="Q176" i="49"/>
  <c r="E177" i="49"/>
  <c r="F177" i="49"/>
  <c r="G177" i="49"/>
  <c r="H177" i="49"/>
  <c r="I177" i="49"/>
  <c r="J177" i="49"/>
  <c r="K177" i="49"/>
  <c r="L177" i="49"/>
  <c r="M177" i="49"/>
  <c r="N177" i="49"/>
  <c r="O177" i="49"/>
  <c r="P177" i="49"/>
  <c r="Q177" i="49"/>
  <c r="E178" i="49"/>
  <c r="F178" i="49"/>
  <c r="G178" i="49"/>
  <c r="H178" i="49"/>
  <c r="I178" i="49"/>
  <c r="J178" i="49"/>
  <c r="K178" i="49"/>
  <c r="L178" i="49"/>
  <c r="M178" i="49"/>
  <c r="N178" i="49"/>
  <c r="O178" i="49"/>
  <c r="P178" i="49"/>
  <c r="Q178" i="49"/>
  <c r="E179" i="49"/>
  <c r="F179" i="49"/>
  <c r="G179" i="49"/>
  <c r="H179" i="49"/>
  <c r="I179" i="49"/>
  <c r="J179" i="49"/>
  <c r="K179" i="49"/>
  <c r="L179" i="49"/>
  <c r="M179" i="49"/>
  <c r="N179" i="49"/>
  <c r="O179" i="49"/>
  <c r="P179" i="49"/>
  <c r="Q179" i="49"/>
  <c r="E180" i="49"/>
  <c r="F180" i="49"/>
  <c r="G180" i="49"/>
  <c r="H180" i="49"/>
  <c r="I180" i="49"/>
  <c r="J180" i="49"/>
  <c r="K180" i="49"/>
  <c r="L180" i="49"/>
  <c r="M180" i="49"/>
  <c r="N180" i="49"/>
  <c r="O180" i="49"/>
  <c r="P180" i="49"/>
  <c r="Q180" i="49"/>
  <c r="E181" i="49"/>
  <c r="F181" i="49"/>
  <c r="G181" i="49"/>
  <c r="H181" i="49"/>
  <c r="I181" i="49"/>
  <c r="J181" i="49"/>
  <c r="K181" i="49"/>
  <c r="L181" i="49"/>
  <c r="M181" i="49"/>
  <c r="N181" i="49"/>
  <c r="O181" i="49"/>
  <c r="P181" i="49"/>
  <c r="Q181" i="49"/>
  <c r="E182" i="49"/>
  <c r="F182" i="49"/>
  <c r="G182" i="49"/>
  <c r="H182" i="49"/>
  <c r="I182" i="49"/>
  <c r="J182" i="49"/>
  <c r="K182" i="49"/>
  <c r="L182" i="49"/>
  <c r="M182" i="49"/>
  <c r="N182" i="49"/>
  <c r="O182" i="49"/>
  <c r="P182" i="49"/>
  <c r="Q182" i="49"/>
  <c r="E183" i="49"/>
  <c r="F183" i="49"/>
  <c r="G183" i="49"/>
  <c r="H183" i="49"/>
  <c r="I183" i="49"/>
  <c r="J183" i="49"/>
  <c r="K183" i="49"/>
  <c r="L183" i="49"/>
  <c r="M183" i="49"/>
  <c r="N183" i="49"/>
  <c r="O183" i="49"/>
  <c r="P183" i="49"/>
  <c r="Q183" i="49"/>
  <c r="E184" i="49"/>
  <c r="F184" i="49"/>
  <c r="G184" i="49"/>
  <c r="H184" i="49"/>
  <c r="I184" i="49"/>
  <c r="J184" i="49"/>
  <c r="K184" i="49"/>
  <c r="L184" i="49"/>
  <c r="M184" i="49"/>
  <c r="N184" i="49"/>
  <c r="O184" i="49"/>
  <c r="P184" i="49"/>
  <c r="Q184" i="49"/>
  <c r="E185" i="49"/>
  <c r="F185" i="49"/>
  <c r="G185" i="49"/>
  <c r="H185" i="49"/>
  <c r="I185" i="49"/>
  <c r="J185" i="49"/>
  <c r="K185" i="49"/>
  <c r="L185" i="49"/>
  <c r="M185" i="49"/>
  <c r="N185" i="49"/>
  <c r="O185" i="49"/>
  <c r="P185" i="49"/>
  <c r="Q185" i="49"/>
  <c r="E186" i="49"/>
  <c r="F186" i="49"/>
  <c r="G186" i="49"/>
  <c r="H186" i="49"/>
  <c r="I186" i="49"/>
  <c r="J186" i="49"/>
  <c r="K186" i="49"/>
  <c r="L186" i="49"/>
  <c r="M186" i="49"/>
  <c r="N186" i="49"/>
  <c r="O186" i="49"/>
  <c r="P186" i="49"/>
  <c r="Q186" i="49"/>
  <c r="E187" i="49"/>
  <c r="F187" i="49"/>
  <c r="G187" i="49"/>
  <c r="H187" i="49"/>
  <c r="I187" i="49"/>
  <c r="J187" i="49"/>
  <c r="K187" i="49"/>
  <c r="L187" i="49"/>
  <c r="M187" i="49"/>
  <c r="N187" i="49"/>
  <c r="O187" i="49"/>
  <c r="P187" i="49"/>
  <c r="Q187" i="49"/>
  <c r="E188" i="49"/>
  <c r="F188" i="49"/>
  <c r="G188" i="49"/>
  <c r="H188" i="49"/>
  <c r="I188" i="49"/>
  <c r="J188" i="49"/>
  <c r="K188" i="49"/>
  <c r="L188" i="49"/>
  <c r="M188" i="49"/>
  <c r="N188" i="49"/>
  <c r="O188" i="49"/>
  <c r="P188" i="49"/>
  <c r="Q188" i="49"/>
  <c r="E189" i="49"/>
  <c r="F189" i="49"/>
  <c r="G189" i="49"/>
  <c r="H189" i="49"/>
  <c r="I189" i="49"/>
  <c r="J189" i="49"/>
  <c r="K189" i="49"/>
  <c r="L189" i="49"/>
  <c r="M189" i="49"/>
  <c r="N189" i="49"/>
  <c r="O189" i="49"/>
  <c r="P189" i="49"/>
  <c r="Q189" i="49"/>
  <c r="E190" i="49"/>
  <c r="F190" i="49"/>
  <c r="G190" i="49"/>
  <c r="H190" i="49"/>
  <c r="I190" i="49"/>
  <c r="J190" i="49"/>
  <c r="K190" i="49"/>
  <c r="L190" i="49"/>
  <c r="M190" i="49"/>
  <c r="N190" i="49"/>
  <c r="O190" i="49"/>
  <c r="P190" i="49"/>
  <c r="Q190" i="49"/>
  <c r="E191" i="49"/>
  <c r="F191" i="49"/>
  <c r="G191" i="49"/>
  <c r="H191" i="49"/>
  <c r="I191" i="49"/>
  <c r="J191" i="49"/>
  <c r="K191" i="49"/>
  <c r="L191" i="49"/>
  <c r="M191" i="49"/>
  <c r="N191" i="49"/>
  <c r="O191" i="49"/>
  <c r="P191" i="49"/>
  <c r="Q191" i="49"/>
  <c r="E192" i="49"/>
  <c r="F192" i="49"/>
  <c r="G192" i="49"/>
  <c r="H192" i="49"/>
  <c r="I192" i="49"/>
  <c r="J192" i="49"/>
  <c r="K192" i="49"/>
  <c r="L192" i="49"/>
  <c r="M192" i="49"/>
  <c r="N192" i="49"/>
  <c r="O192" i="49"/>
  <c r="P192" i="49"/>
  <c r="Q192" i="49"/>
  <c r="E193" i="49"/>
  <c r="F193" i="49"/>
  <c r="G193" i="49"/>
  <c r="H193" i="49"/>
  <c r="I193" i="49"/>
  <c r="J193" i="49"/>
  <c r="K193" i="49"/>
  <c r="L193" i="49"/>
  <c r="M193" i="49"/>
  <c r="N193" i="49"/>
  <c r="O193" i="49"/>
  <c r="P193" i="49"/>
  <c r="Q193" i="49"/>
  <c r="E194" i="49"/>
  <c r="F194" i="49"/>
  <c r="G194" i="49"/>
  <c r="H194" i="49"/>
  <c r="I194" i="49"/>
  <c r="J194" i="49"/>
  <c r="K194" i="49"/>
  <c r="L194" i="49"/>
  <c r="M194" i="49"/>
  <c r="N194" i="49"/>
  <c r="O194" i="49"/>
  <c r="P194" i="49"/>
  <c r="Q194" i="49"/>
  <c r="E195" i="49"/>
  <c r="F195" i="49"/>
  <c r="G195" i="49"/>
  <c r="H195" i="49"/>
  <c r="I195" i="49"/>
  <c r="J195" i="49"/>
  <c r="K195" i="49"/>
  <c r="L195" i="49"/>
  <c r="M195" i="49"/>
  <c r="N195" i="49"/>
  <c r="O195" i="49"/>
  <c r="P195" i="49"/>
  <c r="Q195" i="49"/>
  <c r="E196" i="49"/>
  <c r="F196" i="49"/>
  <c r="G196" i="49"/>
  <c r="H196" i="49"/>
  <c r="I196" i="49"/>
  <c r="J196" i="49"/>
  <c r="K196" i="49"/>
  <c r="L196" i="49"/>
  <c r="M196" i="49"/>
  <c r="N196" i="49"/>
  <c r="O196" i="49"/>
  <c r="P196" i="49"/>
  <c r="Q196" i="49"/>
  <c r="E197" i="49"/>
  <c r="F197" i="49"/>
  <c r="G197" i="49"/>
  <c r="H197" i="49"/>
  <c r="I197" i="49"/>
  <c r="J197" i="49"/>
  <c r="K197" i="49"/>
  <c r="L197" i="49"/>
  <c r="M197" i="49"/>
  <c r="N197" i="49"/>
  <c r="O197" i="49"/>
  <c r="P197" i="49"/>
  <c r="Q197" i="49"/>
  <c r="E198" i="49"/>
  <c r="F198" i="49"/>
  <c r="G198" i="49"/>
  <c r="H198" i="49"/>
  <c r="I198" i="49"/>
  <c r="J198" i="49"/>
  <c r="K198" i="49"/>
  <c r="L198" i="49"/>
  <c r="M198" i="49"/>
  <c r="N198" i="49"/>
  <c r="O198" i="49"/>
  <c r="P198" i="49"/>
  <c r="Q198" i="49"/>
  <c r="E199" i="49"/>
  <c r="F199" i="49"/>
  <c r="G199" i="49"/>
  <c r="H199" i="49"/>
  <c r="I199" i="49"/>
  <c r="J199" i="49"/>
  <c r="K199" i="49"/>
  <c r="L199" i="49"/>
  <c r="M199" i="49"/>
  <c r="N199" i="49"/>
  <c r="O199" i="49"/>
  <c r="P199" i="49"/>
  <c r="Q199" i="49"/>
  <c r="E200" i="49"/>
  <c r="F200" i="49"/>
  <c r="G200" i="49"/>
  <c r="H200" i="49"/>
  <c r="I200" i="49"/>
  <c r="J200" i="49"/>
  <c r="K200" i="49"/>
  <c r="L200" i="49"/>
  <c r="M200" i="49"/>
  <c r="N200" i="49"/>
  <c r="O200" i="49"/>
  <c r="P200" i="49"/>
  <c r="Q200" i="49"/>
  <c r="E201" i="49"/>
  <c r="F201" i="49"/>
  <c r="G201" i="49"/>
  <c r="H201" i="49"/>
  <c r="I201" i="49"/>
  <c r="J201" i="49"/>
  <c r="K201" i="49"/>
  <c r="L201" i="49"/>
  <c r="M201" i="49"/>
  <c r="N201" i="49"/>
  <c r="O201" i="49"/>
  <c r="P201" i="49"/>
  <c r="Q201" i="49"/>
  <c r="E202" i="49"/>
  <c r="F202" i="49"/>
  <c r="G202" i="49"/>
  <c r="H202" i="49"/>
  <c r="I202" i="49"/>
  <c r="J202" i="49"/>
  <c r="K202" i="49"/>
  <c r="L202" i="49"/>
  <c r="M202" i="49"/>
  <c r="N202" i="49"/>
  <c r="O202" i="49"/>
  <c r="P202" i="49"/>
  <c r="Q202" i="49"/>
  <c r="E203" i="49"/>
  <c r="F203" i="49"/>
  <c r="G203" i="49"/>
  <c r="H203" i="49"/>
  <c r="I203" i="49"/>
  <c r="J203" i="49"/>
  <c r="K203" i="49"/>
  <c r="L203" i="49"/>
  <c r="M203" i="49"/>
  <c r="N203" i="49"/>
  <c r="O203" i="49"/>
  <c r="P203" i="49"/>
  <c r="Q203" i="49"/>
  <c r="E204" i="49"/>
  <c r="F204" i="49"/>
  <c r="G204" i="49"/>
  <c r="H204" i="49"/>
  <c r="I204" i="49"/>
  <c r="J204" i="49"/>
  <c r="K204" i="49"/>
  <c r="L204" i="49"/>
  <c r="M204" i="49"/>
  <c r="N204" i="49"/>
  <c r="O204" i="49"/>
  <c r="P204" i="49"/>
  <c r="Q204" i="49"/>
  <c r="E205" i="49"/>
  <c r="F205" i="49"/>
  <c r="G205" i="49"/>
  <c r="H205" i="49"/>
  <c r="I205" i="49"/>
  <c r="J205" i="49"/>
  <c r="K205" i="49"/>
  <c r="L205" i="49"/>
  <c r="M205" i="49"/>
  <c r="N205" i="49"/>
  <c r="O205" i="49"/>
  <c r="P205" i="49"/>
  <c r="Q205" i="49"/>
  <c r="E206" i="49"/>
  <c r="F206" i="49"/>
  <c r="G206" i="49"/>
  <c r="H206" i="49"/>
  <c r="I206" i="49"/>
  <c r="J206" i="49"/>
  <c r="K206" i="49"/>
  <c r="L206" i="49"/>
  <c r="M206" i="49"/>
  <c r="N206" i="49"/>
  <c r="O206" i="49"/>
  <c r="P206" i="49"/>
  <c r="Q206" i="49"/>
  <c r="E207" i="49"/>
  <c r="F207" i="49"/>
  <c r="G207" i="49"/>
  <c r="H207" i="49"/>
  <c r="I207" i="49"/>
  <c r="J207" i="49"/>
  <c r="K207" i="49"/>
  <c r="L207" i="49"/>
  <c r="M207" i="49"/>
  <c r="N207" i="49"/>
  <c r="O207" i="49"/>
  <c r="P207" i="49"/>
  <c r="Q207" i="49"/>
  <c r="E208" i="49"/>
  <c r="F208" i="49"/>
  <c r="G208" i="49"/>
  <c r="H208" i="49"/>
  <c r="I208" i="49"/>
  <c r="J208" i="49"/>
  <c r="K208" i="49"/>
  <c r="L208" i="49"/>
  <c r="M208" i="49"/>
  <c r="N208" i="49"/>
  <c r="O208" i="49"/>
  <c r="P208" i="49"/>
  <c r="Q208" i="49"/>
  <c r="E209" i="49"/>
  <c r="F209" i="49"/>
  <c r="G209" i="49"/>
  <c r="H209" i="49"/>
  <c r="I209" i="49"/>
  <c r="J209" i="49"/>
  <c r="K209" i="49"/>
  <c r="L209" i="49"/>
  <c r="M209" i="49"/>
  <c r="N209" i="49"/>
  <c r="O209" i="49"/>
  <c r="P209" i="49"/>
  <c r="Q209" i="49"/>
  <c r="E210" i="49"/>
  <c r="F210" i="49"/>
  <c r="G210" i="49"/>
  <c r="H210" i="49"/>
  <c r="I210" i="49"/>
  <c r="J210" i="49"/>
  <c r="K210" i="49"/>
  <c r="L210" i="49"/>
  <c r="M210" i="49"/>
  <c r="N210" i="49"/>
  <c r="O210" i="49"/>
  <c r="P210" i="49"/>
  <c r="Q210" i="49"/>
  <c r="E211" i="49"/>
  <c r="F211" i="49"/>
  <c r="G211" i="49"/>
  <c r="H211" i="49"/>
  <c r="I211" i="49"/>
  <c r="J211" i="49"/>
  <c r="K211" i="49"/>
  <c r="L211" i="49"/>
  <c r="M211" i="49"/>
  <c r="N211" i="49"/>
  <c r="O211" i="49"/>
  <c r="P211" i="49"/>
  <c r="Q211" i="49"/>
  <c r="E212" i="49"/>
  <c r="F212" i="49"/>
  <c r="G212" i="49"/>
  <c r="H212" i="49"/>
  <c r="I212" i="49"/>
  <c r="J212" i="49"/>
  <c r="K212" i="49"/>
  <c r="L212" i="49"/>
  <c r="M212" i="49"/>
  <c r="N212" i="49"/>
  <c r="O212" i="49"/>
  <c r="P212" i="49"/>
  <c r="Q212" i="49"/>
  <c r="E213" i="49"/>
  <c r="F213" i="49"/>
  <c r="G213" i="49"/>
  <c r="H213" i="49"/>
  <c r="I213" i="49"/>
  <c r="J213" i="49"/>
  <c r="K213" i="49"/>
  <c r="L213" i="49"/>
  <c r="M213" i="49"/>
  <c r="N213" i="49"/>
  <c r="O213" i="49"/>
  <c r="P213" i="49"/>
  <c r="Q213" i="49"/>
  <c r="E226" i="49"/>
  <c r="F226" i="49"/>
  <c r="G226" i="49"/>
  <c r="H226" i="49"/>
  <c r="I226" i="49"/>
  <c r="J226" i="49"/>
  <c r="K226" i="49"/>
  <c r="L226" i="49"/>
  <c r="M226" i="49"/>
  <c r="N226" i="49"/>
  <c r="O226" i="49"/>
  <c r="P226" i="49"/>
  <c r="Q226" i="49"/>
  <c r="E227" i="49"/>
  <c r="F227" i="49"/>
  <c r="G227" i="49"/>
  <c r="H227" i="49"/>
  <c r="I227" i="49"/>
  <c r="J227" i="49"/>
  <c r="K227" i="49"/>
  <c r="L227" i="49"/>
  <c r="M227" i="49"/>
  <c r="N227" i="49"/>
  <c r="O227" i="49"/>
  <c r="P227" i="49"/>
  <c r="Q227" i="49"/>
  <c r="E228" i="49"/>
  <c r="F228" i="49"/>
  <c r="G228" i="49"/>
  <c r="H228" i="49"/>
  <c r="I228" i="49"/>
  <c r="J228" i="49"/>
  <c r="K228" i="49"/>
  <c r="L228" i="49"/>
  <c r="M228" i="49"/>
  <c r="N228" i="49"/>
  <c r="O228" i="49"/>
  <c r="P228" i="49"/>
  <c r="Q228" i="49"/>
  <c r="E229" i="49"/>
  <c r="F229" i="49"/>
  <c r="G229" i="49"/>
  <c r="H229" i="49"/>
  <c r="I229" i="49"/>
  <c r="J229" i="49"/>
  <c r="K229" i="49"/>
  <c r="L229" i="49"/>
  <c r="M229" i="49"/>
  <c r="N229" i="49"/>
  <c r="O229" i="49"/>
  <c r="P229" i="49"/>
  <c r="Q229" i="49"/>
  <c r="E230" i="49"/>
  <c r="F230" i="49"/>
  <c r="G230" i="49"/>
  <c r="H230" i="49"/>
  <c r="I230" i="49"/>
  <c r="J230" i="49"/>
  <c r="K230" i="49"/>
  <c r="L230" i="49"/>
  <c r="M230" i="49"/>
  <c r="N230" i="49"/>
  <c r="O230" i="49"/>
  <c r="P230" i="49"/>
  <c r="Q230" i="49"/>
  <c r="E231" i="49"/>
  <c r="F231" i="49"/>
  <c r="G231" i="49"/>
  <c r="H231" i="49"/>
  <c r="I231" i="49"/>
  <c r="J231" i="49"/>
  <c r="K231" i="49"/>
  <c r="L231" i="49"/>
  <c r="M231" i="49"/>
  <c r="N231" i="49"/>
  <c r="O231" i="49"/>
  <c r="P231" i="49"/>
  <c r="Q231" i="49"/>
  <c r="E88" i="49"/>
  <c r="F88" i="49"/>
  <c r="G88" i="49"/>
  <c r="H88" i="49"/>
  <c r="I88" i="49"/>
  <c r="J88" i="49"/>
  <c r="K88" i="49"/>
  <c r="L88" i="49"/>
  <c r="M88" i="49"/>
  <c r="N88" i="49"/>
  <c r="O88" i="49"/>
  <c r="P88" i="49"/>
  <c r="Q88" i="49"/>
  <c r="E89" i="49"/>
  <c r="F89" i="49"/>
  <c r="G89" i="49"/>
  <c r="H89" i="49"/>
  <c r="I89" i="49"/>
  <c r="J89" i="49"/>
  <c r="K89" i="49"/>
  <c r="L89" i="49"/>
  <c r="M89" i="49"/>
  <c r="N89" i="49"/>
  <c r="O89" i="49"/>
  <c r="P89" i="49"/>
  <c r="Q89" i="49"/>
  <c r="E90" i="49"/>
  <c r="F90" i="49"/>
  <c r="G90" i="49"/>
  <c r="H90" i="49"/>
  <c r="I90" i="49"/>
  <c r="J90" i="49"/>
  <c r="K90" i="49"/>
  <c r="L90" i="49"/>
  <c r="M90" i="49"/>
  <c r="N90" i="49"/>
  <c r="O90" i="49"/>
  <c r="P90" i="49"/>
  <c r="Q90" i="49"/>
  <c r="E91" i="49"/>
  <c r="F91" i="49"/>
  <c r="G91" i="49"/>
  <c r="H91" i="49"/>
  <c r="I91" i="49"/>
  <c r="J91" i="49"/>
  <c r="K91" i="49"/>
  <c r="L91" i="49"/>
  <c r="M91" i="49"/>
  <c r="N91" i="49"/>
  <c r="O91" i="49"/>
  <c r="P91" i="49"/>
  <c r="Q91" i="49"/>
  <c r="E92" i="49"/>
  <c r="F92" i="49"/>
  <c r="G92" i="49"/>
  <c r="H92" i="49"/>
  <c r="I92" i="49"/>
  <c r="J92" i="49"/>
  <c r="K92" i="49"/>
  <c r="L92" i="49"/>
  <c r="M92" i="49"/>
  <c r="N92" i="49"/>
  <c r="O92" i="49"/>
  <c r="P92" i="49"/>
  <c r="Q92" i="49"/>
  <c r="E93" i="49"/>
  <c r="F93" i="49"/>
  <c r="G93" i="49"/>
  <c r="H93" i="49"/>
  <c r="I93" i="49"/>
  <c r="J93" i="49"/>
  <c r="K93" i="49"/>
  <c r="L93" i="49"/>
  <c r="M93" i="49"/>
  <c r="N93" i="49"/>
  <c r="O93" i="49"/>
  <c r="P93" i="49"/>
  <c r="Q93" i="49"/>
  <c r="E94" i="49"/>
  <c r="F94" i="49"/>
  <c r="G94" i="49"/>
  <c r="H94" i="49"/>
  <c r="I94" i="49"/>
  <c r="J94" i="49"/>
  <c r="K94" i="49"/>
  <c r="L94" i="49"/>
  <c r="M94" i="49"/>
  <c r="N94" i="49"/>
  <c r="O94" i="49"/>
  <c r="P94" i="49"/>
  <c r="Q94" i="49"/>
  <c r="E95" i="49"/>
  <c r="F95" i="49"/>
  <c r="G95" i="49"/>
  <c r="H95" i="49"/>
  <c r="I95" i="49"/>
  <c r="J95" i="49"/>
  <c r="K95" i="49"/>
  <c r="L95" i="49"/>
  <c r="M95" i="49"/>
  <c r="N95" i="49"/>
  <c r="O95" i="49"/>
  <c r="P95" i="49"/>
  <c r="Q95" i="49"/>
  <c r="E99" i="49"/>
  <c r="F99" i="49"/>
  <c r="G99" i="49"/>
  <c r="H99" i="49"/>
  <c r="I99" i="49"/>
  <c r="J99" i="49"/>
  <c r="K99" i="49"/>
  <c r="L99" i="49"/>
  <c r="M99" i="49"/>
  <c r="N99" i="49"/>
  <c r="O99" i="49"/>
  <c r="P99" i="49"/>
  <c r="Q99" i="49"/>
  <c r="E100" i="49"/>
  <c r="F100" i="49"/>
  <c r="G100" i="49"/>
  <c r="H100" i="49"/>
  <c r="I100" i="49"/>
  <c r="J100" i="49"/>
  <c r="K100" i="49"/>
  <c r="L100" i="49"/>
  <c r="M100" i="49"/>
  <c r="N100" i="49"/>
  <c r="O100" i="49"/>
  <c r="P100" i="49"/>
  <c r="Q100" i="49"/>
  <c r="E101" i="49"/>
  <c r="F101" i="49"/>
  <c r="G101" i="49"/>
  <c r="H101" i="49"/>
  <c r="I101" i="49"/>
  <c r="J101" i="49"/>
  <c r="K101" i="49"/>
  <c r="L101" i="49"/>
  <c r="M101" i="49"/>
  <c r="N101" i="49"/>
  <c r="O101" i="49"/>
  <c r="P101" i="49"/>
  <c r="Q101" i="49"/>
  <c r="E102" i="49"/>
  <c r="F102" i="49"/>
  <c r="G102" i="49"/>
  <c r="H102" i="49"/>
  <c r="I102" i="49"/>
  <c r="J102" i="49"/>
  <c r="K102" i="49"/>
  <c r="L102" i="49"/>
  <c r="M102" i="49"/>
  <c r="N102" i="49"/>
  <c r="O102" i="49"/>
  <c r="P102" i="49"/>
  <c r="Q102" i="49"/>
  <c r="E103" i="49"/>
  <c r="F103" i="49"/>
  <c r="G103" i="49"/>
  <c r="H103" i="49"/>
  <c r="I103" i="49"/>
  <c r="J103" i="49"/>
  <c r="K103" i="49"/>
  <c r="L103" i="49"/>
  <c r="M103" i="49"/>
  <c r="N103" i="49"/>
  <c r="O103" i="49"/>
  <c r="P103" i="49"/>
  <c r="Q103" i="49"/>
  <c r="E104" i="49"/>
  <c r="F104" i="49"/>
  <c r="G104" i="49"/>
  <c r="H104" i="49"/>
  <c r="I104" i="49"/>
  <c r="J104" i="49"/>
  <c r="K104" i="49"/>
  <c r="L104" i="49"/>
  <c r="M104" i="49"/>
  <c r="N104" i="49"/>
  <c r="O104" i="49"/>
  <c r="P104" i="49"/>
  <c r="Q104" i="49"/>
  <c r="E105" i="49"/>
  <c r="F105" i="49"/>
  <c r="G105" i="49"/>
  <c r="H105" i="49"/>
  <c r="I105" i="49"/>
  <c r="J105" i="49"/>
  <c r="K105" i="49"/>
  <c r="L105" i="49"/>
  <c r="M105" i="49"/>
  <c r="N105" i="49"/>
  <c r="O105" i="49"/>
  <c r="P105" i="49"/>
  <c r="Q105" i="49"/>
  <c r="E106" i="49"/>
  <c r="F106" i="49"/>
  <c r="G106" i="49"/>
  <c r="H106" i="49"/>
  <c r="I106" i="49"/>
  <c r="J106" i="49"/>
  <c r="K106" i="49"/>
  <c r="L106" i="49"/>
  <c r="M106" i="49"/>
  <c r="N106" i="49"/>
  <c r="O106" i="49"/>
  <c r="P106" i="49"/>
  <c r="Q106" i="49"/>
  <c r="E107" i="49"/>
  <c r="F107" i="49"/>
  <c r="G107" i="49"/>
  <c r="H107" i="49"/>
  <c r="I107" i="49"/>
  <c r="J107" i="49"/>
  <c r="K107" i="49"/>
  <c r="L107" i="49"/>
  <c r="M107" i="49"/>
  <c r="N107" i="49"/>
  <c r="O107" i="49"/>
  <c r="P107" i="49"/>
  <c r="Q107" i="49"/>
  <c r="E108" i="49"/>
  <c r="F108" i="49"/>
  <c r="G108" i="49"/>
  <c r="H108" i="49"/>
  <c r="I108" i="49"/>
  <c r="J108" i="49"/>
  <c r="K108" i="49"/>
  <c r="L108" i="49"/>
  <c r="M108" i="49"/>
  <c r="N108" i="49"/>
  <c r="O108" i="49"/>
  <c r="P108" i="49"/>
  <c r="Q108" i="49"/>
  <c r="E109" i="49"/>
  <c r="F109" i="49"/>
  <c r="G109" i="49"/>
  <c r="H109" i="49"/>
  <c r="I109" i="49"/>
  <c r="J109" i="49"/>
  <c r="K109" i="49"/>
  <c r="L109" i="49"/>
  <c r="M109" i="49"/>
  <c r="N109" i="49"/>
  <c r="O109" i="49"/>
  <c r="P109" i="49"/>
  <c r="Q109" i="49"/>
  <c r="E110" i="49"/>
  <c r="F110" i="49"/>
  <c r="G110" i="49"/>
  <c r="H110" i="49"/>
  <c r="I110" i="49"/>
  <c r="J110" i="49"/>
  <c r="K110" i="49"/>
  <c r="L110" i="49"/>
  <c r="M110" i="49"/>
  <c r="N110" i="49"/>
  <c r="O110" i="49"/>
  <c r="P110" i="49"/>
  <c r="Q110" i="49"/>
  <c r="E111" i="49"/>
  <c r="F111" i="49"/>
  <c r="G111" i="49"/>
  <c r="H111" i="49"/>
  <c r="I111" i="49"/>
  <c r="J111" i="49"/>
  <c r="K111" i="49"/>
  <c r="L111" i="49"/>
  <c r="M111" i="49"/>
  <c r="N111" i="49"/>
  <c r="O111" i="49"/>
  <c r="P111" i="49"/>
  <c r="Q111" i="49"/>
  <c r="E112" i="49"/>
  <c r="F112" i="49"/>
  <c r="G112" i="49"/>
  <c r="H112" i="49"/>
  <c r="I112" i="49"/>
  <c r="J112" i="49"/>
  <c r="K112" i="49"/>
  <c r="L112" i="49"/>
  <c r="M112" i="49"/>
  <c r="N112" i="49"/>
  <c r="O112" i="49"/>
  <c r="P112" i="49"/>
  <c r="Q112" i="49"/>
  <c r="E113" i="49"/>
  <c r="F113" i="49"/>
  <c r="G113" i="49"/>
  <c r="H113" i="49"/>
  <c r="I113" i="49"/>
  <c r="J113" i="49"/>
  <c r="K113" i="49"/>
  <c r="L113" i="49"/>
  <c r="M113" i="49"/>
  <c r="N113" i="49"/>
  <c r="O113" i="49"/>
  <c r="P113" i="49"/>
  <c r="Q113" i="49"/>
  <c r="E114" i="49"/>
  <c r="F114" i="49"/>
  <c r="G114" i="49"/>
  <c r="H114" i="49"/>
  <c r="I114" i="49"/>
  <c r="J114" i="49"/>
  <c r="K114" i="49"/>
  <c r="L114" i="49"/>
  <c r="M114" i="49"/>
  <c r="N114" i="49"/>
  <c r="O114" i="49"/>
  <c r="P114" i="49"/>
  <c r="Q114" i="49"/>
  <c r="E115" i="49"/>
  <c r="F115" i="49"/>
  <c r="G115" i="49"/>
  <c r="H115" i="49"/>
  <c r="I115" i="49"/>
  <c r="J115" i="49"/>
  <c r="K115" i="49"/>
  <c r="L115" i="49"/>
  <c r="M115" i="49"/>
  <c r="N115" i="49"/>
  <c r="O115" i="49"/>
  <c r="P115" i="49"/>
  <c r="Q115" i="49"/>
  <c r="E116" i="49"/>
  <c r="F116" i="49"/>
  <c r="G116" i="49"/>
  <c r="H116" i="49"/>
  <c r="I116" i="49"/>
  <c r="J116" i="49"/>
  <c r="K116" i="49"/>
  <c r="L116" i="49"/>
  <c r="M116" i="49"/>
  <c r="N116" i="49"/>
  <c r="O116" i="49"/>
  <c r="P116" i="49"/>
  <c r="Q116" i="49"/>
  <c r="E117" i="49"/>
  <c r="F117" i="49"/>
  <c r="G117" i="49"/>
  <c r="H117" i="49"/>
  <c r="I117" i="49"/>
  <c r="J117" i="49"/>
  <c r="K117" i="49"/>
  <c r="L117" i="49"/>
  <c r="M117" i="49"/>
  <c r="N117" i="49"/>
  <c r="O117" i="49"/>
  <c r="P117" i="49"/>
  <c r="Q117" i="49"/>
  <c r="E118" i="49"/>
  <c r="F118" i="49"/>
  <c r="G118" i="49"/>
  <c r="H118" i="49"/>
  <c r="I118" i="49"/>
  <c r="J118" i="49"/>
  <c r="K118" i="49"/>
  <c r="L118" i="49"/>
  <c r="M118" i="49"/>
  <c r="N118" i="49"/>
  <c r="O118" i="49"/>
  <c r="P118" i="49"/>
  <c r="Q118" i="49"/>
  <c r="E119" i="49"/>
  <c r="F119" i="49"/>
  <c r="G119" i="49"/>
  <c r="H119" i="49"/>
  <c r="I119" i="49"/>
  <c r="J119" i="49"/>
  <c r="K119" i="49"/>
  <c r="L119" i="49"/>
  <c r="M119" i="49"/>
  <c r="N119" i="49"/>
  <c r="O119" i="49"/>
  <c r="P119" i="49"/>
  <c r="Q119" i="49"/>
  <c r="E120" i="49"/>
  <c r="F120" i="49"/>
  <c r="G120" i="49"/>
  <c r="H120" i="49"/>
  <c r="I120" i="49"/>
  <c r="J120" i="49"/>
  <c r="K120" i="49"/>
  <c r="L120" i="49"/>
  <c r="M120" i="49"/>
  <c r="N120" i="49"/>
  <c r="O120" i="49"/>
  <c r="P120" i="49"/>
  <c r="Q120" i="49"/>
  <c r="E121" i="49"/>
  <c r="F121" i="49"/>
  <c r="G121" i="49"/>
  <c r="H121" i="49"/>
  <c r="I121" i="49"/>
  <c r="J121" i="49"/>
  <c r="K121" i="49"/>
  <c r="L121" i="49"/>
  <c r="M121" i="49"/>
  <c r="N121" i="49"/>
  <c r="O121" i="49"/>
  <c r="P121" i="49"/>
  <c r="Q121" i="49"/>
  <c r="E122" i="49"/>
  <c r="F122" i="49"/>
  <c r="G122" i="49"/>
  <c r="H122" i="49"/>
  <c r="I122" i="49"/>
  <c r="J122" i="49"/>
  <c r="K122" i="49"/>
  <c r="L122" i="49"/>
  <c r="M122" i="49"/>
  <c r="N122" i="49"/>
  <c r="O122" i="49"/>
  <c r="P122" i="49"/>
  <c r="Q122" i="49"/>
  <c r="E123" i="49"/>
  <c r="F123" i="49"/>
  <c r="G123" i="49"/>
  <c r="H123" i="49"/>
  <c r="I123" i="49"/>
  <c r="J123" i="49"/>
  <c r="K123" i="49"/>
  <c r="L123" i="49"/>
  <c r="M123" i="49"/>
  <c r="N123" i="49"/>
  <c r="O123" i="49"/>
  <c r="P123" i="49"/>
  <c r="Q123" i="49"/>
  <c r="E124" i="49"/>
  <c r="F124" i="49"/>
  <c r="G124" i="49"/>
  <c r="H124" i="49"/>
  <c r="I124" i="49"/>
  <c r="J124" i="49"/>
  <c r="K124" i="49"/>
  <c r="L124" i="49"/>
  <c r="M124" i="49"/>
  <c r="N124" i="49"/>
  <c r="O124" i="49"/>
  <c r="P124" i="49"/>
  <c r="Q124" i="49"/>
  <c r="E125" i="49"/>
  <c r="F125" i="49"/>
  <c r="G125" i="49"/>
  <c r="H125" i="49"/>
  <c r="I125" i="49"/>
  <c r="J125" i="49"/>
  <c r="K125" i="49"/>
  <c r="L125" i="49"/>
  <c r="M125" i="49"/>
  <c r="N125" i="49"/>
  <c r="O125" i="49"/>
  <c r="P125" i="49"/>
  <c r="Q125" i="49"/>
  <c r="E126" i="49"/>
  <c r="F126" i="49"/>
  <c r="G126" i="49"/>
  <c r="H126" i="49"/>
  <c r="I126" i="49"/>
  <c r="J126" i="49"/>
  <c r="K126" i="49"/>
  <c r="L126" i="49"/>
  <c r="M126" i="49"/>
  <c r="N126" i="49"/>
  <c r="O126" i="49"/>
  <c r="P126" i="49"/>
  <c r="Q126" i="49"/>
  <c r="E127" i="49"/>
  <c r="F127" i="49"/>
  <c r="G127" i="49"/>
  <c r="H127" i="49"/>
  <c r="I127" i="49"/>
  <c r="J127" i="49"/>
  <c r="K127" i="49"/>
  <c r="L127" i="49"/>
  <c r="M127" i="49"/>
  <c r="N127" i="49"/>
  <c r="O127" i="49"/>
  <c r="P127" i="49"/>
  <c r="Q127" i="49"/>
  <c r="E128" i="49"/>
  <c r="F128" i="49"/>
  <c r="G128" i="49"/>
  <c r="H128" i="49"/>
  <c r="I128" i="49"/>
  <c r="J128" i="49"/>
  <c r="K128" i="49"/>
  <c r="L128" i="49"/>
  <c r="M128" i="49"/>
  <c r="N128" i="49"/>
  <c r="O128" i="49"/>
  <c r="P128" i="49"/>
  <c r="Q128" i="49"/>
  <c r="E129" i="49"/>
  <c r="F129" i="49"/>
  <c r="G129" i="49"/>
  <c r="H129" i="49"/>
  <c r="I129" i="49"/>
  <c r="J129" i="49"/>
  <c r="K129" i="49"/>
  <c r="L129" i="49"/>
  <c r="M129" i="49"/>
  <c r="N129" i="49"/>
  <c r="O129" i="49"/>
  <c r="P129" i="49"/>
  <c r="Q129" i="49"/>
  <c r="E130" i="49"/>
  <c r="F130" i="49"/>
  <c r="G130" i="49"/>
  <c r="H130" i="49"/>
  <c r="I130" i="49"/>
  <c r="J130" i="49"/>
  <c r="K130" i="49"/>
  <c r="L130" i="49"/>
  <c r="M130" i="49"/>
  <c r="N130" i="49"/>
  <c r="O130" i="49"/>
  <c r="P130" i="49"/>
  <c r="Q130" i="49"/>
  <c r="E131" i="49"/>
  <c r="F131" i="49"/>
  <c r="G131" i="49"/>
  <c r="H131" i="49"/>
  <c r="I131" i="49"/>
  <c r="J131" i="49"/>
  <c r="K131" i="49"/>
  <c r="L131" i="49"/>
  <c r="M131" i="49"/>
  <c r="N131" i="49"/>
  <c r="O131" i="49"/>
  <c r="P131" i="49"/>
  <c r="Q131" i="49"/>
  <c r="E132" i="49"/>
  <c r="F132" i="49"/>
  <c r="G132" i="49"/>
  <c r="H132" i="49"/>
  <c r="I132" i="49"/>
  <c r="J132" i="49"/>
  <c r="K132" i="49"/>
  <c r="L132" i="49"/>
  <c r="M132" i="49"/>
  <c r="N132" i="49"/>
  <c r="O132" i="49"/>
  <c r="P132" i="49"/>
  <c r="Q132" i="49"/>
  <c r="E133" i="49"/>
  <c r="F133" i="49"/>
  <c r="G133" i="49"/>
  <c r="H133" i="49"/>
  <c r="I133" i="49"/>
  <c r="J133" i="49"/>
  <c r="K133" i="49"/>
  <c r="L133" i="49"/>
  <c r="M133" i="49"/>
  <c r="N133" i="49"/>
  <c r="O133" i="49"/>
  <c r="P133" i="49"/>
  <c r="Q133" i="49"/>
  <c r="E134" i="49"/>
  <c r="F134" i="49"/>
  <c r="G134" i="49"/>
  <c r="H134" i="49"/>
  <c r="I134" i="49"/>
  <c r="J134" i="49"/>
  <c r="K134" i="49"/>
  <c r="L134" i="49"/>
  <c r="M134" i="49"/>
  <c r="N134" i="49"/>
  <c r="O134" i="49"/>
  <c r="P134" i="49"/>
  <c r="Q134" i="49"/>
  <c r="E135" i="49"/>
  <c r="F135" i="49"/>
  <c r="G135" i="49"/>
  <c r="H135" i="49"/>
  <c r="I135" i="49"/>
  <c r="J135" i="49"/>
  <c r="K135" i="49"/>
  <c r="L135" i="49"/>
  <c r="M135" i="49"/>
  <c r="N135" i="49"/>
  <c r="O135" i="49"/>
  <c r="P135" i="49"/>
  <c r="Q135" i="49"/>
  <c r="E136" i="49"/>
  <c r="F136" i="49"/>
  <c r="G136" i="49"/>
  <c r="H136" i="49"/>
  <c r="I136" i="49"/>
  <c r="J136" i="49"/>
  <c r="K136" i="49"/>
  <c r="L136" i="49"/>
  <c r="M136" i="49"/>
  <c r="N136" i="49"/>
  <c r="O136" i="49"/>
  <c r="P136" i="49"/>
  <c r="Q136" i="49"/>
  <c r="E149" i="49"/>
  <c r="F149" i="49"/>
  <c r="G149" i="49"/>
  <c r="H149" i="49"/>
  <c r="I149" i="49"/>
  <c r="J149" i="49"/>
  <c r="K149" i="49"/>
  <c r="L149" i="49"/>
  <c r="M149" i="49"/>
  <c r="N149" i="49"/>
  <c r="O149" i="49"/>
  <c r="P149" i="49"/>
  <c r="Q149" i="49"/>
  <c r="E150" i="49"/>
  <c r="F150" i="49"/>
  <c r="G150" i="49"/>
  <c r="H150" i="49"/>
  <c r="I150" i="49"/>
  <c r="J150" i="49"/>
  <c r="K150" i="49"/>
  <c r="L150" i="49"/>
  <c r="M150" i="49"/>
  <c r="N150" i="49"/>
  <c r="O150" i="49"/>
  <c r="P150" i="49"/>
  <c r="Q150" i="49"/>
  <c r="E151" i="49"/>
  <c r="F151" i="49"/>
  <c r="G151" i="49"/>
  <c r="H151" i="49"/>
  <c r="I151" i="49"/>
  <c r="J151" i="49"/>
  <c r="K151" i="49"/>
  <c r="L151" i="49"/>
  <c r="M151" i="49"/>
  <c r="N151" i="49"/>
  <c r="O151" i="49"/>
  <c r="P151" i="49"/>
  <c r="Q151" i="49"/>
  <c r="E152" i="49"/>
  <c r="F152" i="49"/>
  <c r="G152" i="49"/>
  <c r="H152" i="49"/>
  <c r="I152" i="49"/>
  <c r="J152" i="49"/>
  <c r="K152" i="49"/>
  <c r="L152" i="49"/>
  <c r="M152" i="49"/>
  <c r="N152" i="49"/>
  <c r="O152" i="49"/>
  <c r="P152" i="49"/>
  <c r="Q152" i="49"/>
  <c r="E153" i="49"/>
  <c r="F153" i="49"/>
  <c r="G153" i="49"/>
  <c r="H153" i="49"/>
  <c r="I153" i="49"/>
  <c r="J153" i="49"/>
  <c r="K153" i="49"/>
  <c r="L153" i="49"/>
  <c r="M153" i="49"/>
  <c r="N153" i="49"/>
  <c r="O153" i="49"/>
  <c r="P153" i="49"/>
  <c r="Q153" i="49"/>
  <c r="E154" i="49"/>
  <c r="F154" i="49"/>
  <c r="G154" i="49"/>
  <c r="H154" i="49"/>
  <c r="I154" i="49"/>
  <c r="J154" i="49"/>
  <c r="K154" i="49"/>
  <c r="L154" i="49"/>
  <c r="M154" i="49"/>
  <c r="N154" i="49"/>
  <c r="O154" i="49"/>
  <c r="P154" i="49"/>
  <c r="Q154" i="49"/>
  <c r="E11" i="49"/>
  <c r="F11" i="49"/>
  <c r="G11" i="49"/>
  <c r="H11" i="49"/>
  <c r="I11" i="49"/>
  <c r="J11" i="49"/>
  <c r="K11" i="49"/>
  <c r="L11" i="49"/>
  <c r="M11" i="49"/>
  <c r="N11" i="49"/>
  <c r="O11" i="49"/>
  <c r="P11" i="49"/>
  <c r="Q11" i="49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E13" i="49"/>
  <c r="F13" i="49"/>
  <c r="G13" i="49"/>
  <c r="H13" i="49"/>
  <c r="I13" i="49"/>
  <c r="J13" i="49"/>
  <c r="K13" i="49"/>
  <c r="L13" i="49"/>
  <c r="M13" i="49"/>
  <c r="N13" i="49"/>
  <c r="O13" i="49"/>
  <c r="P13" i="49"/>
  <c r="Q13" i="49"/>
  <c r="E14" i="49"/>
  <c r="F14" i="49"/>
  <c r="G14" i="49"/>
  <c r="H14" i="49"/>
  <c r="I14" i="49"/>
  <c r="J14" i="49"/>
  <c r="K14" i="49"/>
  <c r="L14" i="49"/>
  <c r="M14" i="49"/>
  <c r="N14" i="49"/>
  <c r="O14" i="49"/>
  <c r="P14" i="49"/>
  <c r="Q14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E16" i="49"/>
  <c r="F16" i="49"/>
  <c r="G16" i="49"/>
  <c r="H16" i="49"/>
  <c r="I16" i="49"/>
  <c r="J16" i="49"/>
  <c r="K16" i="49"/>
  <c r="L16" i="49"/>
  <c r="M16" i="49"/>
  <c r="N16" i="49"/>
  <c r="O16" i="49"/>
  <c r="P16" i="49"/>
  <c r="Q16" i="49"/>
  <c r="E17" i="49"/>
  <c r="F17" i="49"/>
  <c r="G17" i="49"/>
  <c r="H17" i="49"/>
  <c r="I17" i="49"/>
  <c r="J17" i="49"/>
  <c r="K17" i="49"/>
  <c r="L17" i="49"/>
  <c r="M17" i="49"/>
  <c r="N17" i="49"/>
  <c r="O17" i="49"/>
  <c r="P17" i="49"/>
  <c r="Q17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E26" i="49"/>
  <c r="F26" i="49"/>
  <c r="G26" i="49"/>
  <c r="H26" i="49"/>
  <c r="I26" i="49"/>
  <c r="J26" i="49"/>
  <c r="K26" i="49"/>
  <c r="L26" i="49"/>
  <c r="M26" i="49"/>
  <c r="N26" i="49"/>
  <c r="O26" i="49"/>
  <c r="P26" i="49"/>
  <c r="Q26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E28" i="49"/>
  <c r="F28" i="49"/>
  <c r="G28" i="49"/>
  <c r="H28" i="49"/>
  <c r="I28" i="49"/>
  <c r="J28" i="49"/>
  <c r="K28" i="49"/>
  <c r="L28" i="49"/>
  <c r="M28" i="49"/>
  <c r="N28" i="49"/>
  <c r="O28" i="49"/>
  <c r="P28" i="49"/>
  <c r="Q28" i="49"/>
  <c r="E29" i="49"/>
  <c r="F29" i="49"/>
  <c r="G29" i="49"/>
  <c r="H29" i="49"/>
  <c r="I29" i="49"/>
  <c r="J29" i="49"/>
  <c r="K29" i="49"/>
  <c r="L29" i="49"/>
  <c r="M29" i="49"/>
  <c r="N29" i="49"/>
  <c r="O29" i="49"/>
  <c r="P29" i="49"/>
  <c r="Q29" i="49"/>
  <c r="E30" i="49"/>
  <c r="F30" i="49"/>
  <c r="G30" i="49"/>
  <c r="H30" i="49"/>
  <c r="I30" i="49"/>
  <c r="J30" i="49"/>
  <c r="K30" i="49"/>
  <c r="L30" i="49"/>
  <c r="M30" i="49"/>
  <c r="N30" i="49"/>
  <c r="O30" i="49"/>
  <c r="P30" i="49"/>
  <c r="Q30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E32" i="49"/>
  <c r="F32" i="49"/>
  <c r="G32" i="49"/>
  <c r="H32" i="49"/>
  <c r="I32" i="49"/>
  <c r="J32" i="49"/>
  <c r="K32" i="49"/>
  <c r="L32" i="49"/>
  <c r="M32" i="49"/>
  <c r="N32" i="49"/>
  <c r="O32" i="49"/>
  <c r="P32" i="49"/>
  <c r="Q32" i="49"/>
  <c r="E33" i="49"/>
  <c r="F33" i="49"/>
  <c r="G33" i="49"/>
  <c r="H33" i="49"/>
  <c r="I33" i="49"/>
  <c r="J33" i="49"/>
  <c r="K33" i="49"/>
  <c r="L33" i="49"/>
  <c r="M33" i="49"/>
  <c r="N33" i="49"/>
  <c r="O33" i="49"/>
  <c r="P33" i="49"/>
  <c r="Q33" i="49"/>
  <c r="E34" i="49"/>
  <c r="F34" i="49"/>
  <c r="G34" i="49"/>
  <c r="H34" i="49"/>
  <c r="I34" i="49"/>
  <c r="J34" i="49"/>
  <c r="K34" i="49"/>
  <c r="L34" i="49"/>
  <c r="M34" i="49"/>
  <c r="N34" i="49"/>
  <c r="O34" i="49"/>
  <c r="P34" i="49"/>
  <c r="Q34" i="49"/>
  <c r="E35" i="49"/>
  <c r="F35" i="49"/>
  <c r="G35" i="49"/>
  <c r="H35" i="49"/>
  <c r="I35" i="49"/>
  <c r="J35" i="49"/>
  <c r="K35" i="49"/>
  <c r="L35" i="49"/>
  <c r="M35" i="49"/>
  <c r="N35" i="49"/>
  <c r="O35" i="49"/>
  <c r="P35" i="49"/>
  <c r="Q35" i="49"/>
  <c r="E36" i="49"/>
  <c r="F36" i="49"/>
  <c r="G36" i="49"/>
  <c r="H36" i="49"/>
  <c r="I36" i="49"/>
  <c r="J36" i="49"/>
  <c r="K36" i="49"/>
  <c r="L36" i="49"/>
  <c r="M36" i="49"/>
  <c r="N36" i="49"/>
  <c r="O36" i="49"/>
  <c r="P36" i="49"/>
  <c r="Q36" i="49"/>
  <c r="E37" i="49"/>
  <c r="F37" i="49"/>
  <c r="G37" i="49"/>
  <c r="H37" i="49"/>
  <c r="I37" i="49"/>
  <c r="J37" i="49"/>
  <c r="K37" i="49"/>
  <c r="L37" i="49"/>
  <c r="M37" i="49"/>
  <c r="N37" i="49"/>
  <c r="O37" i="49"/>
  <c r="P37" i="49"/>
  <c r="Q37" i="49"/>
  <c r="E38" i="49"/>
  <c r="F38" i="49"/>
  <c r="G38" i="49"/>
  <c r="H38" i="49"/>
  <c r="I38" i="49"/>
  <c r="J38" i="49"/>
  <c r="K38" i="49"/>
  <c r="L38" i="49"/>
  <c r="M38" i="49"/>
  <c r="N38" i="49"/>
  <c r="O38" i="49"/>
  <c r="P38" i="49"/>
  <c r="Q38" i="49"/>
  <c r="E39" i="49"/>
  <c r="F39" i="49"/>
  <c r="G39" i="49"/>
  <c r="H39" i="49"/>
  <c r="I39" i="49"/>
  <c r="J39" i="49"/>
  <c r="K39" i="49"/>
  <c r="L39" i="49"/>
  <c r="M39" i="49"/>
  <c r="N39" i="49"/>
  <c r="O39" i="49"/>
  <c r="P39" i="49"/>
  <c r="Q39" i="49"/>
  <c r="E40" i="49"/>
  <c r="F40" i="49"/>
  <c r="G40" i="49"/>
  <c r="H40" i="49"/>
  <c r="I40" i="49"/>
  <c r="J40" i="49"/>
  <c r="K40" i="49"/>
  <c r="L40" i="49"/>
  <c r="M40" i="49"/>
  <c r="N40" i="49"/>
  <c r="O40" i="49"/>
  <c r="P40" i="49"/>
  <c r="Q40" i="49"/>
  <c r="E41" i="49"/>
  <c r="F41" i="49"/>
  <c r="G41" i="49"/>
  <c r="H41" i="49"/>
  <c r="I41" i="49"/>
  <c r="J41" i="49"/>
  <c r="K41" i="49"/>
  <c r="L41" i="49"/>
  <c r="M41" i="49"/>
  <c r="N41" i="49"/>
  <c r="O41" i="49"/>
  <c r="P41" i="49"/>
  <c r="Q41" i="49"/>
  <c r="E42" i="49"/>
  <c r="F42" i="49"/>
  <c r="G42" i="49"/>
  <c r="H42" i="49"/>
  <c r="I42" i="49"/>
  <c r="J42" i="49"/>
  <c r="K42" i="49"/>
  <c r="L42" i="49"/>
  <c r="M42" i="49"/>
  <c r="N42" i="49"/>
  <c r="O42" i="49"/>
  <c r="P42" i="49"/>
  <c r="Q42" i="49"/>
  <c r="E43" i="49"/>
  <c r="F43" i="49"/>
  <c r="G43" i="49"/>
  <c r="H43" i="49"/>
  <c r="I43" i="49"/>
  <c r="J43" i="49"/>
  <c r="K43" i="49"/>
  <c r="L43" i="49"/>
  <c r="M43" i="49"/>
  <c r="N43" i="49"/>
  <c r="O43" i="49"/>
  <c r="P43" i="49"/>
  <c r="Q43" i="49"/>
  <c r="E44" i="49"/>
  <c r="F44" i="49"/>
  <c r="G44" i="49"/>
  <c r="H44" i="49"/>
  <c r="I44" i="49"/>
  <c r="J44" i="49"/>
  <c r="K44" i="49"/>
  <c r="L44" i="49"/>
  <c r="M44" i="49"/>
  <c r="N44" i="49"/>
  <c r="O44" i="49"/>
  <c r="P44" i="49"/>
  <c r="Q44" i="49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E165" i="47"/>
  <c r="F165" i="47"/>
  <c r="G165" i="47"/>
  <c r="H165" i="47"/>
  <c r="I165" i="47"/>
  <c r="J165" i="47"/>
  <c r="K165" i="47"/>
  <c r="L165" i="47"/>
  <c r="M165" i="47"/>
  <c r="N165" i="47"/>
  <c r="O165" i="47"/>
  <c r="P165" i="47"/>
  <c r="Q165" i="47"/>
  <c r="E166" i="47"/>
  <c r="F166" i="47"/>
  <c r="G166" i="47"/>
  <c r="H166" i="47"/>
  <c r="I166" i="47"/>
  <c r="J166" i="47"/>
  <c r="K166" i="47"/>
  <c r="L166" i="47"/>
  <c r="M166" i="47"/>
  <c r="N166" i="47"/>
  <c r="O166" i="47"/>
  <c r="P166" i="47"/>
  <c r="Q166" i="47"/>
  <c r="E167" i="47"/>
  <c r="F167" i="47"/>
  <c r="G167" i="47"/>
  <c r="H167" i="47"/>
  <c r="I167" i="47"/>
  <c r="J167" i="47"/>
  <c r="K167" i="47"/>
  <c r="L167" i="47"/>
  <c r="M167" i="47"/>
  <c r="N167" i="47"/>
  <c r="O167" i="47"/>
  <c r="P167" i="47"/>
  <c r="Q167" i="47"/>
  <c r="E168" i="47"/>
  <c r="F168" i="47"/>
  <c r="G168" i="47"/>
  <c r="H168" i="47"/>
  <c r="I168" i="47"/>
  <c r="J168" i="47"/>
  <c r="K168" i="47"/>
  <c r="L168" i="47"/>
  <c r="M168" i="47"/>
  <c r="N168" i="47"/>
  <c r="O168" i="47"/>
  <c r="P168" i="47"/>
  <c r="Q168" i="47"/>
  <c r="E169" i="47"/>
  <c r="F169" i="47"/>
  <c r="G169" i="47"/>
  <c r="H169" i="47"/>
  <c r="I169" i="47"/>
  <c r="J169" i="47"/>
  <c r="K169" i="47"/>
  <c r="L169" i="47"/>
  <c r="M169" i="47"/>
  <c r="N169" i="47"/>
  <c r="O169" i="47"/>
  <c r="P169" i="47"/>
  <c r="Q169" i="47"/>
  <c r="E170" i="47"/>
  <c r="F170" i="47"/>
  <c r="G170" i="47"/>
  <c r="H170" i="47"/>
  <c r="I170" i="47"/>
  <c r="J170" i="47"/>
  <c r="K170" i="47"/>
  <c r="L170" i="47"/>
  <c r="M170" i="47"/>
  <c r="N170" i="47"/>
  <c r="O170" i="47"/>
  <c r="P170" i="47"/>
  <c r="Q170" i="47"/>
  <c r="E171" i="47"/>
  <c r="F171" i="47"/>
  <c r="G171" i="47"/>
  <c r="H171" i="47"/>
  <c r="I171" i="47"/>
  <c r="J171" i="47"/>
  <c r="K171" i="47"/>
  <c r="L171" i="47"/>
  <c r="M171" i="47"/>
  <c r="N171" i="47"/>
  <c r="O171" i="47"/>
  <c r="P171" i="47"/>
  <c r="Q171" i="47"/>
  <c r="E172" i="47"/>
  <c r="F172" i="47"/>
  <c r="G172" i="47"/>
  <c r="H172" i="47"/>
  <c r="I172" i="47"/>
  <c r="J172" i="47"/>
  <c r="K172" i="47"/>
  <c r="L172" i="47"/>
  <c r="M172" i="47"/>
  <c r="N172" i="47"/>
  <c r="O172" i="47"/>
  <c r="P172" i="47"/>
  <c r="Q172" i="47"/>
  <c r="E176" i="47"/>
  <c r="F176" i="47"/>
  <c r="G176" i="47"/>
  <c r="H176" i="47"/>
  <c r="I176" i="47"/>
  <c r="J176" i="47"/>
  <c r="K176" i="47"/>
  <c r="L176" i="47"/>
  <c r="M176" i="47"/>
  <c r="N176" i="47"/>
  <c r="O176" i="47"/>
  <c r="P176" i="47"/>
  <c r="Q176" i="47"/>
  <c r="E177" i="47"/>
  <c r="F177" i="47"/>
  <c r="G177" i="47"/>
  <c r="H177" i="47"/>
  <c r="I177" i="47"/>
  <c r="J177" i="47"/>
  <c r="K177" i="47"/>
  <c r="L177" i="47"/>
  <c r="M177" i="47"/>
  <c r="N177" i="47"/>
  <c r="O177" i="47"/>
  <c r="P177" i="47"/>
  <c r="Q177" i="47"/>
  <c r="E178" i="47"/>
  <c r="F178" i="47"/>
  <c r="G178" i="47"/>
  <c r="H178" i="47"/>
  <c r="I178" i="47"/>
  <c r="J178" i="47"/>
  <c r="K178" i="47"/>
  <c r="L178" i="47"/>
  <c r="M178" i="47"/>
  <c r="N178" i="47"/>
  <c r="O178" i="47"/>
  <c r="P178" i="47"/>
  <c r="Q178" i="47"/>
  <c r="E179" i="47"/>
  <c r="F179" i="47"/>
  <c r="G179" i="47"/>
  <c r="H179" i="47"/>
  <c r="I179" i="47"/>
  <c r="J179" i="47"/>
  <c r="K179" i="47"/>
  <c r="L179" i="47"/>
  <c r="M179" i="47"/>
  <c r="N179" i="47"/>
  <c r="O179" i="47"/>
  <c r="P179" i="47"/>
  <c r="Q179" i="47"/>
  <c r="E180" i="47"/>
  <c r="F180" i="47"/>
  <c r="G180" i="47"/>
  <c r="H180" i="47"/>
  <c r="I180" i="47"/>
  <c r="J180" i="47"/>
  <c r="K180" i="47"/>
  <c r="L180" i="47"/>
  <c r="M180" i="47"/>
  <c r="N180" i="47"/>
  <c r="O180" i="47"/>
  <c r="P180" i="47"/>
  <c r="Q180" i="47"/>
  <c r="E181" i="47"/>
  <c r="F181" i="47"/>
  <c r="G181" i="47"/>
  <c r="H181" i="47"/>
  <c r="I181" i="47"/>
  <c r="J181" i="47"/>
  <c r="K181" i="47"/>
  <c r="L181" i="47"/>
  <c r="M181" i="47"/>
  <c r="N181" i="47"/>
  <c r="O181" i="47"/>
  <c r="P181" i="47"/>
  <c r="Q181" i="47"/>
  <c r="E182" i="47"/>
  <c r="F182" i="47"/>
  <c r="G182" i="47"/>
  <c r="H182" i="47"/>
  <c r="I182" i="47"/>
  <c r="J182" i="47"/>
  <c r="K182" i="47"/>
  <c r="L182" i="47"/>
  <c r="M182" i="47"/>
  <c r="N182" i="47"/>
  <c r="O182" i="47"/>
  <c r="P182" i="47"/>
  <c r="Q182" i="47"/>
  <c r="E183" i="47"/>
  <c r="F183" i="47"/>
  <c r="G183" i="47"/>
  <c r="H183" i="47"/>
  <c r="I183" i="47"/>
  <c r="J183" i="47"/>
  <c r="K183" i="47"/>
  <c r="L183" i="47"/>
  <c r="M183" i="47"/>
  <c r="N183" i="47"/>
  <c r="O183" i="47"/>
  <c r="P183" i="47"/>
  <c r="Q183" i="47"/>
  <c r="E184" i="47"/>
  <c r="F184" i="47"/>
  <c r="G184" i="47"/>
  <c r="H184" i="47"/>
  <c r="I184" i="47"/>
  <c r="J184" i="47"/>
  <c r="K184" i="47"/>
  <c r="L184" i="47"/>
  <c r="M184" i="47"/>
  <c r="N184" i="47"/>
  <c r="O184" i="47"/>
  <c r="P184" i="47"/>
  <c r="Q184" i="47"/>
  <c r="E185" i="47"/>
  <c r="F185" i="47"/>
  <c r="G185" i="47"/>
  <c r="H185" i="47"/>
  <c r="I185" i="47"/>
  <c r="J185" i="47"/>
  <c r="K185" i="47"/>
  <c r="L185" i="47"/>
  <c r="M185" i="47"/>
  <c r="N185" i="47"/>
  <c r="O185" i="47"/>
  <c r="P185" i="47"/>
  <c r="Q185" i="47"/>
  <c r="E186" i="47"/>
  <c r="F186" i="47"/>
  <c r="G186" i="47"/>
  <c r="H186" i="47"/>
  <c r="I186" i="47"/>
  <c r="J186" i="47"/>
  <c r="K186" i="47"/>
  <c r="L186" i="47"/>
  <c r="M186" i="47"/>
  <c r="N186" i="47"/>
  <c r="O186" i="47"/>
  <c r="P186" i="47"/>
  <c r="Q186" i="47"/>
  <c r="E187" i="47"/>
  <c r="F187" i="47"/>
  <c r="G187" i="47"/>
  <c r="H187" i="47"/>
  <c r="I187" i="47"/>
  <c r="J187" i="47"/>
  <c r="K187" i="47"/>
  <c r="L187" i="47"/>
  <c r="M187" i="47"/>
  <c r="N187" i="47"/>
  <c r="O187" i="47"/>
  <c r="P187" i="47"/>
  <c r="Q187" i="47"/>
  <c r="E188" i="47"/>
  <c r="F188" i="47"/>
  <c r="G188" i="47"/>
  <c r="H188" i="47"/>
  <c r="I188" i="47"/>
  <c r="J188" i="47"/>
  <c r="K188" i="47"/>
  <c r="L188" i="47"/>
  <c r="M188" i="47"/>
  <c r="N188" i="47"/>
  <c r="O188" i="47"/>
  <c r="P188" i="47"/>
  <c r="Q188" i="47"/>
  <c r="E189" i="47"/>
  <c r="F189" i="47"/>
  <c r="G189" i="47"/>
  <c r="H189" i="47"/>
  <c r="I189" i="47"/>
  <c r="J189" i="47"/>
  <c r="K189" i="47"/>
  <c r="L189" i="47"/>
  <c r="M189" i="47"/>
  <c r="N189" i="47"/>
  <c r="O189" i="47"/>
  <c r="P189" i="47"/>
  <c r="Q189" i="47"/>
  <c r="E190" i="47"/>
  <c r="F190" i="47"/>
  <c r="G190" i="47"/>
  <c r="H190" i="47"/>
  <c r="I190" i="47"/>
  <c r="J190" i="47"/>
  <c r="K190" i="47"/>
  <c r="L190" i="47"/>
  <c r="M190" i="47"/>
  <c r="N190" i="47"/>
  <c r="O190" i="47"/>
  <c r="P190" i="47"/>
  <c r="Q190" i="47"/>
  <c r="E191" i="47"/>
  <c r="F191" i="47"/>
  <c r="G191" i="47"/>
  <c r="H191" i="47"/>
  <c r="I191" i="47"/>
  <c r="J191" i="47"/>
  <c r="K191" i="47"/>
  <c r="L191" i="47"/>
  <c r="M191" i="47"/>
  <c r="N191" i="47"/>
  <c r="O191" i="47"/>
  <c r="P191" i="47"/>
  <c r="Q191" i="47"/>
  <c r="E192" i="47"/>
  <c r="F192" i="47"/>
  <c r="G192" i="47"/>
  <c r="H192" i="47"/>
  <c r="I192" i="47"/>
  <c r="J192" i="47"/>
  <c r="K192" i="47"/>
  <c r="L192" i="47"/>
  <c r="M192" i="47"/>
  <c r="N192" i="47"/>
  <c r="O192" i="47"/>
  <c r="P192" i="47"/>
  <c r="Q192" i="47"/>
  <c r="E193" i="47"/>
  <c r="F193" i="47"/>
  <c r="G193" i="47"/>
  <c r="H193" i="47"/>
  <c r="I193" i="47"/>
  <c r="J193" i="47"/>
  <c r="K193" i="47"/>
  <c r="L193" i="47"/>
  <c r="M193" i="47"/>
  <c r="N193" i="47"/>
  <c r="O193" i="47"/>
  <c r="P193" i="47"/>
  <c r="Q193" i="47"/>
  <c r="E194" i="47"/>
  <c r="F194" i="47"/>
  <c r="G194" i="47"/>
  <c r="H194" i="47"/>
  <c r="I194" i="47"/>
  <c r="J194" i="47"/>
  <c r="K194" i="47"/>
  <c r="L194" i="47"/>
  <c r="M194" i="47"/>
  <c r="N194" i="47"/>
  <c r="O194" i="47"/>
  <c r="P194" i="47"/>
  <c r="Q194" i="47"/>
  <c r="E195" i="47"/>
  <c r="F195" i="47"/>
  <c r="G195" i="47"/>
  <c r="H195" i="47"/>
  <c r="I195" i="47"/>
  <c r="J195" i="47"/>
  <c r="K195" i="47"/>
  <c r="L195" i="47"/>
  <c r="M195" i="47"/>
  <c r="N195" i="47"/>
  <c r="O195" i="47"/>
  <c r="P195" i="47"/>
  <c r="Q195" i="47"/>
  <c r="E196" i="47"/>
  <c r="F196" i="47"/>
  <c r="G196" i="47"/>
  <c r="H196" i="47"/>
  <c r="I196" i="47"/>
  <c r="J196" i="47"/>
  <c r="K196" i="47"/>
  <c r="L196" i="47"/>
  <c r="M196" i="47"/>
  <c r="N196" i="47"/>
  <c r="O196" i="47"/>
  <c r="P196" i="47"/>
  <c r="Q196" i="47"/>
  <c r="E197" i="47"/>
  <c r="F197" i="47"/>
  <c r="G197" i="47"/>
  <c r="H197" i="47"/>
  <c r="I197" i="47"/>
  <c r="J197" i="47"/>
  <c r="K197" i="47"/>
  <c r="L197" i="47"/>
  <c r="M197" i="47"/>
  <c r="N197" i="47"/>
  <c r="O197" i="47"/>
  <c r="P197" i="47"/>
  <c r="Q197" i="47"/>
  <c r="E198" i="47"/>
  <c r="F198" i="47"/>
  <c r="G198" i="47"/>
  <c r="H198" i="47"/>
  <c r="I198" i="47"/>
  <c r="J198" i="47"/>
  <c r="K198" i="47"/>
  <c r="L198" i="47"/>
  <c r="M198" i="47"/>
  <c r="N198" i="47"/>
  <c r="O198" i="47"/>
  <c r="P198" i="47"/>
  <c r="Q198" i="47"/>
  <c r="E199" i="47"/>
  <c r="F199" i="47"/>
  <c r="G199" i="47"/>
  <c r="H199" i="47"/>
  <c r="I199" i="47"/>
  <c r="J199" i="47"/>
  <c r="K199" i="47"/>
  <c r="L199" i="47"/>
  <c r="M199" i="47"/>
  <c r="N199" i="47"/>
  <c r="O199" i="47"/>
  <c r="P199" i="47"/>
  <c r="Q199" i="47"/>
  <c r="E200" i="47"/>
  <c r="F200" i="47"/>
  <c r="G200" i="47"/>
  <c r="H200" i="47"/>
  <c r="I200" i="47"/>
  <c r="J200" i="47"/>
  <c r="K200" i="47"/>
  <c r="L200" i="47"/>
  <c r="M200" i="47"/>
  <c r="N200" i="47"/>
  <c r="O200" i="47"/>
  <c r="P200" i="47"/>
  <c r="Q200" i="47"/>
  <c r="E201" i="47"/>
  <c r="F201" i="47"/>
  <c r="G201" i="47"/>
  <c r="H201" i="47"/>
  <c r="I201" i="47"/>
  <c r="J201" i="47"/>
  <c r="K201" i="47"/>
  <c r="L201" i="47"/>
  <c r="M201" i="47"/>
  <c r="N201" i="47"/>
  <c r="O201" i="47"/>
  <c r="P201" i="47"/>
  <c r="Q201" i="47"/>
  <c r="E202" i="47"/>
  <c r="F202" i="47"/>
  <c r="G202" i="47"/>
  <c r="H202" i="47"/>
  <c r="I202" i="47"/>
  <c r="J202" i="47"/>
  <c r="K202" i="47"/>
  <c r="L202" i="47"/>
  <c r="M202" i="47"/>
  <c r="N202" i="47"/>
  <c r="O202" i="47"/>
  <c r="P202" i="47"/>
  <c r="Q202" i="47"/>
  <c r="E203" i="47"/>
  <c r="F203" i="47"/>
  <c r="G203" i="47"/>
  <c r="H203" i="47"/>
  <c r="I203" i="47"/>
  <c r="J203" i="47"/>
  <c r="K203" i="47"/>
  <c r="L203" i="47"/>
  <c r="M203" i="47"/>
  <c r="N203" i="47"/>
  <c r="O203" i="47"/>
  <c r="P203" i="47"/>
  <c r="Q203" i="47"/>
  <c r="E204" i="47"/>
  <c r="F204" i="47"/>
  <c r="G204" i="47"/>
  <c r="H204" i="47"/>
  <c r="I204" i="47"/>
  <c r="J204" i="47"/>
  <c r="K204" i="47"/>
  <c r="L204" i="47"/>
  <c r="M204" i="47"/>
  <c r="N204" i="47"/>
  <c r="O204" i="47"/>
  <c r="P204" i="47"/>
  <c r="Q204" i="47"/>
  <c r="E205" i="47"/>
  <c r="F205" i="47"/>
  <c r="G205" i="47"/>
  <c r="H205" i="47"/>
  <c r="I205" i="47"/>
  <c r="J205" i="47"/>
  <c r="K205" i="47"/>
  <c r="L205" i="47"/>
  <c r="M205" i="47"/>
  <c r="N205" i="47"/>
  <c r="O205" i="47"/>
  <c r="P205" i="47"/>
  <c r="Q205" i="47"/>
  <c r="E206" i="47"/>
  <c r="F206" i="47"/>
  <c r="G206" i="47"/>
  <c r="H206" i="47"/>
  <c r="I206" i="47"/>
  <c r="J206" i="47"/>
  <c r="K206" i="47"/>
  <c r="L206" i="47"/>
  <c r="M206" i="47"/>
  <c r="N206" i="47"/>
  <c r="O206" i="47"/>
  <c r="P206" i="47"/>
  <c r="Q206" i="47"/>
  <c r="E207" i="47"/>
  <c r="F207" i="47"/>
  <c r="G207" i="47"/>
  <c r="H207" i="47"/>
  <c r="I207" i="47"/>
  <c r="J207" i="47"/>
  <c r="K207" i="47"/>
  <c r="L207" i="47"/>
  <c r="M207" i="47"/>
  <c r="N207" i="47"/>
  <c r="O207" i="47"/>
  <c r="P207" i="47"/>
  <c r="Q207" i="47"/>
  <c r="E208" i="47"/>
  <c r="F208" i="47"/>
  <c r="G208" i="47"/>
  <c r="H208" i="47"/>
  <c r="I208" i="47"/>
  <c r="J208" i="47"/>
  <c r="K208" i="47"/>
  <c r="L208" i="47"/>
  <c r="M208" i="47"/>
  <c r="N208" i="47"/>
  <c r="O208" i="47"/>
  <c r="P208" i="47"/>
  <c r="Q208" i="47"/>
  <c r="E209" i="47"/>
  <c r="F209" i="47"/>
  <c r="G209" i="47"/>
  <c r="H209" i="47"/>
  <c r="I209" i="47"/>
  <c r="J209" i="47"/>
  <c r="K209" i="47"/>
  <c r="L209" i="47"/>
  <c r="M209" i="47"/>
  <c r="N209" i="47"/>
  <c r="O209" i="47"/>
  <c r="P209" i="47"/>
  <c r="Q209" i="47"/>
  <c r="E210" i="47"/>
  <c r="F210" i="47"/>
  <c r="G210" i="47"/>
  <c r="H210" i="47"/>
  <c r="I210" i="47"/>
  <c r="J210" i="47"/>
  <c r="K210" i="47"/>
  <c r="L210" i="47"/>
  <c r="M210" i="47"/>
  <c r="N210" i="47"/>
  <c r="O210" i="47"/>
  <c r="P210" i="47"/>
  <c r="Q210" i="47"/>
  <c r="E211" i="47"/>
  <c r="F211" i="47"/>
  <c r="G211" i="47"/>
  <c r="H211" i="47"/>
  <c r="I211" i="47"/>
  <c r="J211" i="47"/>
  <c r="K211" i="47"/>
  <c r="L211" i="47"/>
  <c r="M211" i="47"/>
  <c r="N211" i="47"/>
  <c r="O211" i="47"/>
  <c r="P211" i="47"/>
  <c r="Q211" i="47"/>
  <c r="E212" i="47"/>
  <c r="F212" i="47"/>
  <c r="G212" i="47"/>
  <c r="H212" i="47"/>
  <c r="I212" i="47"/>
  <c r="J212" i="47"/>
  <c r="K212" i="47"/>
  <c r="L212" i="47"/>
  <c r="M212" i="47"/>
  <c r="N212" i="47"/>
  <c r="O212" i="47"/>
  <c r="P212" i="47"/>
  <c r="Q212" i="47"/>
  <c r="E213" i="47"/>
  <c r="F213" i="47"/>
  <c r="G213" i="47"/>
  <c r="H213" i="47"/>
  <c r="I213" i="47"/>
  <c r="J213" i="47"/>
  <c r="K213" i="47"/>
  <c r="L213" i="47"/>
  <c r="M213" i="47"/>
  <c r="N213" i="47"/>
  <c r="O213" i="47"/>
  <c r="P213" i="47"/>
  <c r="Q213" i="47"/>
  <c r="E226" i="47"/>
  <c r="F226" i="47"/>
  <c r="G226" i="47"/>
  <c r="H226" i="47"/>
  <c r="I226" i="47"/>
  <c r="J226" i="47"/>
  <c r="K226" i="47"/>
  <c r="L226" i="47"/>
  <c r="M226" i="47"/>
  <c r="N226" i="47"/>
  <c r="O226" i="47"/>
  <c r="P226" i="47"/>
  <c r="Q226" i="47"/>
  <c r="E227" i="47"/>
  <c r="F227" i="47"/>
  <c r="G227" i="47"/>
  <c r="H227" i="47"/>
  <c r="I227" i="47"/>
  <c r="J227" i="47"/>
  <c r="K227" i="47"/>
  <c r="L227" i="47"/>
  <c r="M227" i="47"/>
  <c r="N227" i="47"/>
  <c r="O227" i="47"/>
  <c r="P227" i="47"/>
  <c r="Q227" i="47"/>
  <c r="E228" i="47"/>
  <c r="F228" i="47"/>
  <c r="G228" i="47"/>
  <c r="H228" i="47"/>
  <c r="I228" i="47"/>
  <c r="J228" i="47"/>
  <c r="K228" i="47"/>
  <c r="L228" i="47"/>
  <c r="M228" i="47"/>
  <c r="N228" i="47"/>
  <c r="O228" i="47"/>
  <c r="P228" i="47"/>
  <c r="Q228" i="47"/>
  <c r="E229" i="47"/>
  <c r="F229" i="47"/>
  <c r="G229" i="47"/>
  <c r="H229" i="47"/>
  <c r="I229" i="47"/>
  <c r="J229" i="47"/>
  <c r="K229" i="47"/>
  <c r="L229" i="47"/>
  <c r="M229" i="47"/>
  <c r="N229" i="47"/>
  <c r="O229" i="47"/>
  <c r="P229" i="47"/>
  <c r="Q229" i="47"/>
  <c r="E230" i="47"/>
  <c r="F230" i="47"/>
  <c r="G230" i="47"/>
  <c r="H230" i="47"/>
  <c r="I230" i="47"/>
  <c r="J230" i="47"/>
  <c r="K230" i="47"/>
  <c r="L230" i="47"/>
  <c r="M230" i="47"/>
  <c r="N230" i="47"/>
  <c r="O230" i="47"/>
  <c r="P230" i="47"/>
  <c r="Q230" i="47"/>
  <c r="E231" i="47"/>
  <c r="F231" i="47"/>
  <c r="G231" i="47"/>
  <c r="H231" i="47"/>
  <c r="I231" i="47"/>
  <c r="J231" i="47"/>
  <c r="K231" i="47"/>
  <c r="L231" i="47"/>
  <c r="M231" i="47"/>
  <c r="N231" i="47"/>
  <c r="O231" i="47"/>
  <c r="P231" i="47"/>
  <c r="Q231" i="47"/>
  <c r="E88" i="47"/>
  <c r="F88" i="47"/>
  <c r="G88" i="47"/>
  <c r="H88" i="47"/>
  <c r="I88" i="47"/>
  <c r="J88" i="47"/>
  <c r="K88" i="47"/>
  <c r="L88" i="47"/>
  <c r="M88" i="47"/>
  <c r="N88" i="47"/>
  <c r="O88" i="47"/>
  <c r="P88" i="47"/>
  <c r="Q88" i="47"/>
  <c r="E89" i="47"/>
  <c r="F89" i="47"/>
  <c r="G89" i="47"/>
  <c r="H89" i="47"/>
  <c r="I89" i="47"/>
  <c r="J89" i="47"/>
  <c r="K89" i="47"/>
  <c r="L89" i="47"/>
  <c r="M89" i="47"/>
  <c r="N89" i="47"/>
  <c r="O89" i="47"/>
  <c r="P89" i="47"/>
  <c r="Q89" i="47"/>
  <c r="E90" i="47"/>
  <c r="F90" i="47"/>
  <c r="G90" i="47"/>
  <c r="H90" i="47"/>
  <c r="I90" i="47"/>
  <c r="J90" i="47"/>
  <c r="K90" i="47"/>
  <c r="L90" i="47"/>
  <c r="M90" i="47"/>
  <c r="N90" i="47"/>
  <c r="O90" i="47"/>
  <c r="P90" i="47"/>
  <c r="Q90" i="47"/>
  <c r="E91" i="47"/>
  <c r="F91" i="47"/>
  <c r="G91" i="47"/>
  <c r="H91" i="47"/>
  <c r="I91" i="47"/>
  <c r="J91" i="47"/>
  <c r="K91" i="47"/>
  <c r="L91" i="47"/>
  <c r="M91" i="47"/>
  <c r="N91" i="47"/>
  <c r="O91" i="47"/>
  <c r="P91" i="47"/>
  <c r="Q91" i="47"/>
  <c r="E92" i="47"/>
  <c r="F92" i="47"/>
  <c r="G92" i="47"/>
  <c r="H92" i="47"/>
  <c r="I92" i="47"/>
  <c r="J92" i="47"/>
  <c r="K92" i="47"/>
  <c r="L92" i="47"/>
  <c r="M92" i="47"/>
  <c r="N92" i="47"/>
  <c r="O92" i="47"/>
  <c r="P92" i="47"/>
  <c r="Q92" i="47"/>
  <c r="E93" i="47"/>
  <c r="F93" i="47"/>
  <c r="G93" i="47"/>
  <c r="H93" i="47"/>
  <c r="I93" i="47"/>
  <c r="J93" i="47"/>
  <c r="K93" i="47"/>
  <c r="L93" i="47"/>
  <c r="M93" i="47"/>
  <c r="N93" i="47"/>
  <c r="O93" i="47"/>
  <c r="P93" i="47"/>
  <c r="Q93" i="47"/>
  <c r="E94" i="47"/>
  <c r="F94" i="47"/>
  <c r="G94" i="47"/>
  <c r="H94" i="47"/>
  <c r="I94" i="47"/>
  <c r="J94" i="47"/>
  <c r="K94" i="47"/>
  <c r="L94" i="47"/>
  <c r="M94" i="47"/>
  <c r="N94" i="47"/>
  <c r="O94" i="47"/>
  <c r="P94" i="47"/>
  <c r="Q94" i="47"/>
  <c r="E95" i="47"/>
  <c r="F95" i="47"/>
  <c r="G95" i="47"/>
  <c r="H95" i="47"/>
  <c r="I95" i="47"/>
  <c r="J95" i="47"/>
  <c r="K95" i="47"/>
  <c r="L95" i="47"/>
  <c r="M95" i="47"/>
  <c r="N95" i="47"/>
  <c r="O95" i="47"/>
  <c r="P95" i="47"/>
  <c r="Q95" i="47"/>
  <c r="E99" i="47"/>
  <c r="F99" i="47"/>
  <c r="G99" i="47"/>
  <c r="H99" i="47"/>
  <c r="I99" i="47"/>
  <c r="J99" i="47"/>
  <c r="K99" i="47"/>
  <c r="L99" i="47"/>
  <c r="M99" i="47"/>
  <c r="N99" i="47"/>
  <c r="O99" i="47"/>
  <c r="P99" i="47"/>
  <c r="Q99" i="47"/>
  <c r="E100" i="47"/>
  <c r="F100" i="47"/>
  <c r="G100" i="47"/>
  <c r="H100" i="47"/>
  <c r="I100" i="47"/>
  <c r="J100" i="47"/>
  <c r="K100" i="47"/>
  <c r="L100" i="47"/>
  <c r="M100" i="47"/>
  <c r="N100" i="47"/>
  <c r="O100" i="47"/>
  <c r="P100" i="47"/>
  <c r="Q100" i="47"/>
  <c r="E101" i="47"/>
  <c r="F101" i="47"/>
  <c r="G101" i="47"/>
  <c r="H101" i="47"/>
  <c r="I101" i="47"/>
  <c r="J101" i="47"/>
  <c r="K101" i="47"/>
  <c r="L101" i="47"/>
  <c r="M101" i="47"/>
  <c r="N101" i="47"/>
  <c r="O101" i="47"/>
  <c r="P101" i="47"/>
  <c r="Q101" i="47"/>
  <c r="E102" i="47"/>
  <c r="F102" i="47"/>
  <c r="G102" i="47"/>
  <c r="H102" i="47"/>
  <c r="I102" i="47"/>
  <c r="J102" i="47"/>
  <c r="K102" i="47"/>
  <c r="L102" i="47"/>
  <c r="M102" i="47"/>
  <c r="N102" i="47"/>
  <c r="O102" i="47"/>
  <c r="P102" i="47"/>
  <c r="Q102" i="47"/>
  <c r="E103" i="47"/>
  <c r="F103" i="47"/>
  <c r="G103" i="47"/>
  <c r="H103" i="47"/>
  <c r="I103" i="47"/>
  <c r="J103" i="47"/>
  <c r="K103" i="47"/>
  <c r="L103" i="47"/>
  <c r="M103" i="47"/>
  <c r="N103" i="47"/>
  <c r="O103" i="47"/>
  <c r="P103" i="47"/>
  <c r="Q103" i="47"/>
  <c r="E104" i="47"/>
  <c r="F104" i="47"/>
  <c r="G104" i="47"/>
  <c r="H104" i="47"/>
  <c r="I104" i="47"/>
  <c r="J104" i="47"/>
  <c r="K104" i="47"/>
  <c r="L104" i="47"/>
  <c r="M104" i="47"/>
  <c r="N104" i="47"/>
  <c r="O104" i="47"/>
  <c r="P104" i="47"/>
  <c r="Q104" i="47"/>
  <c r="E105" i="47"/>
  <c r="F105" i="47"/>
  <c r="G105" i="47"/>
  <c r="H105" i="47"/>
  <c r="I105" i="47"/>
  <c r="J105" i="47"/>
  <c r="K105" i="47"/>
  <c r="L105" i="47"/>
  <c r="M105" i="47"/>
  <c r="N105" i="47"/>
  <c r="O105" i="47"/>
  <c r="P105" i="47"/>
  <c r="Q105" i="47"/>
  <c r="E106" i="47"/>
  <c r="F106" i="47"/>
  <c r="G106" i="47"/>
  <c r="H106" i="47"/>
  <c r="I106" i="47"/>
  <c r="J106" i="47"/>
  <c r="K106" i="47"/>
  <c r="L106" i="47"/>
  <c r="M106" i="47"/>
  <c r="N106" i="47"/>
  <c r="O106" i="47"/>
  <c r="P106" i="47"/>
  <c r="Q106" i="47"/>
  <c r="E107" i="47"/>
  <c r="F107" i="47"/>
  <c r="G107" i="47"/>
  <c r="H107" i="47"/>
  <c r="I107" i="47"/>
  <c r="J107" i="47"/>
  <c r="K107" i="47"/>
  <c r="L107" i="47"/>
  <c r="M107" i="47"/>
  <c r="N107" i="47"/>
  <c r="O107" i="47"/>
  <c r="P107" i="47"/>
  <c r="Q107" i="47"/>
  <c r="E108" i="47"/>
  <c r="F108" i="47"/>
  <c r="G108" i="47"/>
  <c r="H108" i="47"/>
  <c r="I108" i="47"/>
  <c r="J108" i="47"/>
  <c r="K108" i="47"/>
  <c r="L108" i="47"/>
  <c r="M108" i="47"/>
  <c r="N108" i="47"/>
  <c r="O108" i="47"/>
  <c r="P108" i="47"/>
  <c r="Q108" i="47"/>
  <c r="E109" i="47"/>
  <c r="F109" i="47"/>
  <c r="G109" i="47"/>
  <c r="H109" i="47"/>
  <c r="I109" i="47"/>
  <c r="J109" i="47"/>
  <c r="K109" i="47"/>
  <c r="L109" i="47"/>
  <c r="M109" i="47"/>
  <c r="N109" i="47"/>
  <c r="O109" i="47"/>
  <c r="P109" i="47"/>
  <c r="Q109" i="47"/>
  <c r="E110" i="47"/>
  <c r="F110" i="47"/>
  <c r="G110" i="47"/>
  <c r="H110" i="47"/>
  <c r="I110" i="47"/>
  <c r="J110" i="47"/>
  <c r="K110" i="47"/>
  <c r="L110" i="47"/>
  <c r="M110" i="47"/>
  <c r="N110" i="47"/>
  <c r="O110" i="47"/>
  <c r="P110" i="47"/>
  <c r="Q110" i="47"/>
  <c r="E111" i="47"/>
  <c r="F111" i="47"/>
  <c r="G111" i="47"/>
  <c r="H111" i="47"/>
  <c r="I111" i="47"/>
  <c r="J111" i="47"/>
  <c r="K111" i="47"/>
  <c r="L111" i="47"/>
  <c r="M111" i="47"/>
  <c r="N111" i="47"/>
  <c r="O111" i="47"/>
  <c r="P111" i="47"/>
  <c r="Q111" i="47"/>
  <c r="E112" i="47"/>
  <c r="F112" i="47"/>
  <c r="G112" i="47"/>
  <c r="H112" i="47"/>
  <c r="I112" i="47"/>
  <c r="J112" i="47"/>
  <c r="K112" i="47"/>
  <c r="L112" i="47"/>
  <c r="M112" i="47"/>
  <c r="N112" i="47"/>
  <c r="O112" i="47"/>
  <c r="P112" i="47"/>
  <c r="Q112" i="47"/>
  <c r="E113" i="47"/>
  <c r="F113" i="47"/>
  <c r="G113" i="47"/>
  <c r="H113" i="47"/>
  <c r="I113" i="47"/>
  <c r="J113" i="47"/>
  <c r="K113" i="47"/>
  <c r="L113" i="47"/>
  <c r="M113" i="47"/>
  <c r="N113" i="47"/>
  <c r="O113" i="47"/>
  <c r="P113" i="47"/>
  <c r="Q113" i="47"/>
  <c r="E114" i="47"/>
  <c r="F114" i="47"/>
  <c r="G114" i="47"/>
  <c r="H114" i="47"/>
  <c r="I114" i="47"/>
  <c r="J114" i="47"/>
  <c r="K114" i="47"/>
  <c r="L114" i="47"/>
  <c r="M114" i="47"/>
  <c r="N114" i="47"/>
  <c r="O114" i="47"/>
  <c r="P114" i="47"/>
  <c r="Q114" i="47"/>
  <c r="E115" i="47"/>
  <c r="F115" i="47"/>
  <c r="G115" i="47"/>
  <c r="H115" i="47"/>
  <c r="I115" i="47"/>
  <c r="J115" i="47"/>
  <c r="K115" i="47"/>
  <c r="L115" i="47"/>
  <c r="M115" i="47"/>
  <c r="N115" i="47"/>
  <c r="O115" i="47"/>
  <c r="P115" i="47"/>
  <c r="Q115" i="47"/>
  <c r="E116" i="47"/>
  <c r="F116" i="47"/>
  <c r="G116" i="47"/>
  <c r="H116" i="47"/>
  <c r="I116" i="47"/>
  <c r="J116" i="47"/>
  <c r="K116" i="47"/>
  <c r="L116" i="47"/>
  <c r="M116" i="47"/>
  <c r="N116" i="47"/>
  <c r="O116" i="47"/>
  <c r="P116" i="47"/>
  <c r="Q116" i="47"/>
  <c r="E117" i="47"/>
  <c r="F117" i="47"/>
  <c r="G117" i="47"/>
  <c r="H117" i="47"/>
  <c r="I117" i="47"/>
  <c r="J117" i="47"/>
  <c r="K117" i="47"/>
  <c r="L117" i="47"/>
  <c r="M117" i="47"/>
  <c r="N117" i="47"/>
  <c r="O117" i="47"/>
  <c r="P117" i="47"/>
  <c r="Q117" i="47"/>
  <c r="E118" i="47"/>
  <c r="F118" i="47"/>
  <c r="G118" i="47"/>
  <c r="H118" i="47"/>
  <c r="I118" i="47"/>
  <c r="J118" i="47"/>
  <c r="K118" i="47"/>
  <c r="L118" i="47"/>
  <c r="M118" i="47"/>
  <c r="N118" i="47"/>
  <c r="O118" i="47"/>
  <c r="P118" i="47"/>
  <c r="Q118" i="47"/>
  <c r="E119" i="47"/>
  <c r="F119" i="47"/>
  <c r="G119" i="47"/>
  <c r="H119" i="47"/>
  <c r="I119" i="47"/>
  <c r="J119" i="47"/>
  <c r="K119" i="47"/>
  <c r="L119" i="47"/>
  <c r="M119" i="47"/>
  <c r="N119" i="47"/>
  <c r="O119" i="47"/>
  <c r="P119" i="47"/>
  <c r="Q119" i="47"/>
  <c r="E120" i="47"/>
  <c r="F120" i="47"/>
  <c r="G120" i="47"/>
  <c r="H120" i="47"/>
  <c r="I120" i="47"/>
  <c r="J120" i="47"/>
  <c r="K120" i="47"/>
  <c r="L120" i="47"/>
  <c r="M120" i="47"/>
  <c r="N120" i="47"/>
  <c r="O120" i="47"/>
  <c r="P120" i="47"/>
  <c r="Q120" i="47"/>
  <c r="E121" i="47"/>
  <c r="F121" i="47"/>
  <c r="G121" i="47"/>
  <c r="H121" i="47"/>
  <c r="I121" i="47"/>
  <c r="J121" i="47"/>
  <c r="K121" i="47"/>
  <c r="L121" i="47"/>
  <c r="M121" i="47"/>
  <c r="N121" i="47"/>
  <c r="O121" i="47"/>
  <c r="P121" i="47"/>
  <c r="Q121" i="47"/>
  <c r="E122" i="47"/>
  <c r="F122" i="47"/>
  <c r="G122" i="47"/>
  <c r="H122" i="47"/>
  <c r="I122" i="47"/>
  <c r="J122" i="47"/>
  <c r="K122" i="47"/>
  <c r="L122" i="47"/>
  <c r="M122" i="47"/>
  <c r="N122" i="47"/>
  <c r="O122" i="47"/>
  <c r="P122" i="47"/>
  <c r="Q122" i="47"/>
  <c r="E123" i="47"/>
  <c r="F123" i="47"/>
  <c r="G123" i="47"/>
  <c r="H123" i="47"/>
  <c r="I123" i="47"/>
  <c r="J123" i="47"/>
  <c r="K123" i="47"/>
  <c r="L123" i="47"/>
  <c r="M123" i="47"/>
  <c r="N123" i="47"/>
  <c r="O123" i="47"/>
  <c r="P123" i="47"/>
  <c r="Q123" i="47"/>
  <c r="E124" i="47"/>
  <c r="F124" i="47"/>
  <c r="G124" i="47"/>
  <c r="H124" i="47"/>
  <c r="I124" i="47"/>
  <c r="J124" i="47"/>
  <c r="K124" i="47"/>
  <c r="L124" i="47"/>
  <c r="M124" i="47"/>
  <c r="N124" i="47"/>
  <c r="O124" i="47"/>
  <c r="P124" i="47"/>
  <c r="Q124" i="47"/>
  <c r="E125" i="47"/>
  <c r="F125" i="47"/>
  <c r="G125" i="47"/>
  <c r="H125" i="47"/>
  <c r="I125" i="47"/>
  <c r="J125" i="47"/>
  <c r="K125" i="47"/>
  <c r="L125" i="47"/>
  <c r="M125" i="47"/>
  <c r="N125" i="47"/>
  <c r="O125" i="47"/>
  <c r="P125" i="47"/>
  <c r="Q125" i="47"/>
  <c r="E126" i="47"/>
  <c r="F126" i="47"/>
  <c r="G126" i="47"/>
  <c r="H126" i="47"/>
  <c r="I126" i="47"/>
  <c r="J126" i="47"/>
  <c r="K126" i="47"/>
  <c r="L126" i="47"/>
  <c r="M126" i="47"/>
  <c r="N126" i="47"/>
  <c r="O126" i="47"/>
  <c r="P126" i="47"/>
  <c r="Q126" i="47"/>
  <c r="E127" i="47"/>
  <c r="F127" i="47"/>
  <c r="G127" i="47"/>
  <c r="H127" i="47"/>
  <c r="I127" i="47"/>
  <c r="J127" i="47"/>
  <c r="K127" i="47"/>
  <c r="L127" i="47"/>
  <c r="M127" i="47"/>
  <c r="N127" i="47"/>
  <c r="O127" i="47"/>
  <c r="P127" i="47"/>
  <c r="Q127" i="47"/>
  <c r="E128" i="47"/>
  <c r="F128" i="47"/>
  <c r="G128" i="47"/>
  <c r="H128" i="47"/>
  <c r="I128" i="47"/>
  <c r="J128" i="47"/>
  <c r="K128" i="47"/>
  <c r="L128" i="47"/>
  <c r="M128" i="47"/>
  <c r="N128" i="47"/>
  <c r="O128" i="47"/>
  <c r="P128" i="47"/>
  <c r="Q128" i="47"/>
  <c r="E129" i="47"/>
  <c r="F129" i="47"/>
  <c r="G129" i="47"/>
  <c r="H129" i="47"/>
  <c r="I129" i="47"/>
  <c r="J129" i="47"/>
  <c r="K129" i="47"/>
  <c r="L129" i="47"/>
  <c r="M129" i="47"/>
  <c r="N129" i="47"/>
  <c r="O129" i="47"/>
  <c r="P129" i="47"/>
  <c r="Q129" i="47"/>
  <c r="E130" i="47"/>
  <c r="F130" i="47"/>
  <c r="G130" i="47"/>
  <c r="H130" i="47"/>
  <c r="I130" i="47"/>
  <c r="J130" i="47"/>
  <c r="K130" i="47"/>
  <c r="L130" i="47"/>
  <c r="M130" i="47"/>
  <c r="N130" i="47"/>
  <c r="O130" i="47"/>
  <c r="P130" i="47"/>
  <c r="Q130" i="47"/>
  <c r="E131" i="47"/>
  <c r="F131" i="47"/>
  <c r="G131" i="47"/>
  <c r="H131" i="47"/>
  <c r="I131" i="47"/>
  <c r="J131" i="47"/>
  <c r="K131" i="47"/>
  <c r="L131" i="47"/>
  <c r="M131" i="47"/>
  <c r="N131" i="47"/>
  <c r="O131" i="47"/>
  <c r="P131" i="47"/>
  <c r="Q131" i="47"/>
  <c r="E132" i="47"/>
  <c r="F132" i="47"/>
  <c r="G132" i="47"/>
  <c r="H132" i="47"/>
  <c r="I132" i="47"/>
  <c r="J132" i="47"/>
  <c r="K132" i="47"/>
  <c r="L132" i="47"/>
  <c r="M132" i="47"/>
  <c r="N132" i="47"/>
  <c r="O132" i="47"/>
  <c r="P132" i="47"/>
  <c r="Q132" i="47"/>
  <c r="E133" i="47"/>
  <c r="F133" i="47"/>
  <c r="G133" i="47"/>
  <c r="H133" i="47"/>
  <c r="I133" i="47"/>
  <c r="J133" i="47"/>
  <c r="K133" i="47"/>
  <c r="L133" i="47"/>
  <c r="M133" i="47"/>
  <c r="N133" i="47"/>
  <c r="O133" i="47"/>
  <c r="P133" i="47"/>
  <c r="Q133" i="47"/>
  <c r="E134" i="47"/>
  <c r="F134" i="47"/>
  <c r="G134" i="47"/>
  <c r="H134" i="47"/>
  <c r="I134" i="47"/>
  <c r="J134" i="47"/>
  <c r="K134" i="47"/>
  <c r="L134" i="47"/>
  <c r="M134" i="47"/>
  <c r="N134" i="47"/>
  <c r="O134" i="47"/>
  <c r="P134" i="47"/>
  <c r="Q134" i="47"/>
  <c r="E135" i="47"/>
  <c r="F135" i="47"/>
  <c r="G135" i="47"/>
  <c r="H135" i="47"/>
  <c r="I135" i="47"/>
  <c r="J135" i="47"/>
  <c r="K135" i="47"/>
  <c r="L135" i="47"/>
  <c r="M135" i="47"/>
  <c r="N135" i="47"/>
  <c r="O135" i="47"/>
  <c r="P135" i="47"/>
  <c r="Q135" i="47"/>
  <c r="E136" i="47"/>
  <c r="F136" i="47"/>
  <c r="G136" i="47"/>
  <c r="H136" i="47"/>
  <c r="I136" i="47"/>
  <c r="J136" i="47"/>
  <c r="K136" i="47"/>
  <c r="L136" i="47"/>
  <c r="M136" i="47"/>
  <c r="N136" i="47"/>
  <c r="O136" i="47"/>
  <c r="P136" i="47"/>
  <c r="Q136" i="47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E12" i="47"/>
  <c r="F12" i="47"/>
  <c r="G12" i="47"/>
  <c r="H12" i="47"/>
  <c r="I12" i="47"/>
  <c r="J12" i="47"/>
  <c r="K12" i="47"/>
  <c r="L12" i="47"/>
  <c r="M12" i="47"/>
  <c r="N12" i="47"/>
  <c r="O12" i="47"/>
  <c r="P12" i="47"/>
  <c r="Q12" i="47"/>
  <c r="E13" i="47"/>
  <c r="F13" i="47"/>
  <c r="G13" i="47"/>
  <c r="H13" i="47"/>
  <c r="I13" i="47"/>
  <c r="J13" i="47"/>
  <c r="K13" i="47"/>
  <c r="L13" i="47"/>
  <c r="M13" i="47"/>
  <c r="N13" i="47"/>
  <c r="O13" i="47"/>
  <c r="P13" i="47"/>
  <c r="Q13" i="47"/>
  <c r="E14" i="47"/>
  <c r="F14" i="47"/>
  <c r="G14" i="47"/>
  <c r="H14" i="47"/>
  <c r="I14" i="47"/>
  <c r="J14" i="47"/>
  <c r="K14" i="47"/>
  <c r="L14" i="47"/>
  <c r="M14" i="47"/>
  <c r="N14" i="47"/>
  <c r="O14" i="47"/>
  <c r="P14" i="47"/>
  <c r="Q14" i="47"/>
  <c r="E15" i="47"/>
  <c r="F15" i="47"/>
  <c r="G15" i="47"/>
  <c r="H15" i="47"/>
  <c r="I15" i="47"/>
  <c r="J15" i="47"/>
  <c r="K15" i="47"/>
  <c r="L15" i="47"/>
  <c r="M15" i="47"/>
  <c r="N15" i="47"/>
  <c r="O15" i="47"/>
  <c r="P15" i="47"/>
  <c r="Q15" i="47"/>
  <c r="E16" i="47"/>
  <c r="F16" i="47"/>
  <c r="G16" i="47"/>
  <c r="H16" i="47"/>
  <c r="I16" i="47"/>
  <c r="J16" i="47"/>
  <c r="K16" i="47"/>
  <c r="L16" i="47"/>
  <c r="M16" i="47"/>
  <c r="N16" i="47"/>
  <c r="O16" i="47"/>
  <c r="P16" i="47"/>
  <c r="Q16" i="47"/>
  <c r="E17" i="47"/>
  <c r="F17" i="47"/>
  <c r="G17" i="47"/>
  <c r="H17" i="47"/>
  <c r="I17" i="47"/>
  <c r="J17" i="47"/>
  <c r="K17" i="47"/>
  <c r="L17" i="47"/>
  <c r="M17" i="47"/>
  <c r="N17" i="47"/>
  <c r="O17" i="47"/>
  <c r="P17" i="47"/>
  <c r="Q17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E26" i="47"/>
  <c r="F26" i="47"/>
  <c r="G26" i="47"/>
  <c r="H26" i="47"/>
  <c r="I26" i="47"/>
  <c r="J26" i="47"/>
  <c r="K26" i="47"/>
  <c r="L26" i="47"/>
  <c r="M26" i="47"/>
  <c r="N26" i="47"/>
  <c r="O26" i="47"/>
  <c r="P26" i="47"/>
  <c r="Q26" i="47"/>
  <c r="E27" i="47"/>
  <c r="F27" i="47"/>
  <c r="G27" i="47"/>
  <c r="H27" i="47"/>
  <c r="I27" i="47"/>
  <c r="J27" i="47"/>
  <c r="K27" i="47"/>
  <c r="L27" i="47"/>
  <c r="M27" i="47"/>
  <c r="N27" i="47"/>
  <c r="O27" i="47"/>
  <c r="P27" i="47"/>
  <c r="Q27" i="47"/>
  <c r="E28" i="47"/>
  <c r="F28" i="47"/>
  <c r="G28" i="47"/>
  <c r="H28" i="47"/>
  <c r="I28" i="47"/>
  <c r="J28" i="47"/>
  <c r="K28" i="47"/>
  <c r="L28" i="47"/>
  <c r="M28" i="47"/>
  <c r="N28" i="47"/>
  <c r="O28" i="47"/>
  <c r="P28" i="47"/>
  <c r="Q28" i="47"/>
  <c r="E29" i="47"/>
  <c r="F29" i="47"/>
  <c r="G29" i="47"/>
  <c r="H29" i="47"/>
  <c r="I29" i="47"/>
  <c r="J29" i="47"/>
  <c r="K29" i="47"/>
  <c r="L29" i="47"/>
  <c r="M29" i="47"/>
  <c r="N29" i="47"/>
  <c r="O29" i="47"/>
  <c r="P29" i="47"/>
  <c r="Q29" i="47"/>
  <c r="E30" i="47"/>
  <c r="F30" i="47"/>
  <c r="G30" i="47"/>
  <c r="H30" i="47"/>
  <c r="I30" i="47"/>
  <c r="J30" i="47"/>
  <c r="K30" i="47"/>
  <c r="L30" i="47"/>
  <c r="M30" i="47"/>
  <c r="N30" i="47"/>
  <c r="O30" i="47"/>
  <c r="P30" i="47"/>
  <c r="Q30" i="47"/>
  <c r="E31" i="47"/>
  <c r="F31" i="47"/>
  <c r="G31" i="47"/>
  <c r="H31" i="47"/>
  <c r="I31" i="47"/>
  <c r="J31" i="47"/>
  <c r="K31" i="47"/>
  <c r="L31" i="47"/>
  <c r="M31" i="47"/>
  <c r="N31" i="47"/>
  <c r="O31" i="47"/>
  <c r="P31" i="47"/>
  <c r="Q31" i="47"/>
  <c r="E32" i="47"/>
  <c r="F32" i="47"/>
  <c r="G32" i="47"/>
  <c r="H32" i="47"/>
  <c r="I32" i="47"/>
  <c r="J32" i="47"/>
  <c r="K32" i="47"/>
  <c r="L32" i="47"/>
  <c r="M32" i="47"/>
  <c r="N32" i="47"/>
  <c r="O32" i="47"/>
  <c r="P32" i="47"/>
  <c r="Q32" i="47"/>
  <c r="E33" i="47"/>
  <c r="F33" i="47"/>
  <c r="G33" i="47"/>
  <c r="H33" i="47"/>
  <c r="I33" i="47"/>
  <c r="J33" i="47"/>
  <c r="K33" i="47"/>
  <c r="L33" i="47"/>
  <c r="M33" i="47"/>
  <c r="N33" i="47"/>
  <c r="O33" i="47"/>
  <c r="P33" i="47"/>
  <c r="Q33" i="47"/>
  <c r="E34" i="47"/>
  <c r="F34" i="47"/>
  <c r="G34" i="47"/>
  <c r="H34" i="47"/>
  <c r="I34" i="47"/>
  <c r="J34" i="47"/>
  <c r="K34" i="47"/>
  <c r="L34" i="47"/>
  <c r="M34" i="47"/>
  <c r="N34" i="47"/>
  <c r="O34" i="47"/>
  <c r="P34" i="47"/>
  <c r="Q34" i="47"/>
  <c r="E35" i="47"/>
  <c r="F35" i="47"/>
  <c r="G35" i="47"/>
  <c r="H35" i="47"/>
  <c r="I35" i="47"/>
  <c r="J35" i="47"/>
  <c r="K35" i="47"/>
  <c r="L35" i="47"/>
  <c r="M35" i="47"/>
  <c r="N35" i="47"/>
  <c r="O35" i="47"/>
  <c r="P35" i="47"/>
  <c r="Q35" i="47"/>
  <c r="E36" i="47"/>
  <c r="F36" i="47"/>
  <c r="G36" i="47"/>
  <c r="H36" i="47"/>
  <c r="I36" i="47"/>
  <c r="J36" i="47"/>
  <c r="K36" i="47"/>
  <c r="L36" i="47"/>
  <c r="M36" i="47"/>
  <c r="N36" i="47"/>
  <c r="O36" i="47"/>
  <c r="P36" i="47"/>
  <c r="Q36" i="47"/>
  <c r="E37" i="47"/>
  <c r="F37" i="47"/>
  <c r="G37" i="47"/>
  <c r="H37" i="47"/>
  <c r="I37" i="47"/>
  <c r="J37" i="47"/>
  <c r="K37" i="47"/>
  <c r="L37" i="47"/>
  <c r="M37" i="47"/>
  <c r="N37" i="47"/>
  <c r="O37" i="47"/>
  <c r="P37" i="47"/>
  <c r="Q37" i="47"/>
  <c r="E38" i="47"/>
  <c r="F38" i="47"/>
  <c r="G38" i="47"/>
  <c r="H38" i="47"/>
  <c r="I38" i="47"/>
  <c r="J38" i="47"/>
  <c r="K38" i="47"/>
  <c r="L38" i="47"/>
  <c r="M38" i="47"/>
  <c r="N38" i="47"/>
  <c r="O38" i="47"/>
  <c r="P38" i="47"/>
  <c r="Q38" i="47"/>
  <c r="E39" i="47"/>
  <c r="F39" i="47"/>
  <c r="G39" i="47"/>
  <c r="H39" i="47"/>
  <c r="I39" i="47"/>
  <c r="J39" i="47"/>
  <c r="K39" i="47"/>
  <c r="L39" i="47"/>
  <c r="M39" i="47"/>
  <c r="N39" i="47"/>
  <c r="O39" i="47"/>
  <c r="P39" i="47"/>
  <c r="Q39" i="47"/>
  <c r="E40" i="47"/>
  <c r="F40" i="47"/>
  <c r="G40" i="47"/>
  <c r="H40" i="47"/>
  <c r="I40" i="47"/>
  <c r="J40" i="47"/>
  <c r="K40" i="47"/>
  <c r="L40" i="47"/>
  <c r="M40" i="47"/>
  <c r="N40" i="47"/>
  <c r="O40" i="47"/>
  <c r="P40" i="47"/>
  <c r="Q40" i="47"/>
  <c r="E41" i="47"/>
  <c r="F41" i="47"/>
  <c r="G41" i="47"/>
  <c r="H41" i="47"/>
  <c r="I41" i="47"/>
  <c r="J41" i="47"/>
  <c r="K41" i="47"/>
  <c r="L41" i="47"/>
  <c r="M41" i="47"/>
  <c r="N41" i="47"/>
  <c r="O41" i="47"/>
  <c r="P41" i="47"/>
  <c r="Q41" i="47"/>
  <c r="E42" i="47"/>
  <c r="F42" i="47"/>
  <c r="G42" i="47"/>
  <c r="H42" i="47"/>
  <c r="I42" i="47"/>
  <c r="J42" i="47"/>
  <c r="K42" i="47"/>
  <c r="L42" i="47"/>
  <c r="M42" i="47"/>
  <c r="N42" i="47"/>
  <c r="O42" i="47"/>
  <c r="P42" i="47"/>
  <c r="Q42" i="47"/>
  <c r="E43" i="47"/>
  <c r="F43" i="47"/>
  <c r="G43" i="47"/>
  <c r="H43" i="47"/>
  <c r="I43" i="47"/>
  <c r="J43" i="47"/>
  <c r="K43" i="47"/>
  <c r="L43" i="47"/>
  <c r="M43" i="47"/>
  <c r="N43" i="47"/>
  <c r="O43" i="47"/>
  <c r="P43" i="47"/>
  <c r="Q43" i="47"/>
  <c r="E44" i="47"/>
  <c r="F44" i="47"/>
  <c r="G44" i="47"/>
  <c r="H44" i="47"/>
  <c r="I44" i="47"/>
  <c r="J44" i="47"/>
  <c r="K44" i="47"/>
  <c r="L44" i="47"/>
  <c r="M44" i="47"/>
  <c r="N44" i="47"/>
  <c r="O44" i="47"/>
  <c r="P44" i="47"/>
  <c r="Q44" i="47"/>
  <c r="E45" i="47"/>
  <c r="F45" i="47"/>
  <c r="G45" i="47"/>
  <c r="H45" i="47"/>
  <c r="I45" i="47"/>
  <c r="J45" i="47"/>
  <c r="K45" i="47"/>
  <c r="L45" i="47"/>
  <c r="M45" i="47"/>
  <c r="N45" i="47"/>
  <c r="O45" i="47"/>
  <c r="P45" i="47"/>
  <c r="Q45" i="47"/>
  <c r="E46" i="47"/>
  <c r="F46" i="47"/>
  <c r="G46" i="47"/>
  <c r="H46" i="47"/>
  <c r="I46" i="47"/>
  <c r="J46" i="47"/>
  <c r="K46" i="47"/>
  <c r="L46" i="47"/>
  <c r="M46" i="47"/>
  <c r="N46" i="47"/>
  <c r="O46" i="47"/>
  <c r="P46" i="47"/>
  <c r="Q46" i="47"/>
  <c r="E47" i="47"/>
  <c r="F47" i="47"/>
  <c r="G47" i="47"/>
  <c r="H47" i="47"/>
  <c r="I47" i="47"/>
  <c r="J47" i="47"/>
  <c r="K47" i="47"/>
  <c r="L47" i="47"/>
  <c r="M47" i="47"/>
  <c r="N47" i="47"/>
  <c r="O47" i="47"/>
  <c r="P47" i="47"/>
  <c r="Q47" i="47"/>
  <c r="E48" i="47"/>
  <c r="F48" i="47"/>
  <c r="G48" i="47"/>
  <c r="H48" i="47"/>
  <c r="I48" i="47"/>
  <c r="J48" i="47"/>
  <c r="K48" i="47"/>
  <c r="L48" i="47"/>
  <c r="M48" i="47"/>
  <c r="N48" i="47"/>
  <c r="O48" i="47"/>
  <c r="P48" i="47"/>
  <c r="Q48" i="47"/>
  <c r="E49" i="47"/>
  <c r="F49" i="47"/>
  <c r="G49" i="47"/>
  <c r="H49" i="47"/>
  <c r="I49" i="47"/>
  <c r="J49" i="47"/>
  <c r="K49" i="47"/>
  <c r="L49" i="47"/>
  <c r="M49" i="47"/>
  <c r="N49" i="47"/>
  <c r="O49" i="47"/>
  <c r="P49" i="47"/>
  <c r="Q49" i="47"/>
  <c r="E50" i="47"/>
  <c r="F50" i="47"/>
  <c r="G50" i="47"/>
  <c r="H50" i="47"/>
  <c r="I50" i="47"/>
  <c r="J50" i="47"/>
  <c r="K50" i="47"/>
  <c r="L50" i="47"/>
  <c r="M50" i="47"/>
  <c r="N50" i="47"/>
  <c r="O50" i="47"/>
  <c r="P50" i="47"/>
  <c r="Q50" i="47"/>
  <c r="E51" i="47"/>
  <c r="F51" i="47"/>
  <c r="G51" i="47"/>
  <c r="H51" i="47"/>
  <c r="I51" i="47"/>
  <c r="J51" i="47"/>
  <c r="K51" i="47"/>
  <c r="L51" i="47"/>
  <c r="M51" i="47"/>
  <c r="N51" i="47"/>
  <c r="O51" i="47"/>
  <c r="P51" i="47"/>
  <c r="Q51" i="47"/>
  <c r="E52" i="47"/>
  <c r="F52" i="47"/>
  <c r="G52" i="47"/>
  <c r="H52" i="47"/>
  <c r="I52" i="47"/>
  <c r="J52" i="47"/>
  <c r="K52" i="47"/>
  <c r="L52" i="47"/>
  <c r="M52" i="47"/>
  <c r="N52" i="47"/>
  <c r="O52" i="47"/>
  <c r="P52" i="47"/>
  <c r="Q52" i="47"/>
  <c r="E53" i="47"/>
  <c r="F53" i="47"/>
  <c r="G53" i="47"/>
  <c r="H53" i="47"/>
  <c r="I53" i="47"/>
  <c r="J53" i="47"/>
  <c r="K53" i="47"/>
  <c r="L53" i="47"/>
  <c r="M53" i="47"/>
  <c r="N53" i="47"/>
  <c r="O53" i="47"/>
  <c r="P53" i="47"/>
  <c r="Q53" i="47"/>
  <c r="E54" i="47"/>
  <c r="F54" i="47"/>
  <c r="G54" i="47"/>
  <c r="H54" i="47"/>
  <c r="I54" i="47"/>
  <c r="J54" i="47"/>
  <c r="K54" i="47"/>
  <c r="L54" i="47"/>
  <c r="M54" i="47"/>
  <c r="N54" i="47"/>
  <c r="O54" i="47"/>
  <c r="P54" i="47"/>
  <c r="Q54" i="47"/>
  <c r="E55" i="47"/>
  <c r="F55" i="47"/>
  <c r="G55" i="47"/>
  <c r="H55" i="47"/>
  <c r="I55" i="47"/>
  <c r="J55" i="47"/>
  <c r="K55" i="47"/>
  <c r="L55" i="47"/>
  <c r="M55" i="47"/>
  <c r="N55" i="47"/>
  <c r="O55" i="47"/>
  <c r="P55" i="47"/>
  <c r="Q55" i="47"/>
  <c r="E56" i="47"/>
  <c r="F56" i="47"/>
  <c r="G56" i="47"/>
  <c r="H56" i="47"/>
  <c r="I56" i="47"/>
  <c r="J56" i="47"/>
  <c r="K56" i="47"/>
  <c r="L56" i="47"/>
  <c r="M56" i="47"/>
  <c r="N56" i="47"/>
  <c r="O56" i="47"/>
  <c r="P56" i="47"/>
  <c r="Q56" i="47"/>
  <c r="E57" i="47"/>
  <c r="F57" i="47"/>
  <c r="G57" i="47"/>
  <c r="H57" i="47"/>
  <c r="I57" i="47"/>
  <c r="J57" i="47"/>
  <c r="K57" i="47"/>
  <c r="L57" i="47"/>
  <c r="M57" i="47"/>
  <c r="N57" i="47"/>
  <c r="O57" i="47"/>
  <c r="P57" i="47"/>
  <c r="Q57" i="47"/>
  <c r="E58" i="47"/>
  <c r="F58" i="47"/>
  <c r="G58" i="47"/>
  <c r="H58" i="47"/>
  <c r="I58" i="47"/>
  <c r="J58" i="47"/>
  <c r="K58" i="47"/>
  <c r="L58" i="47"/>
  <c r="M58" i="47"/>
  <c r="N58" i="47"/>
  <c r="O58" i="47"/>
  <c r="P58" i="47"/>
  <c r="Q58" i="47"/>
  <c r="E59" i="47"/>
  <c r="F59" i="47"/>
  <c r="G59" i="47"/>
  <c r="H59" i="47"/>
  <c r="I59" i="47"/>
  <c r="J59" i="47"/>
  <c r="K59" i="47"/>
  <c r="L59" i="47"/>
  <c r="M59" i="47"/>
  <c r="N59" i="47"/>
  <c r="O59" i="47"/>
  <c r="P59" i="47"/>
  <c r="Q59" i="47"/>
  <c r="E72" i="47"/>
  <c r="F72" i="47"/>
  <c r="G72" i="47"/>
  <c r="H72" i="47"/>
  <c r="I72" i="47"/>
  <c r="J72" i="47"/>
  <c r="K72" i="47"/>
  <c r="L72" i="47"/>
  <c r="M72" i="47"/>
  <c r="N72" i="47"/>
  <c r="O72" i="47"/>
  <c r="P72" i="47"/>
  <c r="Q72" i="47"/>
  <c r="E73" i="47"/>
  <c r="F73" i="47"/>
  <c r="G73" i="47"/>
  <c r="H73" i="47"/>
  <c r="I73" i="47"/>
  <c r="J73" i="47"/>
  <c r="K73" i="47"/>
  <c r="L73" i="47"/>
  <c r="M73" i="47"/>
  <c r="N73" i="47"/>
  <c r="O73" i="47"/>
  <c r="P73" i="47"/>
  <c r="Q73" i="47"/>
  <c r="E74" i="47"/>
  <c r="F74" i="47"/>
  <c r="G74" i="47"/>
  <c r="H74" i="47"/>
  <c r="I74" i="47"/>
  <c r="J74" i="47"/>
  <c r="K74" i="47"/>
  <c r="L74" i="47"/>
  <c r="M74" i="47"/>
  <c r="N74" i="47"/>
  <c r="O74" i="47"/>
  <c r="P74" i="47"/>
  <c r="Q74" i="47"/>
  <c r="E75" i="47"/>
  <c r="F75" i="47"/>
  <c r="G75" i="47"/>
  <c r="H75" i="47"/>
  <c r="I75" i="47"/>
  <c r="J75" i="47"/>
  <c r="K75" i="47"/>
  <c r="L75" i="47"/>
  <c r="M75" i="47"/>
  <c r="N75" i="47"/>
  <c r="O75" i="47"/>
  <c r="P75" i="47"/>
  <c r="Q75" i="47"/>
  <c r="E76" i="47"/>
  <c r="F76" i="47"/>
  <c r="G76" i="47"/>
  <c r="H76" i="47"/>
  <c r="I76" i="47"/>
  <c r="J76" i="47"/>
  <c r="K76" i="47"/>
  <c r="L76" i="47"/>
  <c r="M76" i="47"/>
  <c r="N76" i="47"/>
  <c r="O76" i="47"/>
  <c r="P76" i="47"/>
  <c r="Q76" i="47"/>
  <c r="E77" i="47"/>
  <c r="F77" i="47"/>
  <c r="G77" i="47"/>
  <c r="H77" i="47"/>
  <c r="I77" i="47"/>
  <c r="J77" i="47"/>
  <c r="K77" i="47"/>
  <c r="L77" i="47"/>
  <c r="M77" i="47"/>
  <c r="N77" i="47"/>
  <c r="O77" i="47"/>
  <c r="P77" i="47"/>
  <c r="Q77" i="47"/>
  <c r="E165" i="46"/>
  <c r="F165" i="46"/>
  <c r="G165" i="46"/>
  <c r="H165" i="46"/>
  <c r="I165" i="46"/>
  <c r="J165" i="46"/>
  <c r="K165" i="46"/>
  <c r="L165" i="46"/>
  <c r="M165" i="46"/>
  <c r="N165" i="46"/>
  <c r="O165" i="46"/>
  <c r="P165" i="46"/>
  <c r="Q165" i="46"/>
  <c r="E166" i="46"/>
  <c r="F166" i="46"/>
  <c r="G166" i="46"/>
  <c r="H166" i="46"/>
  <c r="I166" i="46"/>
  <c r="J166" i="46"/>
  <c r="K166" i="46"/>
  <c r="L166" i="46"/>
  <c r="M166" i="46"/>
  <c r="N166" i="46"/>
  <c r="O166" i="46"/>
  <c r="P166" i="46"/>
  <c r="Q166" i="46"/>
  <c r="E167" i="46"/>
  <c r="F167" i="46"/>
  <c r="G167" i="46"/>
  <c r="H167" i="46"/>
  <c r="I167" i="46"/>
  <c r="J167" i="46"/>
  <c r="K167" i="46"/>
  <c r="L167" i="46"/>
  <c r="M167" i="46"/>
  <c r="N167" i="46"/>
  <c r="O167" i="46"/>
  <c r="P167" i="46"/>
  <c r="Q167" i="46"/>
  <c r="E168" i="46"/>
  <c r="F168" i="46"/>
  <c r="G168" i="46"/>
  <c r="H168" i="46"/>
  <c r="I168" i="46"/>
  <c r="J168" i="46"/>
  <c r="K168" i="46"/>
  <c r="L168" i="46"/>
  <c r="M168" i="46"/>
  <c r="N168" i="46"/>
  <c r="O168" i="46"/>
  <c r="P168" i="46"/>
  <c r="Q168" i="46"/>
  <c r="E169" i="46"/>
  <c r="F169" i="46"/>
  <c r="G169" i="46"/>
  <c r="H169" i="46"/>
  <c r="I169" i="46"/>
  <c r="J169" i="46"/>
  <c r="K169" i="46"/>
  <c r="L169" i="46"/>
  <c r="M169" i="46"/>
  <c r="N169" i="46"/>
  <c r="O169" i="46"/>
  <c r="P169" i="46"/>
  <c r="Q169" i="46"/>
  <c r="E170" i="46"/>
  <c r="F170" i="46"/>
  <c r="G170" i="46"/>
  <c r="H170" i="46"/>
  <c r="I170" i="46"/>
  <c r="J170" i="46"/>
  <c r="K170" i="46"/>
  <c r="L170" i="46"/>
  <c r="M170" i="46"/>
  <c r="N170" i="46"/>
  <c r="O170" i="46"/>
  <c r="P170" i="46"/>
  <c r="Q170" i="46"/>
  <c r="E171" i="46"/>
  <c r="F171" i="46"/>
  <c r="G171" i="46"/>
  <c r="H171" i="46"/>
  <c r="I171" i="46"/>
  <c r="J171" i="46"/>
  <c r="K171" i="46"/>
  <c r="L171" i="46"/>
  <c r="M171" i="46"/>
  <c r="N171" i="46"/>
  <c r="O171" i="46"/>
  <c r="P171" i="46"/>
  <c r="Q171" i="46"/>
  <c r="E172" i="46"/>
  <c r="F172" i="46"/>
  <c r="G172" i="46"/>
  <c r="H172" i="46"/>
  <c r="I172" i="46"/>
  <c r="J172" i="46"/>
  <c r="K172" i="46"/>
  <c r="L172" i="46"/>
  <c r="M172" i="46"/>
  <c r="N172" i="46"/>
  <c r="O172" i="46"/>
  <c r="P172" i="46"/>
  <c r="Q172" i="46"/>
  <c r="E176" i="46"/>
  <c r="F176" i="46"/>
  <c r="G176" i="46"/>
  <c r="H176" i="46"/>
  <c r="I176" i="46"/>
  <c r="J176" i="46"/>
  <c r="K176" i="46"/>
  <c r="L176" i="46"/>
  <c r="M176" i="46"/>
  <c r="N176" i="46"/>
  <c r="O176" i="46"/>
  <c r="P176" i="46"/>
  <c r="Q176" i="46"/>
  <c r="E177" i="46"/>
  <c r="F177" i="46"/>
  <c r="G177" i="46"/>
  <c r="H177" i="46"/>
  <c r="I177" i="46"/>
  <c r="J177" i="46"/>
  <c r="K177" i="46"/>
  <c r="L177" i="46"/>
  <c r="M177" i="46"/>
  <c r="N177" i="46"/>
  <c r="O177" i="46"/>
  <c r="P177" i="46"/>
  <c r="Q177" i="46"/>
  <c r="E178" i="46"/>
  <c r="F178" i="46"/>
  <c r="G178" i="46"/>
  <c r="H178" i="46"/>
  <c r="I178" i="46"/>
  <c r="J178" i="46"/>
  <c r="K178" i="46"/>
  <c r="L178" i="46"/>
  <c r="M178" i="46"/>
  <c r="N178" i="46"/>
  <c r="O178" i="46"/>
  <c r="P178" i="46"/>
  <c r="Q178" i="46"/>
  <c r="E179" i="46"/>
  <c r="F179" i="46"/>
  <c r="G179" i="46"/>
  <c r="H179" i="46"/>
  <c r="I179" i="46"/>
  <c r="J179" i="46"/>
  <c r="K179" i="46"/>
  <c r="L179" i="46"/>
  <c r="M179" i="46"/>
  <c r="N179" i="46"/>
  <c r="O179" i="46"/>
  <c r="P179" i="46"/>
  <c r="Q179" i="46"/>
  <c r="E180" i="46"/>
  <c r="F180" i="46"/>
  <c r="G180" i="46"/>
  <c r="H180" i="46"/>
  <c r="I180" i="46"/>
  <c r="J180" i="46"/>
  <c r="K180" i="46"/>
  <c r="L180" i="46"/>
  <c r="M180" i="46"/>
  <c r="N180" i="46"/>
  <c r="O180" i="46"/>
  <c r="P180" i="46"/>
  <c r="Q180" i="46"/>
  <c r="E181" i="46"/>
  <c r="F181" i="46"/>
  <c r="G181" i="46"/>
  <c r="H181" i="46"/>
  <c r="I181" i="46"/>
  <c r="J181" i="46"/>
  <c r="K181" i="46"/>
  <c r="L181" i="46"/>
  <c r="M181" i="46"/>
  <c r="N181" i="46"/>
  <c r="O181" i="46"/>
  <c r="P181" i="46"/>
  <c r="Q181" i="46"/>
  <c r="E182" i="46"/>
  <c r="F182" i="46"/>
  <c r="G182" i="46"/>
  <c r="H182" i="46"/>
  <c r="I182" i="46"/>
  <c r="J182" i="46"/>
  <c r="K182" i="46"/>
  <c r="L182" i="46"/>
  <c r="M182" i="46"/>
  <c r="N182" i="46"/>
  <c r="O182" i="46"/>
  <c r="P182" i="46"/>
  <c r="Q182" i="46"/>
  <c r="E183" i="46"/>
  <c r="F183" i="46"/>
  <c r="G183" i="46"/>
  <c r="H183" i="46"/>
  <c r="I183" i="46"/>
  <c r="J183" i="46"/>
  <c r="K183" i="46"/>
  <c r="L183" i="46"/>
  <c r="M183" i="46"/>
  <c r="N183" i="46"/>
  <c r="O183" i="46"/>
  <c r="P183" i="46"/>
  <c r="Q183" i="46"/>
  <c r="E184" i="46"/>
  <c r="F184" i="46"/>
  <c r="G184" i="46"/>
  <c r="H184" i="46"/>
  <c r="I184" i="46"/>
  <c r="J184" i="46"/>
  <c r="K184" i="46"/>
  <c r="L184" i="46"/>
  <c r="M184" i="46"/>
  <c r="N184" i="46"/>
  <c r="O184" i="46"/>
  <c r="P184" i="46"/>
  <c r="Q184" i="46"/>
  <c r="E185" i="46"/>
  <c r="F185" i="46"/>
  <c r="G185" i="46"/>
  <c r="H185" i="46"/>
  <c r="I185" i="46"/>
  <c r="J185" i="46"/>
  <c r="K185" i="46"/>
  <c r="L185" i="46"/>
  <c r="M185" i="46"/>
  <c r="N185" i="46"/>
  <c r="O185" i="46"/>
  <c r="P185" i="46"/>
  <c r="Q185" i="46"/>
  <c r="E186" i="46"/>
  <c r="F186" i="46"/>
  <c r="G186" i="46"/>
  <c r="H186" i="46"/>
  <c r="I186" i="46"/>
  <c r="J186" i="46"/>
  <c r="K186" i="46"/>
  <c r="L186" i="46"/>
  <c r="M186" i="46"/>
  <c r="N186" i="46"/>
  <c r="O186" i="46"/>
  <c r="P186" i="46"/>
  <c r="Q186" i="46"/>
  <c r="E187" i="46"/>
  <c r="F187" i="46"/>
  <c r="G187" i="46"/>
  <c r="H187" i="46"/>
  <c r="I187" i="46"/>
  <c r="J187" i="46"/>
  <c r="K187" i="46"/>
  <c r="L187" i="46"/>
  <c r="M187" i="46"/>
  <c r="N187" i="46"/>
  <c r="O187" i="46"/>
  <c r="P187" i="46"/>
  <c r="Q187" i="46"/>
  <c r="E188" i="46"/>
  <c r="F188" i="46"/>
  <c r="G188" i="46"/>
  <c r="H188" i="46"/>
  <c r="I188" i="46"/>
  <c r="J188" i="46"/>
  <c r="K188" i="46"/>
  <c r="L188" i="46"/>
  <c r="M188" i="46"/>
  <c r="N188" i="46"/>
  <c r="O188" i="46"/>
  <c r="P188" i="46"/>
  <c r="Q188" i="46"/>
  <c r="E189" i="46"/>
  <c r="F189" i="46"/>
  <c r="G189" i="46"/>
  <c r="H189" i="46"/>
  <c r="I189" i="46"/>
  <c r="J189" i="46"/>
  <c r="K189" i="46"/>
  <c r="L189" i="46"/>
  <c r="M189" i="46"/>
  <c r="N189" i="46"/>
  <c r="O189" i="46"/>
  <c r="P189" i="46"/>
  <c r="Q189" i="46"/>
  <c r="E190" i="46"/>
  <c r="F190" i="46"/>
  <c r="G190" i="46"/>
  <c r="H190" i="46"/>
  <c r="I190" i="46"/>
  <c r="J190" i="46"/>
  <c r="K190" i="46"/>
  <c r="L190" i="46"/>
  <c r="M190" i="46"/>
  <c r="N190" i="46"/>
  <c r="O190" i="46"/>
  <c r="P190" i="46"/>
  <c r="Q190" i="46"/>
  <c r="E191" i="46"/>
  <c r="F191" i="46"/>
  <c r="G191" i="46"/>
  <c r="H191" i="46"/>
  <c r="I191" i="46"/>
  <c r="J191" i="46"/>
  <c r="K191" i="46"/>
  <c r="L191" i="46"/>
  <c r="M191" i="46"/>
  <c r="N191" i="46"/>
  <c r="O191" i="46"/>
  <c r="P191" i="46"/>
  <c r="Q191" i="46"/>
  <c r="E192" i="46"/>
  <c r="F192" i="46"/>
  <c r="G192" i="46"/>
  <c r="H192" i="46"/>
  <c r="I192" i="46"/>
  <c r="J192" i="46"/>
  <c r="K192" i="46"/>
  <c r="L192" i="46"/>
  <c r="M192" i="46"/>
  <c r="N192" i="46"/>
  <c r="O192" i="46"/>
  <c r="P192" i="46"/>
  <c r="Q192" i="46"/>
  <c r="E193" i="46"/>
  <c r="F193" i="46"/>
  <c r="G193" i="46"/>
  <c r="H193" i="46"/>
  <c r="I193" i="46"/>
  <c r="J193" i="46"/>
  <c r="K193" i="46"/>
  <c r="L193" i="46"/>
  <c r="M193" i="46"/>
  <c r="N193" i="46"/>
  <c r="O193" i="46"/>
  <c r="P193" i="46"/>
  <c r="Q193" i="46"/>
  <c r="E194" i="46"/>
  <c r="F194" i="46"/>
  <c r="G194" i="46"/>
  <c r="H194" i="46"/>
  <c r="I194" i="46"/>
  <c r="J194" i="46"/>
  <c r="K194" i="46"/>
  <c r="L194" i="46"/>
  <c r="M194" i="46"/>
  <c r="N194" i="46"/>
  <c r="O194" i="46"/>
  <c r="P194" i="46"/>
  <c r="Q194" i="46"/>
  <c r="E195" i="46"/>
  <c r="F195" i="46"/>
  <c r="G195" i="46"/>
  <c r="H195" i="46"/>
  <c r="I195" i="46"/>
  <c r="J195" i="46"/>
  <c r="K195" i="46"/>
  <c r="L195" i="46"/>
  <c r="M195" i="46"/>
  <c r="N195" i="46"/>
  <c r="O195" i="46"/>
  <c r="P195" i="46"/>
  <c r="Q195" i="46"/>
  <c r="E196" i="46"/>
  <c r="F196" i="46"/>
  <c r="G196" i="46"/>
  <c r="H196" i="46"/>
  <c r="I196" i="46"/>
  <c r="J196" i="46"/>
  <c r="K196" i="46"/>
  <c r="L196" i="46"/>
  <c r="M196" i="46"/>
  <c r="N196" i="46"/>
  <c r="O196" i="46"/>
  <c r="P196" i="46"/>
  <c r="Q196" i="46"/>
  <c r="E197" i="46"/>
  <c r="F197" i="46"/>
  <c r="G197" i="46"/>
  <c r="H197" i="46"/>
  <c r="I197" i="46"/>
  <c r="J197" i="46"/>
  <c r="K197" i="46"/>
  <c r="L197" i="46"/>
  <c r="M197" i="46"/>
  <c r="N197" i="46"/>
  <c r="O197" i="46"/>
  <c r="P197" i="46"/>
  <c r="Q197" i="46"/>
  <c r="E198" i="46"/>
  <c r="F198" i="46"/>
  <c r="G198" i="46"/>
  <c r="H198" i="46"/>
  <c r="I198" i="46"/>
  <c r="J198" i="46"/>
  <c r="K198" i="46"/>
  <c r="L198" i="46"/>
  <c r="M198" i="46"/>
  <c r="N198" i="46"/>
  <c r="O198" i="46"/>
  <c r="P198" i="46"/>
  <c r="Q198" i="46"/>
  <c r="E199" i="46"/>
  <c r="F199" i="46"/>
  <c r="G199" i="46"/>
  <c r="H199" i="46"/>
  <c r="I199" i="46"/>
  <c r="J199" i="46"/>
  <c r="K199" i="46"/>
  <c r="L199" i="46"/>
  <c r="M199" i="46"/>
  <c r="N199" i="46"/>
  <c r="O199" i="46"/>
  <c r="P199" i="46"/>
  <c r="Q199" i="46"/>
  <c r="E200" i="46"/>
  <c r="F200" i="46"/>
  <c r="G200" i="46"/>
  <c r="H200" i="46"/>
  <c r="I200" i="46"/>
  <c r="J200" i="46"/>
  <c r="K200" i="46"/>
  <c r="L200" i="46"/>
  <c r="M200" i="46"/>
  <c r="N200" i="46"/>
  <c r="O200" i="46"/>
  <c r="P200" i="46"/>
  <c r="Q200" i="46"/>
  <c r="E201" i="46"/>
  <c r="F201" i="46"/>
  <c r="G201" i="46"/>
  <c r="H201" i="46"/>
  <c r="I201" i="46"/>
  <c r="J201" i="46"/>
  <c r="K201" i="46"/>
  <c r="L201" i="46"/>
  <c r="M201" i="46"/>
  <c r="N201" i="46"/>
  <c r="O201" i="46"/>
  <c r="P201" i="46"/>
  <c r="Q201" i="46"/>
  <c r="E202" i="46"/>
  <c r="F202" i="46"/>
  <c r="G202" i="46"/>
  <c r="H202" i="46"/>
  <c r="I202" i="46"/>
  <c r="J202" i="46"/>
  <c r="K202" i="46"/>
  <c r="L202" i="46"/>
  <c r="M202" i="46"/>
  <c r="N202" i="46"/>
  <c r="O202" i="46"/>
  <c r="P202" i="46"/>
  <c r="Q202" i="46"/>
  <c r="E203" i="46"/>
  <c r="F203" i="46"/>
  <c r="G203" i="46"/>
  <c r="H203" i="46"/>
  <c r="I203" i="46"/>
  <c r="J203" i="46"/>
  <c r="K203" i="46"/>
  <c r="L203" i="46"/>
  <c r="M203" i="46"/>
  <c r="N203" i="46"/>
  <c r="O203" i="46"/>
  <c r="P203" i="46"/>
  <c r="Q203" i="46"/>
  <c r="E204" i="46"/>
  <c r="F204" i="46"/>
  <c r="G204" i="46"/>
  <c r="H204" i="46"/>
  <c r="I204" i="46"/>
  <c r="J204" i="46"/>
  <c r="K204" i="46"/>
  <c r="L204" i="46"/>
  <c r="M204" i="46"/>
  <c r="N204" i="46"/>
  <c r="O204" i="46"/>
  <c r="P204" i="46"/>
  <c r="Q204" i="46"/>
  <c r="E205" i="46"/>
  <c r="F205" i="46"/>
  <c r="G205" i="46"/>
  <c r="H205" i="46"/>
  <c r="I205" i="46"/>
  <c r="J205" i="46"/>
  <c r="K205" i="46"/>
  <c r="L205" i="46"/>
  <c r="M205" i="46"/>
  <c r="N205" i="46"/>
  <c r="O205" i="46"/>
  <c r="P205" i="46"/>
  <c r="Q205" i="46"/>
  <c r="E206" i="46"/>
  <c r="F206" i="46"/>
  <c r="G206" i="46"/>
  <c r="H206" i="46"/>
  <c r="I206" i="46"/>
  <c r="J206" i="46"/>
  <c r="K206" i="46"/>
  <c r="L206" i="46"/>
  <c r="M206" i="46"/>
  <c r="N206" i="46"/>
  <c r="O206" i="46"/>
  <c r="P206" i="46"/>
  <c r="Q206" i="46"/>
  <c r="E207" i="46"/>
  <c r="F207" i="46"/>
  <c r="G207" i="46"/>
  <c r="H207" i="46"/>
  <c r="I207" i="46"/>
  <c r="J207" i="46"/>
  <c r="K207" i="46"/>
  <c r="L207" i="46"/>
  <c r="M207" i="46"/>
  <c r="N207" i="46"/>
  <c r="O207" i="46"/>
  <c r="P207" i="46"/>
  <c r="Q207" i="46"/>
  <c r="E208" i="46"/>
  <c r="F208" i="46"/>
  <c r="G208" i="46"/>
  <c r="H208" i="46"/>
  <c r="I208" i="46"/>
  <c r="J208" i="46"/>
  <c r="K208" i="46"/>
  <c r="L208" i="46"/>
  <c r="M208" i="46"/>
  <c r="N208" i="46"/>
  <c r="O208" i="46"/>
  <c r="P208" i="46"/>
  <c r="Q208" i="46"/>
  <c r="E209" i="46"/>
  <c r="F209" i="46"/>
  <c r="G209" i="46"/>
  <c r="H209" i="46"/>
  <c r="I209" i="46"/>
  <c r="J209" i="46"/>
  <c r="K209" i="46"/>
  <c r="L209" i="46"/>
  <c r="M209" i="46"/>
  <c r="N209" i="46"/>
  <c r="O209" i="46"/>
  <c r="P209" i="46"/>
  <c r="Q209" i="46"/>
  <c r="E210" i="46"/>
  <c r="F210" i="46"/>
  <c r="G210" i="46"/>
  <c r="H210" i="46"/>
  <c r="I210" i="46"/>
  <c r="J210" i="46"/>
  <c r="K210" i="46"/>
  <c r="L210" i="46"/>
  <c r="M210" i="46"/>
  <c r="N210" i="46"/>
  <c r="O210" i="46"/>
  <c r="P210" i="46"/>
  <c r="Q210" i="46"/>
  <c r="E211" i="46"/>
  <c r="F211" i="46"/>
  <c r="G211" i="46"/>
  <c r="H211" i="46"/>
  <c r="I211" i="46"/>
  <c r="J211" i="46"/>
  <c r="K211" i="46"/>
  <c r="L211" i="46"/>
  <c r="M211" i="46"/>
  <c r="N211" i="46"/>
  <c r="O211" i="46"/>
  <c r="P211" i="46"/>
  <c r="Q211" i="46"/>
  <c r="E212" i="46"/>
  <c r="F212" i="46"/>
  <c r="G212" i="46"/>
  <c r="H212" i="46"/>
  <c r="I212" i="46"/>
  <c r="J212" i="46"/>
  <c r="K212" i="46"/>
  <c r="L212" i="46"/>
  <c r="M212" i="46"/>
  <c r="N212" i="46"/>
  <c r="O212" i="46"/>
  <c r="P212" i="46"/>
  <c r="Q212" i="46"/>
  <c r="E213" i="46"/>
  <c r="F213" i="46"/>
  <c r="G213" i="46"/>
  <c r="H213" i="46"/>
  <c r="I213" i="46"/>
  <c r="J213" i="46"/>
  <c r="K213" i="46"/>
  <c r="L213" i="46"/>
  <c r="M213" i="46"/>
  <c r="N213" i="46"/>
  <c r="O213" i="46"/>
  <c r="P213" i="46"/>
  <c r="Q213" i="46"/>
  <c r="E226" i="46"/>
  <c r="F226" i="46"/>
  <c r="G226" i="46"/>
  <c r="H226" i="46"/>
  <c r="I226" i="46"/>
  <c r="J226" i="46"/>
  <c r="K226" i="46"/>
  <c r="L226" i="46"/>
  <c r="M226" i="46"/>
  <c r="N226" i="46"/>
  <c r="O226" i="46"/>
  <c r="P226" i="46"/>
  <c r="Q226" i="46"/>
  <c r="E227" i="46"/>
  <c r="F227" i="46"/>
  <c r="G227" i="46"/>
  <c r="H227" i="46"/>
  <c r="I227" i="46"/>
  <c r="J227" i="46"/>
  <c r="K227" i="46"/>
  <c r="L227" i="46"/>
  <c r="M227" i="46"/>
  <c r="N227" i="46"/>
  <c r="O227" i="46"/>
  <c r="P227" i="46"/>
  <c r="Q227" i="46"/>
  <c r="E228" i="46"/>
  <c r="F228" i="46"/>
  <c r="G228" i="46"/>
  <c r="H228" i="46"/>
  <c r="I228" i="46"/>
  <c r="J228" i="46"/>
  <c r="K228" i="46"/>
  <c r="L228" i="46"/>
  <c r="M228" i="46"/>
  <c r="N228" i="46"/>
  <c r="O228" i="46"/>
  <c r="P228" i="46"/>
  <c r="Q228" i="46"/>
  <c r="E229" i="46"/>
  <c r="F229" i="46"/>
  <c r="G229" i="46"/>
  <c r="H229" i="46"/>
  <c r="I229" i="46"/>
  <c r="J229" i="46"/>
  <c r="K229" i="46"/>
  <c r="L229" i="46"/>
  <c r="M229" i="46"/>
  <c r="N229" i="46"/>
  <c r="O229" i="46"/>
  <c r="P229" i="46"/>
  <c r="Q229" i="46"/>
  <c r="E230" i="46"/>
  <c r="F230" i="46"/>
  <c r="G230" i="46"/>
  <c r="H230" i="46"/>
  <c r="I230" i="46"/>
  <c r="J230" i="46"/>
  <c r="K230" i="46"/>
  <c r="L230" i="46"/>
  <c r="M230" i="46"/>
  <c r="N230" i="46"/>
  <c r="O230" i="46"/>
  <c r="P230" i="46"/>
  <c r="Q230" i="46"/>
  <c r="E231" i="46"/>
  <c r="F231" i="46"/>
  <c r="G231" i="46"/>
  <c r="H231" i="46"/>
  <c r="I231" i="46"/>
  <c r="J231" i="46"/>
  <c r="K231" i="46"/>
  <c r="L231" i="46"/>
  <c r="M231" i="46"/>
  <c r="N231" i="46"/>
  <c r="O231" i="46"/>
  <c r="P231" i="46"/>
  <c r="Q231" i="46"/>
  <c r="E88" i="46"/>
  <c r="F88" i="46"/>
  <c r="G88" i="46"/>
  <c r="H88" i="46"/>
  <c r="I88" i="46"/>
  <c r="J88" i="46"/>
  <c r="K88" i="46"/>
  <c r="L88" i="46"/>
  <c r="M88" i="46"/>
  <c r="N88" i="46"/>
  <c r="O88" i="46"/>
  <c r="P88" i="46"/>
  <c r="Q88" i="46"/>
  <c r="E89" i="46"/>
  <c r="F89" i="46"/>
  <c r="G89" i="46"/>
  <c r="H89" i="46"/>
  <c r="I89" i="46"/>
  <c r="J89" i="46"/>
  <c r="K89" i="46"/>
  <c r="L89" i="46"/>
  <c r="M89" i="46"/>
  <c r="N89" i="46"/>
  <c r="O89" i="46"/>
  <c r="P89" i="46"/>
  <c r="Q89" i="46"/>
  <c r="E90" i="46"/>
  <c r="F90" i="46"/>
  <c r="G90" i="46"/>
  <c r="H90" i="46"/>
  <c r="I90" i="46"/>
  <c r="J90" i="46"/>
  <c r="K90" i="46"/>
  <c r="L90" i="46"/>
  <c r="M90" i="46"/>
  <c r="N90" i="46"/>
  <c r="O90" i="46"/>
  <c r="P90" i="46"/>
  <c r="Q90" i="46"/>
  <c r="E91" i="46"/>
  <c r="F91" i="46"/>
  <c r="G91" i="46"/>
  <c r="H91" i="46"/>
  <c r="I91" i="46"/>
  <c r="J91" i="46"/>
  <c r="K91" i="46"/>
  <c r="L91" i="46"/>
  <c r="M91" i="46"/>
  <c r="N91" i="46"/>
  <c r="O91" i="46"/>
  <c r="P91" i="46"/>
  <c r="Q91" i="46"/>
  <c r="E92" i="46"/>
  <c r="F92" i="46"/>
  <c r="G92" i="46"/>
  <c r="H92" i="46"/>
  <c r="I92" i="46"/>
  <c r="J92" i="46"/>
  <c r="K92" i="46"/>
  <c r="L92" i="46"/>
  <c r="M92" i="46"/>
  <c r="N92" i="46"/>
  <c r="O92" i="46"/>
  <c r="P92" i="46"/>
  <c r="Q92" i="46"/>
  <c r="E93" i="46"/>
  <c r="F93" i="46"/>
  <c r="G93" i="46"/>
  <c r="H93" i="46"/>
  <c r="I93" i="46"/>
  <c r="J93" i="46"/>
  <c r="K93" i="46"/>
  <c r="L93" i="46"/>
  <c r="M93" i="46"/>
  <c r="N93" i="46"/>
  <c r="O93" i="46"/>
  <c r="P93" i="46"/>
  <c r="Q93" i="46"/>
  <c r="E94" i="46"/>
  <c r="F94" i="46"/>
  <c r="G94" i="46"/>
  <c r="H94" i="46"/>
  <c r="I94" i="46"/>
  <c r="J94" i="46"/>
  <c r="K94" i="46"/>
  <c r="L94" i="46"/>
  <c r="M94" i="46"/>
  <c r="N94" i="46"/>
  <c r="O94" i="46"/>
  <c r="P94" i="46"/>
  <c r="Q94" i="46"/>
  <c r="E95" i="46"/>
  <c r="F95" i="46"/>
  <c r="G95" i="46"/>
  <c r="H95" i="46"/>
  <c r="I95" i="46"/>
  <c r="J95" i="46"/>
  <c r="K95" i="46"/>
  <c r="L95" i="46"/>
  <c r="M95" i="46"/>
  <c r="N95" i="46"/>
  <c r="O95" i="46"/>
  <c r="P95" i="46"/>
  <c r="Q95" i="46"/>
  <c r="E99" i="46"/>
  <c r="F99" i="46"/>
  <c r="G99" i="46"/>
  <c r="H99" i="46"/>
  <c r="I99" i="46"/>
  <c r="J99" i="46"/>
  <c r="K99" i="46"/>
  <c r="L99" i="46"/>
  <c r="M99" i="46"/>
  <c r="N99" i="46"/>
  <c r="O99" i="46"/>
  <c r="P99" i="46"/>
  <c r="Q99" i="46"/>
  <c r="E100" i="46"/>
  <c r="F100" i="46"/>
  <c r="G100" i="46"/>
  <c r="H100" i="46"/>
  <c r="I100" i="46"/>
  <c r="J100" i="46"/>
  <c r="K100" i="46"/>
  <c r="L100" i="46"/>
  <c r="M100" i="46"/>
  <c r="N100" i="46"/>
  <c r="O100" i="46"/>
  <c r="P100" i="46"/>
  <c r="Q100" i="46"/>
  <c r="E101" i="46"/>
  <c r="F101" i="46"/>
  <c r="G101" i="46"/>
  <c r="H101" i="46"/>
  <c r="I101" i="46"/>
  <c r="J101" i="46"/>
  <c r="K101" i="46"/>
  <c r="L101" i="46"/>
  <c r="M101" i="46"/>
  <c r="N101" i="46"/>
  <c r="O101" i="46"/>
  <c r="P101" i="46"/>
  <c r="Q101" i="46"/>
  <c r="E102" i="46"/>
  <c r="F102" i="46"/>
  <c r="G102" i="46"/>
  <c r="H102" i="46"/>
  <c r="I102" i="46"/>
  <c r="J102" i="46"/>
  <c r="K102" i="46"/>
  <c r="L102" i="46"/>
  <c r="M102" i="46"/>
  <c r="N102" i="46"/>
  <c r="O102" i="46"/>
  <c r="P102" i="46"/>
  <c r="Q102" i="46"/>
  <c r="E103" i="46"/>
  <c r="F103" i="46"/>
  <c r="G103" i="46"/>
  <c r="H103" i="46"/>
  <c r="I103" i="46"/>
  <c r="J103" i="46"/>
  <c r="K103" i="46"/>
  <c r="L103" i="46"/>
  <c r="M103" i="46"/>
  <c r="N103" i="46"/>
  <c r="O103" i="46"/>
  <c r="P103" i="46"/>
  <c r="Q103" i="46"/>
  <c r="E104" i="46"/>
  <c r="F104" i="46"/>
  <c r="G104" i="46"/>
  <c r="H104" i="46"/>
  <c r="I104" i="46"/>
  <c r="J104" i="46"/>
  <c r="K104" i="46"/>
  <c r="L104" i="46"/>
  <c r="M104" i="46"/>
  <c r="N104" i="46"/>
  <c r="O104" i="46"/>
  <c r="P104" i="46"/>
  <c r="Q104" i="46"/>
  <c r="E105" i="46"/>
  <c r="F105" i="46"/>
  <c r="G105" i="46"/>
  <c r="H105" i="46"/>
  <c r="I105" i="46"/>
  <c r="J105" i="46"/>
  <c r="K105" i="46"/>
  <c r="L105" i="46"/>
  <c r="M105" i="46"/>
  <c r="N105" i="46"/>
  <c r="O105" i="46"/>
  <c r="P105" i="46"/>
  <c r="Q105" i="46"/>
  <c r="E106" i="46"/>
  <c r="F106" i="46"/>
  <c r="G106" i="46"/>
  <c r="H106" i="46"/>
  <c r="I106" i="46"/>
  <c r="J106" i="46"/>
  <c r="K106" i="46"/>
  <c r="L106" i="46"/>
  <c r="M106" i="46"/>
  <c r="N106" i="46"/>
  <c r="O106" i="46"/>
  <c r="P106" i="46"/>
  <c r="Q106" i="46"/>
  <c r="E107" i="46"/>
  <c r="F107" i="46"/>
  <c r="G107" i="46"/>
  <c r="H107" i="46"/>
  <c r="I107" i="46"/>
  <c r="J107" i="46"/>
  <c r="K107" i="46"/>
  <c r="L107" i="46"/>
  <c r="M107" i="46"/>
  <c r="N107" i="46"/>
  <c r="O107" i="46"/>
  <c r="P107" i="46"/>
  <c r="Q107" i="46"/>
  <c r="E108" i="46"/>
  <c r="F108" i="46"/>
  <c r="G108" i="46"/>
  <c r="H108" i="46"/>
  <c r="I108" i="46"/>
  <c r="J108" i="46"/>
  <c r="K108" i="46"/>
  <c r="L108" i="46"/>
  <c r="M108" i="46"/>
  <c r="N108" i="46"/>
  <c r="O108" i="46"/>
  <c r="P108" i="46"/>
  <c r="Q108" i="46"/>
  <c r="E109" i="46"/>
  <c r="F109" i="46"/>
  <c r="G109" i="46"/>
  <c r="H109" i="46"/>
  <c r="I109" i="46"/>
  <c r="J109" i="46"/>
  <c r="K109" i="46"/>
  <c r="L109" i="46"/>
  <c r="M109" i="46"/>
  <c r="N109" i="46"/>
  <c r="O109" i="46"/>
  <c r="P109" i="46"/>
  <c r="Q109" i="46"/>
  <c r="E110" i="46"/>
  <c r="F110" i="46"/>
  <c r="G110" i="46"/>
  <c r="H110" i="46"/>
  <c r="I110" i="46"/>
  <c r="J110" i="46"/>
  <c r="K110" i="46"/>
  <c r="L110" i="46"/>
  <c r="M110" i="46"/>
  <c r="N110" i="46"/>
  <c r="O110" i="46"/>
  <c r="P110" i="46"/>
  <c r="Q110" i="46"/>
  <c r="E111" i="46"/>
  <c r="F111" i="46"/>
  <c r="G111" i="46"/>
  <c r="H111" i="46"/>
  <c r="I111" i="46"/>
  <c r="J111" i="46"/>
  <c r="K111" i="46"/>
  <c r="L111" i="46"/>
  <c r="M111" i="46"/>
  <c r="N111" i="46"/>
  <c r="O111" i="46"/>
  <c r="P111" i="46"/>
  <c r="Q111" i="46"/>
  <c r="E112" i="46"/>
  <c r="F112" i="46"/>
  <c r="G112" i="46"/>
  <c r="H112" i="46"/>
  <c r="I112" i="46"/>
  <c r="J112" i="46"/>
  <c r="K112" i="46"/>
  <c r="L112" i="46"/>
  <c r="M112" i="46"/>
  <c r="N112" i="46"/>
  <c r="O112" i="46"/>
  <c r="P112" i="46"/>
  <c r="Q112" i="46"/>
  <c r="E113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E114" i="46"/>
  <c r="F114" i="46"/>
  <c r="G114" i="46"/>
  <c r="H114" i="46"/>
  <c r="I114" i="46"/>
  <c r="J114" i="46"/>
  <c r="K114" i="46"/>
  <c r="L114" i="46"/>
  <c r="M114" i="46"/>
  <c r="N114" i="46"/>
  <c r="O114" i="46"/>
  <c r="P114" i="46"/>
  <c r="Q114" i="46"/>
  <c r="E115" i="46"/>
  <c r="F115" i="46"/>
  <c r="G115" i="46"/>
  <c r="H115" i="46"/>
  <c r="I115" i="46"/>
  <c r="J115" i="46"/>
  <c r="K115" i="46"/>
  <c r="L115" i="46"/>
  <c r="M115" i="46"/>
  <c r="N115" i="46"/>
  <c r="O115" i="46"/>
  <c r="P115" i="46"/>
  <c r="Q115" i="46"/>
  <c r="E116" i="46"/>
  <c r="F116" i="46"/>
  <c r="G116" i="46"/>
  <c r="H116" i="46"/>
  <c r="I116" i="46"/>
  <c r="J116" i="46"/>
  <c r="K116" i="46"/>
  <c r="L116" i="46"/>
  <c r="M116" i="46"/>
  <c r="N116" i="46"/>
  <c r="O116" i="46"/>
  <c r="P116" i="46"/>
  <c r="Q116" i="46"/>
  <c r="E117" i="46"/>
  <c r="F117" i="46"/>
  <c r="G117" i="46"/>
  <c r="H117" i="46"/>
  <c r="I117" i="46"/>
  <c r="J117" i="46"/>
  <c r="K117" i="46"/>
  <c r="L117" i="46"/>
  <c r="M117" i="46"/>
  <c r="N117" i="46"/>
  <c r="O117" i="46"/>
  <c r="P117" i="46"/>
  <c r="Q117" i="46"/>
  <c r="E118" i="46"/>
  <c r="F118" i="46"/>
  <c r="G118" i="46"/>
  <c r="H118" i="46"/>
  <c r="I118" i="46"/>
  <c r="J118" i="46"/>
  <c r="K118" i="46"/>
  <c r="L118" i="46"/>
  <c r="M118" i="46"/>
  <c r="N118" i="46"/>
  <c r="O118" i="46"/>
  <c r="P118" i="46"/>
  <c r="Q118" i="46"/>
  <c r="E119" i="46"/>
  <c r="F119" i="46"/>
  <c r="G119" i="46"/>
  <c r="H119" i="46"/>
  <c r="I119" i="46"/>
  <c r="J119" i="46"/>
  <c r="K119" i="46"/>
  <c r="L119" i="46"/>
  <c r="M119" i="46"/>
  <c r="N119" i="46"/>
  <c r="O119" i="46"/>
  <c r="P119" i="46"/>
  <c r="Q119" i="46"/>
  <c r="E120" i="46"/>
  <c r="F120" i="46"/>
  <c r="G120" i="46"/>
  <c r="H120" i="46"/>
  <c r="I120" i="46"/>
  <c r="J120" i="46"/>
  <c r="K120" i="46"/>
  <c r="L120" i="46"/>
  <c r="M120" i="46"/>
  <c r="N120" i="46"/>
  <c r="O120" i="46"/>
  <c r="P120" i="46"/>
  <c r="Q120" i="46"/>
  <c r="E121" i="46"/>
  <c r="F121" i="46"/>
  <c r="G121" i="46"/>
  <c r="H121" i="46"/>
  <c r="I121" i="46"/>
  <c r="J121" i="46"/>
  <c r="K121" i="46"/>
  <c r="L121" i="46"/>
  <c r="M121" i="46"/>
  <c r="N121" i="46"/>
  <c r="O121" i="46"/>
  <c r="P121" i="46"/>
  <c r="Q121" i="46"/>
  <c r="E122" i="46"/>
  <c r="F122" i="46"/>
  <c r="G122" i="46"/>
  <c r="H122" i="46"/>
  <c r="I122" i="46"/>
  <c r="J122" i="46"/>
  <c r="K122" i="46"/>
  <c r="L122" i="46"/>
  <c r="M122" i="46"/>
  <c r="N122" i="46"/>
  <c r="O122" i="46"/>
  <c r="P122" i="46"/>
  <c r="Q122" i="46"/>
  <c r="E123" i="46"/>
  <c r="F123" i="46"/>
  <c r="G123" i="46"/>
  <c r="H123" i="46"/>
  <c r="I123" i="46"/>
  <c r="J123" i="46"/>
  <c r="K123" i="46"/>
  <c r="L123" i="46"/>
  <c r="M123" i="46"/>
  <c r="N123" i="46"/>
  <c r="O123" i="46"/>
  <c r="P123" i="46"/>
  <c r="Q123" i="46"/>
  <c r="E124" i="46"/>
  <c r="F124" i="46"/>
  <c r="G124" i="46"/>
  <c r="H124" i="46"/>
  <c r="I124" i="46"/>
  <c r="J124" i="46"/>
  <c r="K124" i="46"/>
  <c r="L124" i="46"/>
  <c r="M124" i="46"/>
  <c r="N124" i="46"/>
  <c r="O124" i="46"/>
  <c r="P124" i="46"/>
  <c r="Q124" i="46"/>
  <c r="E125" i="46"/>
  <c r="F125" i="46"/>
  <c r="G125" i="46"/>
  <c r="H125" i="46"/>
  <c r="I125" i="46"/>
  <c r="J125" i="46"/>
  <c r="K125" i="46"/>
  <c r="L125" i="46"/>
  <c r="M125" i="46"/>
  <c r="N125" i="46"/>
  <c r="O125" i="46"/>
  <c r="P125" i="46"/>
  <c r="Q125" i="46"/>
  <c r="E126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E127" i="46"/>
  <c r="F127" i="46"/>
  <c r="G127" i="46"/>
  <c r="H127" i="46"/>
  <c r="I127" i="46"/>
  <c r="J127" i="46"/>
  <c r="K127" i="46"/>
  <c r="L127" i="46"/>
  <c r="M127" i="46"/>
  <c r="N127" i="46"/>
  <c r="O127" i="46"/>
  <c r="P127" i="46"/>
  <c r="Q127" i="46"/>
  <c r="E128" i="46"/>
  <c r="F128" i="46"/>
  <c r="G128" i="46"/>
  <c r="H128" i="46"/>
  <c r="I128" i="46"/>
  <c r="J128" i="46"/>
  <c r="K128" i="46"/>
  <c r="L128" i="46"/>
  <c r="M128" i="46"/>
  <c r="N128" i="46"/>
  <c r="O128" i="46"/>
  <c r="P128" i="46"/>
  <c r="Q128" i="46"/>
  <c r="E129" i="46"/>
  <c r="F129" i="46"/>
  <c r="G129" i="46"/>
  <c r="H129" i="46"/>
  <c r="I129" i="46"/>
  <c r="J129" i="46"/>
  <c r="K129" i="46"/>
  <c r="L129" i="46"/>
  <c r="M129" i="46"/>
  <c r="N129" i="46"/>
  <c r="O129" i="46"/>
  <c r="P129" i="46"/>
  <c r="Q129" i="46"/>
  <c r="E130" i="46"/>
  <c r="F130" i="46"/>
  <c r="G130" i="46"/>
  <c r="H130" i="46"/>
  <c r="I130" i="46"/>
  <c r="J130" i="46"/>
  <c r="K130" i="46"/>
  <c r="L130" i="46"/>
  <c r="M130" i="46"/>
  <c r="N130" i="46"/>
  <c r="O130" i="46"/>
  <c r="P130" i="46"/>
  <c r="Q130" i="46"/>
  <c r="E131" i="46"/>
  <c r="F131" i="46"/>
  <c r="G131" i="46"/>
  <c r="H131" i="46"/>
  <c r="I131" i="46"/>
  <c r="J131" i="46"/>
  <c r="K131" i="46"/>
  <c r="L131" i="46"/>
  <c r="M131" i="46"/>
  <c r="N131" i="46"/>
  <c r="O131" i="46"/>
  <c r="P131" i="46"/>
  <c r="Q131" i="46"/>
  <c r="E132" i="46"/>
  <c r="F132" i="46"/>
  <c r="G132" i="46"/>
  <c r="H132" i="46"/>
  <c r="I132" i="46"/>
  <c r="J132" i="46"/>
  <c r="K132" i="46"/>
  <c r="L132" i="46"/>
  <c r="M132" i="46"/>
  <c r="N132" i="46"/>
  <c r="O132" i="46"/>
  <c r="P132" i="46"/>
  <c r="Q132" i="46"/>
  <c r="E133" i="46"/>
  <c r="F133" i="46"/>
  <c r="G133" i="46"/>
  <c r="H133" i="46"/>
  <c r="I133" i="46"/>
  <c r="J133" i="46"/>
  <c r="K133" i="46"/>
  <c r="L133" i="46"/>
  <c r="M133" i="46"/>
  <c r="N133" i="46"/>
  <c r="O133" i="46"/>
  <c r="P133" i="46"/>
  <c r="Q133" i="46"/>
  <c r="E134" i="46"/>
  <c r="F134" i="46"/>
  <c r="G134" i="46"/>
  <c r="H134" i="46"/>
  <c r="I134" i="46"/>
  <c r="J134" i="46"/>
  <c r="K134" i="46"/>
  <c r="L134" i="46"/>
  <c r="M134" i="46"/>
  <c r="N134" i="46"/>
  <c r="O134" i="46"/>
  <c r="P134" i="46"/>
  <c r="Q134" i="46"/>
  <c r="E135" i="46"/>
  <c r="F135" i="46"/>
  <c r="G135" i="46"/>
  <c r="H135" i="46"/>
  <c r="I135" i="46"/>
  <c r="J135" i="46"/>
  <c r="K135" i="46"/>
  <c r="L135" i="46"/>
  <c r="M135" i="46"/>
  <c r="N135" i="46"/>
  <c r="O135" i="46"/>
  <c r="P135" i="46"/>
  <c r="Q135" i="46"/>
  <c r="E136" i="46"/>
  <c r="F136" i="46"/>
  <c r="G136" i="46"/>
  <c r="H136" i="46"/>
  <c r="I136" i="46"/>
  <c r="J136" i="46"/>
  <c r="K136" i="46"/>
  <c r="L136" i="46"/>
  <c r="M136" i="46"/>
  <c r="N136" i="46"/>
  <c r="O136" i="46"/>
  <c r="P136" i="46"/>
  <c r="Q136" i="46"/>
  <c r="E149" i="46"/>
  <c r="F149" i="46"/>
  <c r="G149" i="46"/>
  <c r="H149" i="46"/>
  <c r="I149" i="46"/>
  <c r="J149" i="46"/>
  <c r="K149" i="46"/>
  <c r="L149" i="46"/>
  <c r="M149" i="46"/>
  <c r="N149" i="46"/>
  <c r="O149" i="46"/>
  <c r="P149" i="46"/>
  <c r="Q149" i="46"/>
  <c r="E150" i="46"/>
  <c r="F150" i="46"/>
  <c r="G150" i="46"/>
  <c r="H150" i="46"/>
  <c r="I150" i="46"/>
  <c r="J150" i="46"/>
  <c r="K150" i="46"/>
  <c r="L150" i="46"/>
  <c r="M150" i="46"/>
  <c r="N150" i="46"/>
  <c r="O150" i="46"/>
  <c r="P150" i="46"/>
  <c r="Q150" i="46"/>
  <c r="E151" i="46"/>
  <c r="F151" i="46"/>
  <c r="G151" i="46"/>
  <c r="H151" i="46"/>
  <c r="I151" i="46"/>
  <c r="J151" i="46"/>
  <c r="K151" i="46"/>
  <c r="L151" i="46"/>
  <c r="M151" i="46"/>
  <c r="N151" i="46"/>
  <c r="O151" i="46"/>
  <c r="P151" i="46"/>
  <c r="Q151" i="46"/>
  <c r="E152" i="46"/>
  <c r="F152" i="46"/>
  <c r="G152" i="46"/>
  <c r="H152" i="46"/>
  <c r="I152" i="46"/>
  <c r="J152" i="46"/>
  <c r="K152" i="46"/>
  <c r="L152" i="46"/>
  <c r="M152" i="46"/>
  <c r="N152" i="46"/>
  <c r="O152" i="46"/>
  <c r="P152" i="46"/>
  <c r="Q152" i="46"/>
  <c r="E153" i="46"/>
  <c r="F153" i="46"/>
  <c r="G153" i="46"/>
  <c r="H153" i="46"/>
  <c r="I153" i="46"/>
  <c r="J153" i="46"/>
  <c r="K153" i="46"/>
  <c r="L153" i="46"/>
  <c r="M153" i="46"/>
  <c r="N153" i="46"/>
  <c r="O153" i="46"/>
  <c r="P153" i="46"/>
  <c r="Q153" i="46"/>
  <c r="E154" i="46"/>
  <c r="F154" i="46"/>
  <c r="G154" i="46"/>
  <c r="H154" i="46"/>
  <c r="I154" i="46"/>
  <c r="J154" i="46"/>
  <c r="K154" i="46"/>
  <c r="L154" i="46"/>
  <c r="M154" i="46"/>
  <c r="N154" i="46"/>
  <c r="O154" i="46"/>
  <c r="P154" i="46"/>
  <c r="Q154" i="46"/>
  <c r="E11" i="46"/>
  <c r="F11" i="46"/>
  <c r="G11" i="46"/>
  <c r="H11" i="46"/>
  <c r="I11" i="46"/>
  <c r="J11" i="46"/>
  <c r="K11" i="46"/>
  <c r="L11" i="46"/>
  <c r="M11" i="46"/>
  <c r="N11" i="46"/>
  <c r="O11" i="46"/>
  <c r="P11" i="46"/>
  <c r="Q11" i="46"/>
  <c r="E12" i="46"/>
  <c r="F12" i="46"/>
  <c r="G12" i="46"/>
  <c r="H12" i="46"/>
  <c r="I12" i="46"/>
  <c r="J12" i="46"/>
  <c r="K12" i="46"/>
  <c r="L12" i="46"/>
  <c r="M12" i="46"/>
  <c r="N12" i="46"/>
  <c r="O12" i="46"/>
  <c r="P12" i="46"/>
  <c r="Q12" i="46"/>
  <c r="E13" i="46"/>
  <c r="F13" i="46"/>
  <c r="G13" i="46"/>
  <c r="H13" i="46"/>
  <c r="I13" i="46"/>
  <c r="J13" i="46"/>
  <c r="K13" i="46"/>
  <c r="L13" i="46"/>
  <c r="M13" i="46"/>
  <c r="N13" i="46"/>
  <c r="O13" i="46"/>
  <c r="P13" i="46"/>
  <c r="Q13" i="46"/>
  <c r="E14" i="46"/>
  <c r="F14" i="46"/>
  <c r="G14" i="46"/>
  <c r="H14" i="46"/>
  <c r="I14" i="46"/>
  <c r="J14" i="46"/>
  <c r="K14" i="46"/>
  <c r="L14" i="46"/>
  <c r="M14" i="46"/>
  <c r="N14" i="46"/>
  <c r="O14" i="46"/>
  <c r="P14" i="46"/>
  <c r="Q14" i="46"/>
  <c r="E15" i="46"/>
  <c r="F15" i="46"/>
  <c r="G15" i="46"/>
  <c r="H15" i="46"/>
  <c r="I15" i="46"/>
  <c r="J15" i="46"/>
  <c r="K15" i="46"/>
  <c r="L15" i="46"/>
  <c r="M15" i="46"/>
  <c r="N15" i="46"/>
  <c r="O15" i="46"/>
  <c r="P15" i="46"/>
  <c r="Q15" i="46"/>
  <c r="E16" i="46"/>
  <c r="F16" i="46"/>
  <c r="G16" i="46"/>
  <c r="H16" i="46"/>
  <c r="I16" i="46"/>
  <c r="J16" i="46"/>
  <c r="K16" i="46"/>
  <c r="L16" i="46"/>
  <c r="M16" i="46"/>
  <c r="N16" i="46"/>
  <c r="O16" i="46"/>
  <c r="P16" i="46"/>
  <c r="Q16" i="46"/>
  <c r="E17" i="46"/>
  <c r="F17" i="46"/>
  <c r="G17" i="46"/>
  <c r="H17" i="46"/>
  <c r="I17" i="46"/>
  <c r="J17" i="46"/>
  <c r="K17" i="46"/>
  <c r="L17" i="46"/>
  <c r="M17" i="46"/>
  <c r="N17" i="46"/>
  <c r="O17" i="46"/>
  <c r="P17" i="46"/>
  <c r="Q17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E26" i="46"/>
  <c r="F26" i="46"/>
  <c r="G26" i="46"/>
  <c r="H26" i="46"/>
  <c r="I26" i="46"/>
  <c r="J26" i="46"/>
  <c r="K26" i="46"/>
  <c r="L26" i="46"/>
  <c r="M26" i="46"/>
  <c r="N26" i="46"/>
  <c r="O26" i="46"/>
  <c r="P26" i="46"/>
  <c r="Q26" i="46"/>
  <c r="E27" i="46"/>
  <c r="F27" i="46"/>
  <c r="G27" i="46"/>
  <c r="H27" i="46"/>
  <c r="I27" i="46"/>
  <c r="J27" i="46"/>
  <c r="K27" i="46"/>
  <c r="L27" i="46"/>
  <c r="M27" i="46"/>
  <c r="N27" i="46"/>
  <c r="O27" i="46"/>
  <c r="P27" i="46"/>
  <c r="Q27" i="46"/>
  <c r="E28" i="46"/>
  <c r="F28" i="46"/>
  <c r="G28" i="46"/>
  <c r="H28" i="46"/>
  <c r="I28" i="46"/>
  <c r="J28" i="46"/>
  <c r="K28" i="46"/>
  <c r="L28" i="46"/>
  <c r="M28" i="46"/>
  <c r="N28" i="46"/>
  <c r="O28" i="46"/>
  <c r="P28" i="46"/>
  <c r="Q28" i="46"/>
  <c r="E29" i="46"/>
  <c r="F29" i="46"/>
  <c r="G29" i="46"/>
  <c r="H29" i="46"/>
  <c r="I29" i="46"/>
  <c r="J29" i="46"/>
  <c r="K29" i="46"/>
  <c r="L29" i="46"/>
  <c r="M29" i="46"/>
  <c r="N29" i="46"/>
  <c r="O29" i="46"/>
  <c r="P29" i="46"/>
  <c r="Q29" i="46"/>
  <c r="E30" i="46"/>
  <c r="F30" i="46"/>
  <c r="G30" i="46"/>
  <c r="H30" i="46"/>
  <c r="I30" i="46"/>
  <c r="J30" i="46"/>
  <c r="K30" i="46"/>
  <c r="L30" i="46"/>
  <c r="M30" i="46"/>
  <c r="N30" i="46"/>
  <c r="O30" i="46"/>
  <c r="P30" i="46"/>
  <c r="Q30" i="46"/>
  <c r="E31" i="46"/>
  <c r="F31" i="46"/>
  <c r="G31" i="46"/>
  <c r="H31" i="46"/>
  <c r="I31" i="46"/>
  <c r="J31" i="46"/>
  <c r="K31" i="46"/>
  <c r="L31" i="46"/>
  <c r="M31" i="46"/>
  <c r="N31" i="46"/>
  <c r="O31" i="46"/>
  <c r="P31" i="46"/>
  <c r="Q31" i="46"/>
  <c r="E32" i="46"/>
  <c r="F32" i="46"/>
  <c r="G32" i="46"/>
  <c r="H32" i="46"/>
  <c r="I32" i="46"/>
  <c r="J32" i="46"/>
  <c r="K32" i="46"/>
  <c r="L32" i="46"/>
  <c r="M32" i="46"/>
  <c r="N32" i="46"/>
  <c r="O32" i="46"/>
  <c r="P32" i="46"/>
  <c r="Q32" i="46"/>
  <c r="E33" i="46"/>
  <c r="F33" i="46"/>
  <c r="G33" i="46"/>
  <c r="H33" i="46"/>
  <c r="I33" i="46"/>
  <c r="J33" i="46"/>
  <c r="K33" i="46"/>
  <c r="L33" i="46"/>
  <c r="M33" i="46"/>
  <c r="N33" i="46"/>
  <c r="O33" i="46"/>
  <c r="P33" i="46"/>
  <c r="Q33" i="46"/>
  <c r="E34" i="46"/>
  <c r="F34" i="46"/>
  <c r="G34" i="46"/>
  <c r="H34" i="46"/>
  <c r="I34" i="46"/>
  <c r="J34" i="46"/>
  <c r="K34" i="46"/>
  <c r="L34" i="46"/>
  <c r="M34" i="46"/>
  <c r="N34" i="46"/>
  <c r="O34" i="46"/>
  <c r="P34" i="46"/>
  <c r="Q34" i="46"/>
  <c r="E35" i="46"/>
  <c r="F35" i="46"/>
  <c r="G35" i="46"/>
  <c r="H35" i="46"/>
  <c r="I35" i="46"/>
  <c r="J35" i="46"/>
  <c r="K35" i="46"/>
  <c r="L35" i="46"/>
  <c r="M35" i="46"/>
  <c r="N35" i="46"/>
  <c r="O35" i="46"/>
  <c r="P35" i="46"/>
  <c r="Q35" i="46"/>
  <c r="E36" i="46"/>
  <c r="F36" i="46"/>
  <c r="G36" i="46"/>
  <c r="H36" i="46"/>
  <c r="I36" i="46"/>
  <c r="J36" i="46"/>
  <c r="K36" i="46"/>
  <c r="L36" i="46"/>
  <c r="M36" i="46"/>
  <c r="N36" i="46"/>
  <c r="O36" i="46"/>
  <c r="P36" i="46"/>
  <c r="Q36" i="46"/>
  <c r="E37" i="46"/>
  <c r="F37" i="46"/>
  <c r="G37" i="46"/>
  <c r="H37" i="46"/>
  <c r="I37" i="46"/>
  <c r="J37" i="46"/>
  <c r="K37" i="46"/>
  <c r="L37" i="46"/>
  <c r="M37" i="46"/>
  <c r="N37" i="46"/>
  <c r="O37" i="46"/>
  <c r="P37" i="46"/>
  <c r="Q37" i="46"/>
  <c r="E38" i="46"/>
  <c r="F38" i="46"/>
  <c r="G38" i="46"/>
  <c r="H38" i="46"/>
  <c r="I38" i="46"/>
  <c r="J38" i="46"/>
  <c r="K38" i="46"/>
  <c r="L38" i="46"/>
  <c r="M38" i="46"/>
  <c r="N38" i="46"/>
  <c r="O38" i="46"/>
  <c r="P38" i="46"/>
  <c r="Q38" i="46"/>
  <c r="E39" i="46"/>
  <c r="F39" i="46"/>
  <c r="G39" i="46"/>
  <c r="H39" i="46"/>
  <c r="I39" i="46"/>
  <c r="J39" i="46"/>
  <c r="K39" i="46"/>
  <c r="L39" i="46"/>
  <c r="M39" i="46"/>
  <c r="N39" i="46"/>
  <c r="O39" i="46"/>
  <c r="P39" i="46"/>
  <c r="Q39" i="46"/>
  <c r="E40" i="46"/>
  <c r="F40" i="46"/>
  <c r="G40" i="46"/>
  <c r="H40" i="46"/>
  <c r="I40" i="46"/>
  <c r="J40" i="46"/>
  <c r="K40" i="46"/>
  <c r="L40" i="46"/>
  <c r="M40" i="46"/>
  <c r="N40" i="46"/>
  <c r="O40" i="46"/>
  <c r="P40" i="46"/>
  <c r="Q40" i="46"/>
  <c r="E41" i="46"/>
  <c r="F41" i="46"/>
  <c r="G41" i="46"/>
  <c r="H41" i="46"/>
  <c r="I41" i="46"/>
  <c r="J41" i="46"/>
  <c r="K41" i="46"/>
  <c r="L41" i="46"/>
  <c r="M41" i="46"/>
  <c r="N41" i="46"/>
  <c r="O41" i="46"/>
  <c r="P41" i="46"/>
  <c r="Q41" i="46"/>
  <c r="E42" i="46"/>
  <c r="F42" i="46"/>
  <c r="G42" i="46"/>
  <c r="H42" i="46"/>
  <c r="I42" i="46"/>
  <c r="J42" i="46"/>
  <c r="K42" i="46"/>
  <c r="L42" i="46"/>
  <c r="M42" i="46"/>
  <c r="N42" i="46"/>
  <c r="O42" i="46"/>
  <c r="P42" i="46"/>
  <c r="Q42" i="46"/>
  <c r="E43" i="46"/>
  <c r="F43" i="46"/>
  <c r="G43" i="46"/>
  <c r="H43" i="46"/>
  <c r="I43" i="46"/>
  <c r="J43" i="46"/>
  <c r="K43" i="46"/>
  <c r="L43" i="46"/>
  <c r="M43" i="46"/>
  <c r="N43" i="46"/>
  <c r="O43" i="46"/>
  <c r="P43" i="46"/>
  <c r="Q43" i="46"/>
  <c r="E44" i="46"/>
  <c r="F44" i="46"/>
  <c r="G44" i="46"/>
  <c r="H44" i="46"/>
  <c r="I44" i="46"/>
  <c r="J44" i="46"/>
  <c r="K44" i="46"/>
  <c r="L44" i="46"/>
  <c r="M44" i="46"/>
  <c r="N44" i="46"/>
  <c r="O44" i="46"/>
  <c r="P44" i="46"/>
  <c r="Q44" i="46"/>
  <c r="E45" i="46"/>
  <c r="F45" i="46"/>
  <c r="G45" i="46"/>
  <c r="H45" i="46"/>
  <c r="I45" i="46"/>
  <c r="J45" i="46"/>
  <c r="K45" i="46"/>
  <c r="L45" i="46"/>
  <c r="M45" i="46"/>
  <c r="N45" i="46"/>
  <c r="O45" i="46"/>
  <c r="P45" i="46"/>
  <c r="Q45" i="46"/>
  <c r="E46" i="46"/>
  <c r="F46" i="46"/>
  <c r="G46" i="46"/>
  <c r="H46" i="46"/>
  <c r="I46" i="46"/>
  <c r="J46" i="46"/>
  <c r="K46" i="46"/>
  <c r="L46" i="46"/>
  <c r="M46" i="46"/>
  <c r="N46" i="46"/>
  <c r="O46" i="46"/>
  <c r="P46" i="46"/>
  <c r="Q46" i="46"/>
  <c r="E47" i="46"/>
  <c r="F47" i="46"/>
  <c r="G47" i="46"/>
  <c r="H47" i="46"/>
  <c r="I47" i="46"/>
  <c r="J47" i="46"/>
  <c r="K47" i="46"/>
  <c r="L47" i="46"/>
  <c r="M47" i="46"/>
  <c r="N47" i="46"/>
  <c r="O47" i="46"/>
  <c r="P47" i="46"/>
  <c r="Q47" i="46"/>
  <c r="E48" i="46"/>
  <c r="F48" i="46"/>
  <c r="G48" i="46"/>
  <c r="H48" i="46"/>
  <c r="I48" i="46"/>
  <c r="J48" i="46"/>
  <c r="K48" i="46"/>
  <c r="L48" i="46"/>
  <c r="M48" i="46"/>
  <c r="N48" i="46"/>
  <c r="O48" i="46"/>
  <c r="P48" i="46"/>
  <c r="Q48" i="46"/>
  <c r="E49" i="46"/>
  <c r="F49" i="46"/>
  <c r="G49" i="46"/>
  <c r="H49" i="46"/>
  <c r="I49" i="46"/>
  <c r="J49" i="46"/>
  <c r="K49" i="46"/>
  <c r="L49" i="46"/>
  <c r="M49" i="46"/>
  <c r="N49" i="46"/>
  <c r="O49" i="46"/>
  <c r="P49" i="46"/>
  <c r="Q49" i="46"/>
  <c r="E50" i="46"/>
  <c r="F50" i="46"/>
  <c r="G50" i="46"/>
  <c r="H50" i="46"/>
  <c r="I50" i="46"/>
  <c r="J50" i="46"/>
  <c r="K50" i="46"/>
  <c r="L50" i="46"/>
  <c r="M50" i="46"/>
  <c r="N50" i="46"/>
  <c r="O50" i="46"/>
  <c r="P50" i="46"/>
  <c r="Q50" i="46"/>
  <c r="E51" i="46"/>
  <c r="F51" i="46"/>
  <c r="G51" i="46"/>
  <c r="H51" i="46"/>
  <c r="I51" i="46"/>
  <c r="J51" i="46"/>
  <c r="K51" i="46"/>
  <c r="L51" i="46"/>
  <c r="M51" i="46"/>
  <c r="N51" i="46"/>
  <c r="O51" i="46"/>
  <c r="P51" i="46"/>
  <c r="Q51" i="46"/>
  <c r="E52" i="46"/>
  <c r="F52" i="46"/>
  <c r="G52" i="46"/>
  <c r="H52" i="46"/>
  <c r="I52" i="46"/>
  <c r="J52" i="46"/>
  <c r="K52" i="46"/>
  <c r="L52" i="46"/>
  <c r="M52" i="46"/>
  <c r="N52" i="46"/>
  <c r="O52" i="46"/>
  <c r="P52" i="46"/>
  <c r="Q52" i="46"/>
  <c r="E53" i="46"/>
  <c r="F53" i="46"/>
  <c r="G53" i="46"/>
  <c r="H53" i="46"/>
  <c r="I53" i="46"/>
  <c r="J53" i="46"/>
  <c r="K53" i="46"/>
  <c r="L53" i="46"/>
  <c r="M53" i="46"/>
  <c r="N53" i="46"/>
  <c r="O53" i="46"/>
  <c r="P53" i="46"/>
  <c r="Q53" i="46"/>
  <c r="E54" i="46"/>
  <c r="F54" i="46"/>
  <c r="G54" i="46"/>
  <c r="H54" i="46"/>
  <c r="I54" i="46"/>
  <c r="J54" i="46"/>
  <c r="K54" i="46"/>
  <c r="L54" i="46"/>
  <c r="M54" i="46"/>
  <c r="N54" i="46"/>
  <c r="O54" i="46"/>
  <c r="P54" i="46"/>
  <c r="Q54" i="46"/>
  <c r="E55" i="46"/>
  <c r="F55" i="46"/>
  <c r="G55" i="46"/>
  <c r="H55" i="46"/>
  <c r="I55" i="46"/>
  <c r="J55" i="46"/>
  <c r="K55" i="46"/>
  <c r="L55" i="46"/>
  <c r="M55" i="46"/>
  <c r="N55" i="46"/>
  <c r="O55" i="46"/>
  <c r="P55" i="46"/>
  <c r="Q55" i="46"/>
  <c r="E56" i="46"/>
  <c r="F56" i="46"/>
  <c r="G56" i="46"/>
  <c r="H56" i="46"/>
  <c r="I56" i="46"/>
  <c r="J56" i="46"/>
  <c r="K56" i="46"/>
  <c r="L56" i="46"/>
  <c r="M56" i="46"/>
  <c r="N56" i="46"/>
  <c r="O56" i="46"/>
  <c r="P56" i="46"/>
  <c r="Q56" i="46"/>
  <c r="E57" i="46"/>
  <c r="F57" i="46"/>
  <c r="G57" i="46"/>
  <c r="H57" i="46"/>
  <c r="I57" i="46"/>
  <c r="J57" i="46"/>
  <c r="K57" i="46"/>
  <c r="L57" i="46"/>
  <c r="M57" i="46"/>
  <c r="N57" i="46"/>
  <c r="O57" i="46"/>
  <c r="P57" i="46"/>
  <c r="Q57" i="46"/>
  <c r="E58" i="46"/>
  <c r="F58" i="46"/>
  <c r="G58" i="46"/>
  <c r="H58" i="46"/>
  <c r="I58" i="46"/>
  <c r="J58" i="46"/>
  <c r="K58" i="46"/>
  <c r="L58" i="46"/>
  <c r="M58" i="46"/>
  <c r="N58" i="46"/>
  <c r="O58" i="46"/>
  <c r="P58" i="46"/>
  <c r="Q58" i="46"/>
  <c r="E59" i="46"/>
  <c r="F59" i="46"/>
  <c r="G59" i="46"/>
  <c r="H59" i="46"/>
  <c r="I59" i="46"/>
  <c r="J59" i="46"/>
  <c r="K59" i="46"/>
  <c r="L59" i="46"/>
  <c r="M59" i="46"/>
  <c r="N59" i="46"/>
  <c r="O59" i="46"/>
  <c r="P59" i="46"/>
  <c r="Q59" i="46"/>
  <c r="E72" i="46"/>
  <c r="F72" i="46"/>
  <c r="G72" i="46"/>
  <c r="H72" i="46"/>
  <c r="I72" i="46"/>
  <c r="J72" i="46"/>
  <c r="K72" i="46"/>
  <c r="L72" i="46"/>
  <c r="M72" i="46"/>
  <c r="N72" i="46"/>
  <c r="O72" i="46"/>
  <c r="P72" i="46"/>
  <c r="Q72" i="46"/>
  <c r="E73" i="46"/>
  <c r="F73" i="46"/>
  <c r="G73" i="46"/>
  <c r="H73" i="46"/>
  <c r="I73" i="46"/>
  <c r="J73" i="46"/>
  <c r="K73" i="46"/>
  <c r="L73" i="46"/>
  <c r="M73" i="46"/>
  <c r="N73" i="46"/>
  <c r="O73" i="46"/>
  <c r="P73" i="46"/>
  <c r="Q73" i="46"/>
  <c r="E74" i="46"/>
  <c r="F74" i="46"/>
  <c r="G74" i="46"/>
  <c r="H74" i="46"/>
  <c r="I74" i="46"/>
  <c r="J74" i="46"/>
  <c r="K74" i="46"/>
  <c r="L74" i="46"/>
  <c r="M74" i="46"/>
  <c r="N74" i="46"/>
  <c r="O74" i="46"/>
  <c r="P74" i="46"/>
  <c r="Q74" i="46"/>
  <c r="E75" i="46"/>
  <c r="F75" i="46"/>
  <c r="G75" i="46"/>
  <c r="H75" i="46"/>
  <c r="I75" i="46"/>
  <c r="J75" i="46"/>
  <c r="K75" i="46"/>
  <c r="L75" i="46"/>
  <c r="M75" i="46"/>
  <c r="N75" i="46"/>
  <c r="O75" i="46"/>
  <c r="P75" i="46"/>
  <c r="Q75" i="46"/>
  <c r="E76" i="46"/>
  <c r="F76" i="46"/>
  <c r="G76" i="46"/>
  <c r="H76" i="46"/>
  <c r="I76" i="46"/>
  <c r="J76" i="46"/>
  <c r="K76" i="46"/>
  <c r="L76" i="46"/>
  <c r="M76" i="46"/>
  <c r="N76" i="46"/>
  <c r="O76" i="46"/>
  <c r="P76" i="46"/>
  <c r="Q76" i="46"/>
  <c r="E77" i="46"/>
  <c r="F77" i="46"/>
  <c r="G77" i="46"/>
  <c r="H77" i="46"/>
  <c r="I77" i="46"/>
  <c r="J77" i="46"/>
  <c r="K77" i="46"/>
  <c r="L77" i="46"/>
  <c r="M77" i="46"/>
  <c r="N77" i="46"/>
  <c r="O77" i="46"/>
  <c r="P77" i="46"/>
  <c r="Q77" i="46"/>
  <c r="D19" i="46"/>
  <c r="W171" i="31"/>
  <c r="V171" i="31"/>
  <c r="W101" i="31"/>
  <c r="V101" i="31"/>
  <c r="W31" i="31"/>
  <c r="V31" i="31"/>
  <c r="X31" i="31"/>
  <c r="X101" i="31" l="1"/>
  <c r="X171" i="31"/>
  <c r="D213" i="50"/>
  <c r="D212" i="50"/>
  <c r="D211" i="50"/>
  <c r="D209" i="50"/>
  <c r="D210" i="50"/>
  <c r="D208" i="50"/>
  <c r="D206" i="50"/>
  <c r="D207" i="50"/>
  <c r="D205" i="50"/>
  <c r="D204" i="50"/>
  <c r="D203" i="50"/>
  <c r="D190" i="50"/>
  <c r="D191" i="50"/>
  <c r="D192" i="50"/>
  <c r="D193" i="50"/>
  <c r="D194" i="50"/>
  <c r="D195" i="50"/>
  <c r="D189" i="50"/>
  <c r="D113" i="50"/>
  <c r="D114" i="50"/>
  <c r="D115" i="50"/>
  <c r="D116" i="50"/>
  <c r="D117" i="50"/>
  <c r="D118" i="50"/>
  <c r="D112" i="50"/>
  <c r="D136" i="50"/>
  <c r="D135" i="50"/>
  <c r="D134" i="50"/>
  <c r="D132" i="50"/>
  <c r="D133" i="50"/>
  <c r="D131" i="50"/>
  <c r="D129" i="50"/>
  <c r="D130" i="50"/>
  <c r="D128" i="50"/>
  <c r="D127" i="50"/>
  <c r="D126" i="50"/>
  <c r="D59" i="50"/>
  <c r="D58" i="50"/>
  <c r="D57" i="50"/>
  <c r="D55" i="50"/>
  <c r="D56" i="50"/>
  <c r="D54" i="50"/>
  <c r="D52" i="50"/>
  <c r="D53" i="50"/>
  <c r="D51" i="50"/>
  <c r="D50" i="50"/>
  <c r="D49" i="50"/>
  <c r="D202" i="50"/>
  <c r="D125" i="50"/>
  <c r="D48" i="50"/>
  <c r="D36" i="50"/>
  <c r="D37" i="50"/>
  <c r="D38" i="50"/>
  <c r="D39" i="50"/>
  <c r="D40" i="50"/>
  <c r="D41" i="50"/>
  <c r="D35" i="50"/>
  <c r="D213" i="49"/>
  <c r="D212" i="49"/>
  <c r="D211" i="49"/>
  <c r="D209" i="49"/>
  <c r="D210" i="49"/>
  <c r="D208" i="49"/>
  <c r="D206" i="49"/>
  <c r="D207" i="49"/>
  <c r="D205" i="49"/>
  <c r="D204" i="49"/>
  <c r="D203" i="49"/>
  <c r="D202" i="49"/>
  <c r="D190" i="49"/>
  <c r="D191" i="49"/>
  <c r="D192" i="49"/>
  <c r="D193" i="49"/>
  <c r="D194" i="49"/>
  <c r="D195" i="49"/>
  <c r="D189" i="49"/>
  <c r="D136" i="49"/>
  <c r="D135" i="49"/>
  <c r="D134" i="49"/>
  <c r="D132" i="49"/>
  <c r="D133" i="49"/>
  <c r="D131" i="49"/>
  <c r="D129" i="49"/>
  <c r="D130" i="49"/>
  <c r="D128" i="49"/>
  <c r="D127" i="49"/>
  <c r="D126" i="49"/>
  <c r="D125" i="49"/>
  <c r="D113" i="49"/>
  <c r="D114" i="49"/>
  <c r="D115" i="49"/>
  <c r="D116" i="49"/>
  <c r="D117" i="49"/>
  <c r="D118" i="49"/>
  <c r="D112" i="49"/>
  <c r="D59" i="49"/>
  <c r="D58" i="49"/>
  <c r="D57" i="49"/>
  <c r="D55" i="49"/>
  <c r="D56" i="49"/>
  <c r="D54" i="49"/>
  <c r="D52" i="49"/>
  <c r="D53" i="49"/>
  <c r="D51" i="49"/>
  <c r="D50" i="49"/>
  <c r="D49" i="49"/>
  <c r="D48" i="49"/>
  <c r="D36" i="49"/>
  <c r="D37" i="49"/>
  <c r="D38" i="49"/>
  <c r="D39" i="49"/>
  <c r="D40" i="49"/>
  <c r="D41" i="49"/>
  <c r="D35" i="49"/>
  <c r="D213" i="47"/>
  <c r="D212" i="47"/>
  <c r="D211" i="47"/>
  <c r="D209" i="47"/>
  <c r="D210" i="47"/>
  <c r="D208" i="47"/>
  <c r="D206" i="47"/>
  <c r="D207" i="47"/>
  <c r="D205" i="47"/>
  <c r="D204" i="47"/>
  <c r="D203" i="47"/>
  <c r="D202" i="47"/>
  <c r="D190" i="47"/>
  <c r="D191" i="47"/>
  <c r="D192" i="47"/>
  <c r="D193" i="47"/>
  <c r="D194" i="47"/>
  <c r="D195" i="47"/>
  <c r="D189" i="47"/>
  <c r="D113" i="47"/>
  <c r="D114" i="47"/>
  <c r="D115" i="47"/>
  <c r="D116" i="47"/>
  <c r="D117" i="47"/>
  <c r="D118" i="47"/>
  <c r="D112" i="47"/>
  <c r="D125" i="47"/>
  <c r="D136" i="47"/>
  <c r="D135" i="47"/>
  <c r="D134" i="47"/>
  <c r="D132" i="47"/>
  <c r="D133" i="47"/>
  <c r="D131" i="47"/>
  <c r="D129" i="47"/>
  <c r="D130" i="47"/>
  <c r="D128" i="47"/>
  <c r="D127" i="47"/>
  <c r="D126" i="47"/>
  <c r="D59" i="47"/>
  <c r="D58" i="47"/>
  <c r="D57" i="47"/>
  <c r="D55" i="47"/>
  <c r="D56" i="47"/>
  <c r="D54" i="47"/>
  <c r="D52" i="47"/>
  <c r="D53" i="47"/>
  <c r="D51" i="47"/>
  <c r="D50" i="47"/>
  <c r="D49" i="47"/>
  <c r="D48" i="47"/>
  <c r="D36" i="47"/>
  <c r="D37" i="47"/>
  <c r="D38" i="47"/>
  <c r="D39" i="47"/>
  <c r="D40" i="47"/>
  <c r="D41" i="47"/>
  <c r="D35" i="47"/>
  <c r="D213" i="46"/>
  <c r="D212" i="46"/>
  <c r="D211" i="46"/>
  <c r="D209" i="46"/>
  <c r="D210" i="46"/>
  <c r="D208" i="46"/>
  <c r="D206" i="46"/>
  <c r="D207" i="46"/>
  <c r="D205" i="46"/>
  <c r="D204" i="46"/>
  <c r="D203" i="46"/>
  <c r="D202" i="46"/>
  <c r="D190" i="46"/>
  <c r="D191" i="46"/>
  <c r="D192" i="46"/>
  <c r="D193" i="46"/>
  <c r="D194" i="46"/>
  <c r="D195" i="46"/>
  <c r="D189" i="46"/>
  <c r="D136" i="46"/>
  <c r="D135" i="46"/>
  <c r="D134" i="46"/>
  <c r="D132" i="46"/>
  <c r="D133" i="46"/>
  <c r="D131" i="46"/>
  <c r="D129" i="46"/>
  <c r="D130" i="46"/>
  <c r="D128" i="46"/>
  <c r="D127" i="46"/>
  <c r="D126" i="46"/>
  <c r="D125" i="46"/>
  <c r="D113" i="46"/>
  <c r="D114" i="46"/>
  <c r="D115" i="46"/>
  <c r="D116" i="46"/>
  <c r="D117" i="46"/>
  <c r="D118" i="46"/>
  <c r="D112" i="46"/>
  <c r="D59" i="46" l="1"/>
  <c r="D58" i="46"/>
  <c r="D57" i="46"/>
  <c r="D55" i="46"/>
  <c r="D56" i="46"/>
  <c r="D54" i="46"/>
  <c r="D52" i="46"/>
  <c r="D53" i="46"/>
  <c r="D51" i="46"/>
  <c r="D50" i="46"/>
  <c r="D49" i="46"/>
  <c r="D48" i="46"/>
  <c r="D36" i="46"/>
  <c r="D37" i="46"/>
  <c r="D38" i="46"/>
  <c r="D39" i="46"/>
  <c r="D40" i="46"/>
  <c r="D41" i="46"/>
  <c r="D35" i="46"/>
  <c r="E189" i="45"/>
  <c r="F189" i="45"/>
  <c r="G189" i="45"/>
  <c r="H189" i="45"/>
  <c r="I189" i="45"/>
  <c r="J189" i="45"/>
  <c r="K189" i="45"/>
  <c r="L189" i="45"/>
  <c r="M189" i="45"/>
  <c r="N189" i="45"/>
  <c r="O189" i="45"/>
  <c r="P189" i="45"/>
  <c r="Q189" i="45"/>
  <c r="E190" i="45"/>
  <c r="F190" i="45"/>
  <c r="G190" i="45"/>
  <c r="H190" i="45"/>
  <c r="I190" i="45"/>
  <c r="J190" i="45"/>
  <c r="K190" i="45"/>
  <c r="L190" i="45"/>
  <c r="M190" i="45"/>
  <c r="N190" i="45"/>
  <c r="O190" i="45"/>
  <c r="P190" i="45"/>
  <c r="Q190" i="45"/>
  <c r="E191" i="45"/>
  <c r="F191" i="45"/>
  <c r="G191" i="45"/>
  <c r="H191" i="45"/>
  <c r="I191" i="45"/>
  <c r="J191" i="45"/>
  <c r="K191" i="45"/>
  <c r="L191" i="45"/>
  <c r="M191" i="45"/>
  <c r="N191" i="45"/>
  <c r="O191" i="45"/>
  <c r="P191" i="45"/>
  <c r="Q191" i="45"/>
  <c r="E192" i="45"/>
  <c r="F192" i="45"/>
  <c r="G192" i="45"/>
  <c r="H192" i="45"/>
  <c r="I192" i="45"/>
  <c r="J192" i="45"/>
  <c r="K192" i="45"/>
  <c r="L192" i="45"/>
  <c r="M192" i="45"/>
  <c r="N192" i="45"/>
  <c r="O192" i="45"/>
  <c r="P192" i="45"/>
  <c r="Q192" i="45"/>
  <c r="E193" i="45"/>
  <c r="F193" i="45"/>
  <c r="G193" i="45"/>
  <c r="H193" i="45"/>
  <c r="I193" i="45"/>
  <c r="J193" i="45"/>
  <c r="K193" i="45"/>
  <c r="L193" i="45"/>
  <c r="M193" i="45"/>
  <c r="N193" i="45"/>
  <c r="O193" i="45"/>
  <c r="P193" i="45"/>
  <c r="Q193" i="45"/>
  <c r="E194" i="45"/>
  <c r="F194" i="45"/>
  <c r="G194" i="45"/>
  <c r="H194" i="45"/>
  <c r="I194" i="45"/>
  <c r="J194" i="45"/>
  <c r="K194" i="45"/>
  <c r="L194" i="45"/>
  <c r="M194" i="45"/>
  <c r="N194" i="45"/>
  <c r="O194" i="45"/>
  <c r="P194" i="45"/>
  <c r="Q194" i="45"/>
  <c r="E195" i="45"/>
  <c r="F195" i="45"/>
  <c r="G195" i="45"/>
  <c r="H195" i="45"/>
  <c r="I195" i="45"/>
  <c r="J195" i="45"/>
  <c r="K195" i="45"/>
  <c r="L195" i="45"/>
  <c r="M195" i="45"/>
  <c r="N195" i="45"/>
  <c r="O195" i="45"/>
  <c r="P195" i="45"/>
  <c r="Q195" i="45"/>
  <c r="D190" i="45"/>
  <c r="D191" i="45"/>
  <c r="D192" i="45"/>
  <c r="D193" i="45"/>
  <c r="D194" i="45"/>
  <c r="D195" i="45"/>
  <c r="D189" i="45"/>
  <c r="E203" i="45"/>
  <c r="F203" i="45"/>
  <c r="G203" i="45"/>
  <c r="H203" i="45"/>
  <c r="I203" i="45"/>
  <c r="J203" i="45"/>
  <c r="K203" i="45"/>
  <c r="L203" i="45"/>
  <c r="M203" i="45"/>
  <c r="N203" i="45"/>
  <c r="O203" i="45"/>
  <c r="P203" i="45"/>
  <c r="Q203" i="45"/>
  <c r="E204" i="45"/>
  <c r="F204" i="45"/>
  <c r="G204" i="45"/>
  <c r="H204" i="45"/>
  <c r="I204" i="45"/>
  <c r="J204" i="45"/>
  <c r="K204" i="45"/>
  <c r="L204" i="45"/>
  <c r="M204" i="45"/>
  <c r="N204" i="45"/>
  <c r="O204" i="45"/>
  <c r="P204" i="45"/>
  <c r="Q204" i="45"/>
  <c r="E205" i="45"/>
  <c r="F205" i="45"/>
  <c r="G205" i="45"/>
  <c r="H205" i="45"/>
  <c r="I205" i="45"/>
  <c r="J205" i="45"/>
  <c r="K205" i="45"/>
  <c r="L205" i="45"/>
  <c r="M205" i="45"/>
  <c r="N205" i="45"/>
  <c r="O205" i="45"/>
  <c r="P205" i="45"/>
  <c r="Q205" i="45"/>
  <c r="E206" i="45"/>
  <c r="F206" i="45"/>
  <c r="G206" i="45"/>
  <c r="H206" i="45"/>
  <c r="I206" i="45"/>
  <c r="J206" i="45"/>
  <c r="K206" i="45"/>
  <c r="L206" i="45"/>
  <c r="M206" i="45"/>
  <c r="N206" i="45"/>
  <c r="O206" i="45"/>
  <c r="P206" i="45"/>
  <c r="Q206" i="45"/>
  <c r="E207" i="45"/>
  <c r="F207" i="45"/>
  <c r="G207" i="45"/>
  <c r="H207" i="45"/>
  <c r="I207" i="45"/>
  <c r="J207" i="45"/>
  <c r="K207" i="45"/>
  <c r="L207" i="45"/>
  <c r="M207" i="45"/>
  <c r="N207" i="45"/>
  <c r="O207" i="45"/>
  <c r="P207" i="45"/>
  <c r="Q207" i="45"/>
  <c r="E208" i="45"/>
  <c r="F208" i="45"/>
  <c r="G208" i="45"/>
  <c r="H208" i="45"/>
  <c r="I208" i="45"/>
  <c r="J208" i="45"/>
  <c r="K208" i="45"/>
  <c r="L208" i="45"/>
  <c r="M208" i="45"/>
  <c r="N208" i="45"/>
  <c r="O208" i="45"/>
  <c r="P208" i="45"/>
  <c r="Q208" i="45"/>
  <c r="E209" i="45"/>
  <c r="F209" i="45"/>
  <c r="G209" i="45"/>
  <c r="H209" i="45"/>
  <c r="I209" i="45"/>
  <c r="J209" i="45"/>
  <c r="K209" i="45"/>
  <c r="L209" i="45"/>
  <c r="M209" i="45"/>
  <c r="N209" i="45"/>
  <c r="O209" i="45"/>
  <c r="P209" i="45"/>
  <c r="Q209" i="45"/>
  <c r="E210" i="45"/>
  <c r="F210" i="45"/>
  <c r="G210" i="45"/>
  <c r="H210" i="45"/>
  <c r="I210" i="45"/>
  <c r="J210" i="45"/>
  <c r="K210" i="45"/>
  <c r="L210" i="45"/>
  <c r="M210" i="45"/>
  <c r="N210" i="45"/>
  <c r="O210" i="45"/>
  <c r="P210" i="45"/>
  <c r="Q210" i="45"/>
  <c r="E211" i="45"/>
  <c r="F211" i="45"/>
  <c r="G211" i="45"/>
  <c r="H211" i="45"/>
  <c r="I211" i="45"/>
  <c r="J211" i="45"/>
  <c r="K211" i="45"/>
  <c r="L211" i="45"/>
  <c r="M211" i="45"/>
  <c r="N211" i="45"/>
  <c r="O211" i="45"/>
  <c r="P211" i="45"/>
  <c r="Q211" i="45"/>
  <c r="E212" i="45"/>
  <c r="F212" i="45"/>
  <c r="G212" i="45"/>
  <c r="H212" i="45"/>
  <c r="I212" i="45"/>
  <c r="J212" i="45"/>
  <c r="K212" i="45"/>
  <c r="L212" i="45"/>
  <c r="M212" i="45"/>
  <c r="N212" i="45"/>
  <c r="O212" i="45"/>
  <c r="P212" i="45"/>
  <c r="Q212" i="45"/>
  <c r="E213" i="45"/>
  <c r="F213" i="45"/>
  <c r="G213" i="45"/>
  <c r="H213" i="45"/>
  <c r="I213" i="45"/>
  <c r="J213" i="45"/>
  <c r="K213" i="45"/>
  <c r="L213" i="45"/>
  <c r="M213" i="45"/>
  <c r="N213" i="45"/>
  <c r="O213" i="45"/>
  <c r="P213" i="45"/>
  <c r="Q213" i="45"/>
  <c r="D212" i="45"/>
  <c r="D211" i="45"/>
  <c r="D207" i="45"/>
  <c r="D206" i="45"/>
  <c r="D205" i="45"/>
  <c r="D213" i="45"/>
  <c r="D209" i="45"/>
  <c r="D210" i="45"/>
  <c r="D208" i="45"/>
  <c r="D204" i="45"/>
  <c r="D203" i="45"/>
  <c r="D202" i="45"/>
  <c r="E126" i="45"/>
  <c r="F126" i="45"/>
  <c r="G126" i="45"/>
  <c r="H126" i="45"/>
  <c r="I126" i="45"/>
  <c r="J126" i="45"/>
  <c r="K126" i="45"/>
  <c r="L126" i="45"/>
  <c r="M126" i="45"/>
  <c r="N126" i="45"/>
  <c r="O126" i="45"/>
  <c r="P126" i="45"/>
  <c r="Q126" i="45"/>
  <c r="E127" i="45"/>
  <c r="F127" i="45"/>
  <c r="G127" i="45"/>
  <c r="H127" i="45"/>
  <c r="I127" i="45"/>
  <c r="J127" i="45"/>
  <c r="K127" i="45"/>
  <c r="L127" i="45"/>
  <c r="M127" i="45"/>
  <c r="N127" i="45"/>
  <c r="O127" i="45"/>
  <c r="P127" i="45"/>
  <c r="Q127" i="45"/>
  <c r="E128" i="45"/>
  <c r="F128" i="45"/>
  <c r="G128" i="45"/>
  <c r="H128" i="45"/>
  <c r="I128" i="45"/>
  <c r="J128" i="45"/>
  <c r="K128" i="45"/>
  <c r="L128" i="45"/>
  <c r="M128" i="45"/>
  <c r="N128" i="45"/>
  <c r="O128" i="45"/>
  <c r="P128" i="45"/>
  <c r="Q128" i="45"/>
  <c r="E129" i="45"/>
  <c r="F129" i="45"/>
  <c r="G129" i="45"/>
  <c r="H129" i="45"/>
  <c r="I129" i="45"/>
  <c r="J129" i="45"/>
  <c r="K129" i="45"/>
  <c r="L129" i="45"/>
  <c r="M129" i="45"/>
  <c r="N129" i="45"/>
  <c r="O129" i="45"/>
  <c r="P129" i="45"/>
  <c r="Q129" i="45"/>
  <c r="E130" i="45"/>
  <c r="F130" i="45"/>
  <c r="G130" i="45"/>
  <c r="H130" i="45"/>
  <c r="I130" i="45"/>
  <c r="J130" i="45"/>
  <c r="K130" i="45"/>
  <c r="L130" i="45"/>
  <c r="M130" i="45"/>
  <c r="N130" i="45"/>
  <c r="O130" i="45"/>
  <c r="P130" i="45"/>
  <c r="Q130" i="45"/>
  <c r="E131" i="45"/>
  <c r="F131" i="45"/>
  <c r="G131" i="45"/>
  <c r="H131" i="45"/>
  <c r="I131" i="45"/>
  <c r="J131" i="45"/>
  <c r="K131" i="45"/>
  <c r="L131" i="45"/>
  <c r="M131" i="45"/>
  <c r="N131" i="45"/>
  <c r="O131" i="45"/>
  <c r="P131" i="45"/>
  <c r="Q131" i="45"/>
  <c r="E132" i="45"/>
  <c r="F132" i="45"/>
  <c r="G132" i="45"/>
  <c r="H132" i="45"/>
  <c r="I132" i="45"/>
  <c r="J132" i="45"/>
  <c r="K132" i="45"/>
  <c r="L132" i="45"/>
  <c r="M132" i="45"/>
  <c r="N132" i="45"/>
  <c r="O132" i="45"/>
  <c r="P132" i="45"/>
  <c r="Q132" i="45"/>
  <c r="E133" i="45"/>
  <c r="F133" i="45"/>
  <c r="G133" i="45"/>
  <c r="H133" i="45"/>
  <c r="I133" i="45"/>
  <c r="J133" i="45"/>
  <c r="K133" i="45"/>
  <c r="L133" i="45"/>
  <c r="M133" i="45"/>
  <c r="N133" i="45"/>
  <c r="O133" i="45"/>
  <c r="P133" i="45"/>
  <c r="Q133" i="45"/>
  <c r="E134" i="45"/>
  <c r="F134" i="45"/>
  <c r="G134" i="45"/>
  <c r="H134" i="45"/>
  <c r="I134" i="45"/>
  <c r="J134" i="45"/>
  <c r="K134" i="45"/>
  <c r="L134" i="45"/>
  <c r="M134" i="45"/>
  <c r="N134" i="45"/>
  <c r="O134" i="45"/>
  <c r="P134" i="45"/>
  <c r="Q134" i="45"/>
  <c r="E135" i="45"/>
  <c r="F135" i="45"/>
  <c r="G135" i="45"/>
  <c r="H135" i="45"/>
  <c r="I135" i="45"/>
  <c r="J135" i="45"/>
  <c r="K135" i="45"/>
  <c r="L135" i="45"/>
  <c r="M135" i="45"/>
  <c r="N135" i="45"/>
  <c r="O135" i="45"/>
  <c r="P135" i="45"/>
  <c r="Q135" i="45"/>
  <c r="E136" i="45"/>
  <c r="F136" i="45"/>
  <c r="G136" i="45"/>
  <c r="H136" i="45"/>
  <c r="I136" i="45"/>
  <c r="J136" i="45"/>
  <c r="K136" i="45"/>
  <c r="L136" i="45"/>
  <c r="M136" i="45"/>
  <c r="N136" i="45"/>
  <c r="O136" i="45"/>
  <c r="P136" i="45"/>
  <c r="Q136" i="45"/>
  <c r="D136" i="45"/>
  <c r="D135" i="45"/>
  <c r="D134" i="45"/>
  <c r="D133" i="45"/>
  <c r="D132" i="45"/>
  <c r="D131" i="45"/>
  <c r="D130" i="45"/>
  <c r="D129" i="45"/>
  <c r="D128" i="45"/>
  <c r="D127" i="45"/>
  <c r="D126" i="45"/>
  <c r="E202" i="45"/>
  <c r="F202" i="45"/>
  <c r="G202" i="45"/>
  <c r="H202" i="45"/>
  <c r="I202" i="45"/>
  <c r="J202" i="45"/>
  <c r="K202" i="45"/>
  <c r="L202" i="45"/>
  <c r="M202" i="45"/>
  <c r="N202" i="45"/>
  <c r="O202" i="45"/>
  <c r="P202" i="45"/>
  <c r="Q202" i="45"/>
  <c r="E125" i="45"/>
  <c r="F125" i="45"/>
  <c r="G125" i="45"/>
  <c r="H125" i="45"/>
  <c r="I125" i="45"/>
  <c r="J125" i="45"/>
  <c r="K125" i="45"/>
  <c r="L125" i="45"/>
  <c r="M125" i="45"/>
  <c r="N125" i="45"/>
  <c r="O125" i="45"/>
  <c r="P125" i="45"/>
  <c r="Q125" i="45"/>
  <c r="D125" i="45"/>
  <c r="Q118" i="45"/>
  <c r="P118" i="45"/>
  <c r="O118" i="45"/>
  <c r="O114" i="45"/>
  <c r="P114" i="45"/>
  <c r="Q114" i="45"/>
  <c r="O115" i="45"/>
  <c r="P115" i="45"/>
  <c r="Q115" i="45"/>
  <c r="O116" i="45"/>
  <c r="P116" i="45"/>
  <c r="Q116" i="45"/>
  <c r="O117" i="45"/>
  <c r="P117" i="45"/>
  <c r="Q117" i="45"/>
  <c r="N118" i="45"/>
  <c r="M118" i="45"/>
  <c r="L118" i="45"/>
  <c r="L114" i="45"/>
  <c r="M114" i="45"/>
  <c r="N114" i="45"/>
  <c r="L115" i="45"/>
  <c r="M115" i="45"/>
  <c r="N115" i="45"/>
  <c r="L116" i="45"/>
  <c r="M116" i="45"/>
  <c r="N116" i="45"/>
  <c r="L117" i="45"/>
  <c r="M117" i="45"/>
  <c r="N117" i="45"/>
  <c r="D60" i="45"/>
  <c r="Q41" i="45"/>
  <c r="P41" i="45"/>
  <c r="O41" i="45"/>
  <c r="N41" i="45"/>
  <c r="M41" i="45"/>
  <c r="L41" i="45"/>
  <c r="L37" i="45"/>
  <c r="M37" i="45"/>
  <c r="N37" i="45"/>
  <c r="O37" i="45"/>
  <c r="P37" i="45"/>
  <c r="Q37" i="45"/>
  <c r="L38" i="45"/>
  <c r="M38" i="45"/>
  <c r="N38" i="45"/>
  <c r="O38" i="45"/>
  <c r="P38" i="45"/>
  <c r="Q38" i="45"/>
  <c r="L39" i="45"/>
  <c r="M39" i="45"/>
  <c r="N39" i="45"/>
  <c r="O39" i="45"/>
  <c r="P39" i="45"/>
  <c r="Q39" i="45"/>
  <c r="L40" i="45"/>
  <c r="M40" i="45"/>
  <c r="N40" i="45"/>
  <c r="O40" i="45"/>
  <c r="P40" i="45"/>
  <c r="Q40" i="45"/>
  <c r="Q36" i="45"/>
  <c r="P36" i="45"/>
  <c r="O36" i="45"/>
  <c r="N36" i="45"/>
  <c r="M36" i="45"/>
  <c r="L36" i="45"/>
  <c r="Q35" i="45"/>
  <c r="P35" i="45"/>
  <c r="O35" i="45"/>
  <c r="N35" i="45"/>
  <c r="M35" i="45"/>
  <c r="L35" i="45"/>
  <c r="K41" i="45"/>
  <c r="J41" i="45"/>
  <c r="I41" i="45"/>
  <c r="I37" i="45"/>
  <c r="J37" i="45"/>
  <c r="K37" i="45"/>
  <c r="I38" i="45"/>
  <c r="J38" i="45"/>
  <c r="K38" i="45"/>
  <c r="I39" i="45"/>
  <c r="J39" i="45"/>
  <c r="K39" i="45"/>
  <c r="I40" i="45"/>
  <c r="J40" i="45"/>
  <c r="K40" i="45"/>
  <c r="J36" i="45"/>
  <c r="K36" i="45"/>
  <c r="K35" i="45"/>
  <c r="J35" i="45"/>
  <c r="I36" i="45"/>
  <c r="I35" i="45"/>
  <c r="H41" i="45"/>
  <c r="H37" i="45"/>
  <c r="H38" i="45"/>
  <c r="H39" i="45"/>
  <c r="H40" i="45"/>
  <c r="H36" i="45"/>
  <c r="H35" i="45"/>
  <c r="G41" i="45"/>
  <c r="G37" i="45"/>
  <c r="G38" i="45"/>
  <c r="G39" i="45"/>
  <c r="G40" i="45"/>
  <c r="G36" i="45"/>
  <c r="G35" i="45"/>
  <c r="F41" i="45"/>
  <c r="F37" i="45"/>
  <c r="F38" i="45"/>
  <c r="F39" i="45"/>
  <c r="F40" i="45"/>
  <c r="F36" i="45"/>
  <c r="F35" i="45"/>
  <c r="E41" i="45"/>
  <c r="E37" i="45"/>
  <c r="E38" i="45"/>
  <c r="E39" i="45"/>
  <c r="E40" i="45"/>
  <c r="E36" i="45"/>
  <c r="E35" i="45"/>
  <c r="D41" i="45"/>
  <c r="D40" i="45"/>
  <c r="D39" i="45"/>
  <c r="D38" i="45"/>
  <c r="D36" i="45"/>
  <c r="D37" i="45"/>
  <c r="D35" i="45"/>
  <c r="G49" i="45"/>
  <c r="H49" i="45"/>
  <c r="I49" i="45"/>
  <c r="J49" i="45"/>
  <c r="K49" i="45"/>
  <c r="L49" i="45"/>
  <c r="M49" i="45"/>
  <c r="N49" i="45"/>
  <c r="O49" i="45"/>
  <c r="P49" i="45"/>
  <c r="Q49" i="45"/>
  <c r="G50" i="45"/>
  <c r="H50" i="45"/>
  <c r="I50" i="45"/>
  <c r="J50" i="45"/>
  <c r="K50" i="45"/>
  <c r="L50" i="45"/>
  <c r="M50" i="45"/>
  <c r="N50" i="45"/>
  <c r="O50" i="45"/>
  <c r="P50" i="45"/>
  <c r="Q50" i="45"/>
  <c r="G51" i="45"/>
  <c r="H51" i="45"/>
  <c r="I51" i="45"/>
  <c r="J51" i="45"/>
  <c r="K51" i="45"/>
  <c r="L51" i="45"/>
  <c r="M51" i="45"/>
  <c r="N51" i="45"/>
  <c r="O51" i="45"/>
  <c r="P51" i="45"/>
  <c r="Q51" i="45"/>
  <c r="G52" i="45"/>
  <c r="H52" i="45"/>
  <c r="I52" i="45"/>
  <c r="J52" i="45"/>
  <c r="K52" i="45"/>
  <c r="L52" i="45"/>
  <c r="M52" i="45"/>
  <c r="N52" i="45"/>
  <c r="O52" i="45"/>
  <c r="P52" i="45"/>
  <c r="Q52" i="45"/>
  <c r="G53" i="45"/>
  <c r="H53" i="45"/>
  <c r="I53" i="45"/>
  <c r="J53" i="45"/>
  <c r="K53" i="45"/>
  <c r="L53" i="45"/>
  <c r="M53" i="45"/>
  <c r="N53" i="45"/>
  <c r="O53" i="45"/>
  <c r="P53" i="45"/>
  <c r="Q53" i="45"/>
  <c r="G54" i="45"/>
  <c r="H54" i="45"/>
  <c r="I54" i="45"/>
  <c r="J54" i="45"/>
  <c r="K54" i="45"/>
  <c r="L54" i="45"/>
  <c r="M54" i="45"/>
  <c r="N54" i="45"/>
  <c r="O54" i="45"/>
  <c r="P54" i="45"/>
  <c r="Q54" i="45"/>
  <c r="G55" i="45"/>
  <c r="H55" i="45"/>
  <c r="I55" i="45"/>
  <c r="J55" i="45"/>
  <c r="K55" i="45"/>
  <c r="L55" i="45"/>
  <c r="M55" i="45"/>
  <c r="N55" i="45"/>
  <c r="O55" i="45"/>
  <c r="P55" i="45"/>
  <c r="Q55" i="45"/>
  <c r="G56" i="45"/>
  <c r="H56" i="45"/>
  <c r="I56" i="45"/>
  <c r="J56" i="45"/>
  <c r="K56" i="45"/>
  <c r="L56" i="45"/>
  <c r="M56" i="45"/>
  <c r="N56" i="45"/>
  <c r="O56" i="45"/>
  <c r="P56" i="45"/>
  <c r="Q56" i="45"/>
  <c r="G57" i="45"/>
  <c r="H57" i="45"/>
  <c r="I57" i="45"/>
  <c r="J57" i="45"/>
  <c r="K57" i="45"/>
  <c r="L57" i="45"/>
  <c r="M57" i="45"/>
  <c r="N57" i="45"/>
  <c r="O57" i="45"/>
  <c r="P57" i="45"/>
  <c r="Q57" i="45"/>
  <c r="G58" i="45"/>
  <c r="H58" i="45"/>
  <c r="I58" i="45"/>
  <c r="J58" i="45"/>
  <c r="K58" i="45"/>
  <c r="L58" i="45"/>
  <c r="M58" i="45"/>
  <c r="N58" i="45"/>
  <c r="O58" i="45"/>
  <c r="P58" i="45"/>
  <c r="Q58" i="45"/>
  <c r="G59" i="45"/>
  <c r="H59" i="45"/>
  <c r="I59" i="45"/>
  <c r="J59" i="45"/>
  <c r="K59" i="45"/>
  <c r="L59" i="45"/>
  <c r="M59" i="45"/>
  <c r="N59" i="45"/>
  <c r="O59" i="45"/>
  <c r="P59" i="45"/>
  <c r="Q59" i="45"/>
  <c r="E49" i="45"/>
  <c r="F49" i="45"/>
  <c r="E50" i="45"/>
  <c r="F50" i="45"/>
  <c r="E51" i="45"/>
  <c r="F51" i="45"/>
  <c r="E52" i="45"/>
  <c r="F52" i="45"/>
  <c r="E53" i="45"/>
  <c r="F53" i="45"/>
  <c r="E54" i="45"/>
  <c r="F54" i="45"/>
  <c r="E55" i="45"/>
  <c r="F55" i="45"/>
  <c r="E56" i="45"/>
  <c r="F56" i="45"/>
  <c r="E57" i="45"/>
  <c r="F57" i="45"/>
  <c r="E58" i="45"/>
  <c r="F58" i="45"/>
  <c r="E59" i="45"/>
  <c r="F59" i="45"/>
  <c r="D58" i="45"/>
  <c r="D57" i="45"/>
  <c r="D59" i="45"/>
  <c r="D56" i="45"/>
  <c r="D55" i="45"/>
  <c r="D54" i="45"/>
  <c r="D53" i="45"/>
  <c r="D52" i="45"/>
  <c r="D51" i="45"/>
  <c r="D50" i="45"/>
  <c r="D49" i="45"/>
  <c r="D114" i="45"/>
  <c r="E114" i="45"/>
  <c r="F114" i="45"/>
  <c r="G114" i="45"/>
  <c r="H114" i="45"/>
  <c r="I114" i="45"/>
  <c r="J114" i="45"/>
  <c r="K114" i="45"/>
  <c r="D115" i="45"/>
  <c r="E115" i="45"/>
  <c r="F115" i="45"/>
  <c r="G115" i="45"/>
  <c r="H115" i="45"/>
  <c r="I115" i="45"/>
  <c r="J115" i="45"/>
  <c r="K115" i="45"/>
  <c r="D116" i="45"/>
  <c r="E116" i="45"/>
  <c r="F116" i="45"/>
  <c r="G116" i="45"/>
  <c r="H116" i="45"/>
  <c r="I116" i="45"/>
  <c r="J116" i="45"/>
  <c r="K116" i="45"/>
  <c r="D117" i="45"/>
  <c r="E117" i="45"/>
  <c r="F117" i="45"/>
  <c r="G117" i="45"/>
  <c r="H117" i="45"/>
  <c r="I117" i="45"/>
  <c r="J117" i="45"/>
  <c r="K117" i="45"/>
  <c r="D118" i="45"/>
  <c r="E118" i="45"/>
  <c r="F118" i="45"/>
  <c r="G118" i="45"/>
  <c r="H118" i="45"/>
  <c r="I118" i="45"/>
  <c r="J118" i="45"/>
  <c r="K118" i="45"/>
  <c r="D196" i="45"/>
  <c r="D197" i="45"/>
  <c r="D231" i="50"/>
  <c r="D230" i="50"/>
  <c r="D227" i="50"/>
  <c r="D228" i="50"/>
  <c r="D229" i="50"/>
  <c r="D226" i="50"/>
  <c r="D154" i="50"/>
  <c r="D153" i="50"/>
  <c r="D150" i="50"/>
  <c r="D151" i="50"/>
  <c r="D152" i="50"/>
  <c r="D149" i="50"/>
  <c r="D77" i="50"/>
  <c r="D76" i="50"/>
  <c r="D73" i="50"/>
  <c r="D74" i="50"/>
  <c r="D75" i="50"/>
  <c r="D72" i="50"/>
  <c r="D177" i="50"/>
  <c r="D178" i="50"/>
  <c r="D179" i="50"/>
  <c r="D180" i="50"/>
  <c r="D181" i="50"/>
  <c r="D182" i="50"/>
  <c r="D183" i="50"/>
  <c r="D176" i="50"/>
  <c r="D100" i="50"/>
  <c r="D101" i="50"/>
  <c r="D102" i="50"/>
  <c r="D103" i="50"/>
  <c r="D104" i="50"/>
  <c r="D105" i="50"/>
  <c r="D106" i="50"/>
  <c r="D99" i="50"/>
  <c r="D23" i="50"/>
  <c r="D24" i="50"/>
  <c r="D25" i="50"/>
  <c r="D26" i="50"/>
  <c r="D27" i="50"/>
  <c r="D28" i="50"/>
  <c r="D29" i="50"/>
  <c r="D22" i="50"/>
  <c r="D177" i="49"/>
  <c r="D178" i="49"/>
  <c r="D179" i="49"/>
  <c r="D180" i="49"/>
  <c r="D181" i="49"/>
  <c r="D182" i="49"/>
  <c r="D183" i="49"/>
  <c r="D176" i="49"/>
  <c r="D100" i="49"/>
  <c r="D101" i="49"/>
  <c r="D102" i="49"/>
  <c r="D103" i="49"/>
  <c r="D104" i="49"/>
  <c r="D105" i="49"/>
  <c r="D106" i="49"/>
  <c r="D99" i="49"/>
  <c r="D23" i="49"/>
  <c r="D24" i="49"/>
  <c r="D25" i="49"/>
  <c r="D26" i="49"/>
  <c r="D27" i="49"/>
  <c r="D28" i="49"/>
  <c r="D29" i="49"/>
  <c r="D22" i="49"/>
  <c r="D231" i="49"/>
  <c r="D230" i="49"/>
  <c r="D227" i="49"/>
  <c r="D228" i="49"/>
  <c r="D229" i="49"/>
  <c r="D226" i="49"/>
  <c r="D154" i="49"/>
  <c r="D153" i="49"/>
  <c r="D150" i="49"/>
  <c r="D151" i="49"/>
  <c r="D152" i="49"/>
  <c r="D149" i="49"/>
  <c r="D77" i="49"/>
  <c r="D76" i="49"/>
  <c r="D73" i="49"/>
  <c r="D74" i="49"/>
  <c r="D75" i="49"/>
  <c r="D72" i="49"/>
  <c r="D231" i="47"/>
  <c r="D230" i="47"/>
  <c r="D227" i="47"/>
  <c r="D228" i="47"/>
  <c r="D229" i="47"/>
  <c r="D226" i="47"/>
  <c r="D77" i="47"/>
  <c r="D76" i="47"/>
  <c r="D73" i="47"/>
  <c r="D74" i="47"/>
  <c r="D75" i="47"/>
  <c r="D72" i="47"/>
  <c r="D177" i="47"/>
  <c r="D178" i="47"/>
  <c r="D179" i="47"/>
  <c r="D180" i="47"/>
  <c r="D181" i="47"/>
  <c r="D182" i="47"/>
  <c r="D183" i="47"/>
  <c r="D176" i="47"/>
  <c r="D100" i="47"/>
  <c r="D101" i="47"/>
  <c r="D102" i="47"/>
  <c r="D103" i="47"/>
  <c r="D104" i="47"/>
  <c r="D105" i="47"/>
  <c r="D106" i="47"/>
  <c r="D99" i="47"/>
  <c r="D23" i="47"/>
  <c r="D24" i="47"/>
  <c r="D25" i="47"/>
  <c r="D26" i="47"/>
  <c r="D27" i="47"/>
  <c r="D28" i="47"/>
  <c r="D29" i="47"/>
  <c r="D22" i="47"/>
  <c r="D231" i="46"/>
  <c r="D230" i="46"/>
  <c r="D227" i="46"/>
  <c r="D228" i="46"/>
  <c r="D229" i="46"/>
  <c r="D226" i="46"/>
  <c r="D177" i="46"/>
  <c r="D178" i="46"/>
  <c r="D179" i="46"/>
  <c r="D180" i="46"/>
  <c r="D181" i="46"/>
  <c r="D182" i="46"/>
  <c r="D183" i="46"/>
  <c r="D176" i="46"/>
  <c r="D154" i="46"/>
  <c r="D153" i="46"/>
  <c r="D150" i="46"/>
  <c r="D151" i="46"/>
  <c r="D152" i="46"/>
  <c r="D149" i="46"/>
  <c r="D100" i="46"/>
  <c r="D101" i="46"/>
  <c r="D102" i="46"/>
  <c r="D103" i="46"/>
  <c r="D104" i="46"/>
  <c r="D105" i="46"/>
  <c r="D106" i="46"/>
  <c r="D99" i="46"/>
  <c r="D77" i="46"/>
  <c r="D76" i="46"/>
  <c r="D73" i="46"/>
  <c r="D74" i="46"/>
  <c r="D75" i="46"/>
  <c r="D72" i="46"/>
  <c r="D23" i="46"/>
  <c r="D24" i="46"/>
  <c r="D25" i="46"/>
  <c r="D26" i="46"/>
  <c r="D27" i="46"/>
  <c r="D28" i="46"/>
  <c r="D29" i="46"/>
  <c r="D22" i="46"/>
  <c r="E230" i="45"/>
  <c r="F230" i="45"/>
  <c r="G230" i="45"/>
  <c r="H230" i="45"/>
  <c r="I230" i="45"/>
  <c r="J230" i="45"/>
  <c r="K230" i="45"/>
  <c r="L230" i="45"/>
  <c r="M230" i="45"/>
  <c r="N230" i="45"/>
  <c r="O230" i="45"/>
  <c r="P230" i="45"/>
  <c r="Q230" i="45"/>
  <c r="E231" i="45"/>
  <c r="F231" i="45"/>
  <c r="G231" i="45"/>
  <c r="H231" i="45"/>
  <c r="I231" i="45"/>
  <c r="J231" i="45"/>
  <c r="K231" i="45"/>
  <c r="L231" i="45"/>
  <c r="M231" i="45"/>
  <c r="N231" i="45"/>
  <c r="O231" i="45"/>
  <c r="P231" i="45"/>
  <c r="Q231" i="45"/>
  <c r="D231" i="45"/>
  <c r="D230" i="45"/>
  <c r="D227" i="45"/>
  <c r="E227" i="45"/>
  <c r="F227" i="45"/>
  <c r="G227" i="45"/>
  <c r="H227" i="45"/>
  <c r="I227" i="45"/>
  <c r="J227" i="45"/>
  <c r="K227" i="45"/>
  <c r="L227" i="45"/>
  <c r="M227" i="45"/>
  <c r="N227" i="45"/>
  <c r="O227" i="45"/>
  <c r="P227" i="45"/>
  <c r="Q227" i="45"/>
  <c r="D228" i="45"/>
  <c r="E228" i="45"/>
  <c r="F228" i="45"/>
  <c r="G228" i="45"/>
  <c r="H228" i="45"/>
  <c r="I228" i="45"/>
  <c r="J228" i="45"/>
  <c r="K228" i="45"/>
  <c r="L228" i="45"/>
  <c r="M228" i="45"/>
  <c r="N228" i="45"/>
  <c r="O228" i="45"/>
  <c r="P228" i="45"/>
  <c r="Q228" i="45"/>
  <c r="D229" i="45"/>
  <c r="E229" i="45"/>
  <c r="F229" i="45"/>
  <c r="G229" i="45"/>
  <c r="H229" i="45"/>
  <c r="I229" i="45"/>
  <c r="J229" i="45"/>
  <c r="K229" i="45"/>
  <c r="L229" i="45"/>
  <c r="M229" i="45"/>
  <c r="N229" i="45"/>
  <c r="O229" i="45"/>
  <c r="P229" i="45"/>
  <c r="Q229" i="45"/>
  <c r="E226" i="45"/>
  <c r="F226" i="45"/>
  <c r="G226" i="45"/>
  <c r="H226" i="45"/>
  <c r="I226" i="45"/>
  <c r="J226" i="45"/>
  <c r="K226" i="45"/>
  <c r="L226" i="45"/>
  <c r="M226" i="45"/>
  <c r="N226" i="45"/>
  <c r="O226" i="45"/>
  <c r="P226" i="45"/>
  <c r="Q226" i="45"/>
  <c r="D226" i="45"/>
  <c r="E153" i="45"/>
  <c r="F153" i="45"/>
  <c r="G153" i="45"/>
  <c r="H153" i="45"/>
  <c r="I153" i="45"/>
  <c r="J153" i="45"/>
  <c r="K153" i="45"/>
  <c r="L153" i="45"/>
  <c r="M153" i="45"/>
  <c r="N153" i="45"/>
  <c r="O153" i="45"/>
  <c r="P153" i="45"/>
  <c r="Q153" i="45"/>
  <c r="E154" i="45"/>
  <c r="F154" i="45"/>
  <c r="G154" i="45"/>
  <c r="H154" i="45"/>
  <c r="I154" i="45"/>
  <c r="J154" i="45"/>
  <c r="K154" i="45"/>
  <c r="L154" i="45"/>
  <c r="M154" i="45"/>
  <c r="N154" i="45"/>
  <c r="O154" i="45"/>
  <c r="P154" i="45"/>
  <c r="Q154" i="45"/>
  <c r="D154" i="45"/>
  <c r="D153" i="45"/>
  <c r="E149" i="45"/>
  <c r="F149" i="45"/>
  <c r="G149" i="45"/>
  <c r="H149" i="45"/>
  <c r="I149" i="45"/>
  <c r="J149" i="45"/>
  <c r="K149" i="45"/>
  <c r="L149" i="45"/>
  <c r="M149" i="45"/>
  <c r="N149" i="45"/>
  <c r="O149" i="45"/>
  <c r="P149" i="45"/>
  <c r="Q149" i="45"/>
  <c r="E150" i="45"/>
  <c r="F150" i="45"/>
  <c r="G150" i="45"/>
  <c r="H150" i="45"/>
  <c r="I150" i="45"/>
  <c r="J150" i="45"/>
  <c r="K150" i="45"/>
  <c r="L150" i="45"/>
  <c r="M150" i="45"/>
  <c r="N150" i="45"/>
  <c r="O150" i="45"/>
  <c r="P150" i="45"/>
  <c r="Q150" i="45"/>
  <c r="E151" i="45"/>
  <c r="F151" i="45"/>
  <c r="G151" i="45"/>
  <c r="H151" i="45"/>
  <c r="I151" i="45"/>
  <c r="J151" i="45"/>
  <c r="K151" i="45"/>
  <c r="L151" i="45"/>
  <c r="M151" i="45"/>
  <c r="N151" i="45"/>
  <c r="O151" i="45"/>
  <c r="P151" i="45"/>
  <c r="Q151" i="45"/>
  <c r="E152" i="45"/>
  <c r="F152" i="45"/>
  <c r="G152" i="45"/>
  <c r="H152" i="45"/>
  <c r="I152" i="45"/>
  <c r="J152" i="45"/>
  <c r="K152" i="45"/>
  <c r="L152" i="45"/>
  <c r="M152" i="45"/>
  <c r="N152" i="45"/>
  <c r="O152" i="45"/>
  <c r="P152" i="45"/>
  <c r="Q152" i="45"/>
  <c r="D150" i="45"/>
  <c r="D151" i="45"/>
  <c r="D152" i="45"/>
  <c r="D149" i="45"/>
  <c r="E72" i="45"/>
  <c r="F72" i="45"/>
  <c r="G72" i="45"/>
  <c r="H72" i="45"/>
  <c r="I72" i="45"/>
  <c r="J72" i="45"/>
  <c r="K72" i="45"/>
  <c r="L72" i="45"/>
  <c r="M72" i="45"/>
  <c r="N72" i="45"/>
  <c r="O72" i="45"/>
  <c r="P72" i="45"/>
  <c r="Q72" i="45"/>
  <c r="E73" i="45"/>
  <c r="F73" i="45"/>
  <c r="G73" i="45"/>
  <c r="H73" i="45"/>
  <c r="I73" i="45"/>
  <c r="J73" i="45"/>
  <c r="K73" i="45"/>
  <c r="L73" i="45"/>
  <c r="M73" i="45"/>
  <c r="N73" i="45"/>
  <c r="O73" i="45"/>
  <c r="P73" i="45"/>
  <c r="Q73" i="45"/>
  <c r="E74" i="45"/>
  <c r="F74" i="45"/>
  <c r="G74" i="45"/>
  <c r="H74" i="45"/>
  <c r="I74" i="45"/>
  <c r="J74" i="45"/>
  <c r="K74" i="45"/>
  <c r="L74" i="45"/>
  <c r="M74" i="45"/>
  <c r="N74" i="45"/>
  <c r="O74" i="45"/>
  <c r="P74" i="45"/>
  <c r="Q74" i="45"/>
  <c r="E75" i="45"/>
  <c r="F75" i="45"/>
  <c r="G75" i="45"/>
  <c r="H75" i="45"/>
  <c r="I75" i="45"/>
  <c r="J75" i="45"/>
  <c r="K75" i="45"/>
  <c r="L75" i="45"/>
  <c r="M75" i="45"/>
  <c r="N75" i="45"/>
  <c r="O75" i="45"/>
  <c r="P75" i="45"/>
  <c r="Q75" i="45"/>
  <c r="D73" i="45"/>
  <c r="D74" i="45"/>
  <c r="D75" i="45"/>
  <c r="E76" i="45"/>
  <c r="F76" i="45"/>
  <c r="G76" i="45"/>
  <c r="H76" i="45"/>
  <c r="I76" i="45"/>
  <c r="J76" i="45"/>
  <c r="K76" i="45"/>
  <c r="L76" i="45"/>
  <c r="M76" i="45"/>
  <c r="N76" i="45"/>
  <c r="O76" i="45"/>
  <c r="P76" i="45"/>
  <c r="Q76" i="45"/>
  <c r="E77" i="45"/>
  <c r="F77" i="45"/>
  <c r="G77" i="45"/>
  <c r="H77" i="45"/>
  <c r="I77" i="45"/>
  <c r="J77" i="45"/>
  <c r="K77" i="45"/>
  <c r="L77" i="45"/>
  <c r="M77" i="45"/>
  <c r="N77" i="45"/>
  <c r="O77" i="45"/>
  <c r="P77" i="45"/>
  <c r="Q77" i="45"/>
  <c r="D77" i="45"/>
  <c r="D76" i="45"/>
  <c r="D72" i="45"/>
  <c r="D177" i="45"/>
  <c r="E177" i="45"/>
  <c r="F177" i="45"/>
  <c r="G177" i="45"/>
  <c r="H177" i="45"/>
  <c r="I177" i="45"/>
  <c r="J177" i="45"/>
  <c r="K177" i="45"/>
  <c r="L177" i="45"/>
  <c r="M177" i="45"/>
  <c r="N177" i="45"/>
  <c r="O177" i="45"/>
  <c r="P177" i="45"/>
  <c r="Q177" i="45"/>
  <c r="D178" i="45"/>
  <c r="E178" i="45"/>
  <c r="F178" i="45"/>
  <c r="G178" i="45"/>
  <c r="H178" i="45"/>
  <c r="I178" i="45"/>
  <c r="J178" i="45"/>
  <c r="K178" i="45"/>
  <c r="L178" i="45"/>
  <c r="M178" i="45"/>
  <c r="N178" i="45"/>
  <c r="O178" i="45"/>
  <c r="P178" i="45"/>
  <c r="Q178" i="45"/>
  <c r="D179" i="45"/>
  <c r="E179" i="45"/>
  <c r="F179" i="45"/>
  <c r="G179" i="45"/>
  <c r="H179" i="45"/>
  <c r="I179" i="45"/>
  <c r="J179" i="45"/>
  <c r="K179" i="45"/>
  <c r="L179" i="45"/>
  <c r="M179" i="45"/>
  <c r="N179" i="45"/>
  <c r="O179" i="45"/>
  <c r="P179" i="45"/>
  <c r="Q179" i="45"/>
  <c r="D180" i="45"/>
  <c r="E180" i="45"/>
  <c r="F180" i="45"/>
  <c r="G180" i="45"/>
  <c r="H180" i="45"/>
  <c r="I180" i="45"/>
  <c r="J180" i="45"/>
  <c r="K180" i="45"/>
  <c r="L180" i="45"/>
  <c r="M180" i="45"/>
  <c r="N180" i="45"/>
  <c r="O180" i="45"/>
  <c r="P180" i="45"/>
  <c r="Q180" i="45"/>
  <c r="D181" i="45"/>
  <c r="E181" i="45"/>
  <c r="F181" i="45"/>
  <c r="G181" i="45"/>
  <c r="H181" i="45"/>
  <c r="I181" i="45"/>
  <c r="J181" i="45"/>
  <c r="K181" i="45"/>
  <c r="L181" i="45"/>
  <c r="M181" i="45"/>
  <c r="N181" i="45"/>
  <c r="O181" i="45"/>
  <c r="P181" i="45"/>
  <c r="Q181" i="45"/>
  <c r="D182" i="45"/>
  <c r="E182" i="45"/>
  <c r="F182" i="45"/>
  <c r="G182" i="45"/>
  <c r="H182" i="45"/>
  <c r="I182" i="45"/>
  <c r="J182" i="45"/>
  <c r="K182" i="45"/>
  <c r="L182" i="45"/>
  <c r="M182" i="45"/>
  <c r="N182" i="45"/>
  <c r="O182" i="45"/>
  <c r="P182" i="45"/>
  <c r="Q182" i="45"/>
  <c r="D183" i="45"/>
  <c r="E183" i="45"/>
  <c r="F183" i="45"/>
  <c r="G183" i="45"/>
  <c r="H183" i="45"/>
  <c r="I183" i="45"/>
  <c r="J183" i="45"/>
  <c r="K183" i="45"/>
  <c r="L183" i="45"/>
  <c r="M183" i="45"/>
  <c r="N183" i="45"/>
  <c r="O183" i="45"/>
  <c r="P183" i="45"/>
  <c r="Q183" i="45"/>
  <c r="E176" i="45"/>
  <c r="F176" i="45"/>
  <c r="G176" i="45"/>
  <c r="H176" i="45"/>
  <c r="I176" i="45"/>
  <c r="J176" i="45"/>
  <c r="K176" i="45"/>
  <c r="L176" i="45"/>
  <c r="M176" i="45"/>
  <c r="N176" i="45"/>
  <c r="O176" i="45"/>
  <c r="P176" i="45"/>
  <c r="Q176" i="45"/>
  <c r="D176" i="45"/>
  <c r="D100" i="45"/>
  <c r="E100" i="45"/>
  <c r="F100" i="45"/>
  <c r="G100" i="45"/>
  <c r="H100" i="45"/>
  <c r="I100" i="45"/>
  <c r="J100" i="45"/>
  <c r="K100" i="45"/>
  <c r="L100" i="45"/>
  <c r="M100" i="45"/>
  <c r="N100" i="45"/>
  <c r="O100" i="45"/>
  <c r="P100" i="45"/>
  <c r="Q100" i="45"/>
  <c r="D101" i="45"/>
  <c r="E101" i="45"/>
  <c r="F101" i="45"/>
  <c r="G101" i="45"/>
  <c r="H101" i="45"/>
  <c r="I101" i="45"/>
  <c r="J101" i="45"/>
  <c r="K101" i="45"/>
  <c r="L101" i="45"/>
  <c r="M101" i="45"/>
  <c r="N101" i="45"/>
  <c r="O101" i="45"/>
  <c r="P101" i="45"/>
  <c r="Q101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P102" i="45"/>
  <c r="Q102" i="45"/>
  <c r="D103" i="45"/>
  <c r="E103" i="45"/>
  <c r="F103" i="45"/>
  <c r="G103" i="45"/>
  <c r="H103" i="45"/>
  <c r="I103" i="45"/>
  <c r="J103" i="45"/>
  <c r="K103" i="45"/>
  <c r="L103" i="45"/>
  <c r="M103" i="45"/>
  <c r="N103" i="45"/>
  <c r="O103" i="45"/>
  <c r="P103" i="45"/>
  <c r="Q103" i="45"/>
  <c r="D104" i="45"/>
  <c r="E104" i="45"/>
  <c r="F104" i="45"/>
  <c r="G104" i="45"/>
  <c r="H104" i="45"/>
  <c r="I104" i="45"/>
  <c r="J104" i="45"/>
  <c r="K104" i="45"/>
  <c r="L104" i="45"/>
  <c r="M104" i="45"/>
  <c r="N104" i="45"/>
  <c r="O104" i="45"/>
  <c r="P104" i="45"/>
  <c r="Q104" i="45"/>
  <c r="D105" i="45"/>
  <c r="E105" i="45"/>
  <c r="F105" i="45"/>
  <c r="G105" i="45"/>
  <c r="H105" i="45"/>
  <c r="I105" i="45"/>
  <c r="J105" i="45"/>
  <c r="K105" i="45"/>
  <c r="L105" i="45"/>
  <c r="M105" i="45"/>
  <c r="N105" i="45"/>
  <c r="O105" i="45"/>
  <c r="P105" i="45"/>
  <c r="Q105" i="45"/>
  <c r="D106" i="45"/>
  <c r="E106" i="45"/>
  <c r="F106" i="45"/>
  <c r="G106" i="45"/>
  <c r="H106" i="45"/>
  <c r="I106" i="45"/>
  <c r="J106" i="45"/>
  <c r="K106" i="45"/>
  <c r="L106" i="45"/>
  <c r="M106" i="45"/>
  <c r="N106" i="45"/>
  <c r="O106" i="45"/>
  <c r="P106" i="45"/>
  <c r="Q106" i="45"/>
  <c r="E99" i="45"/>
  <c r="F99" i="45"/>
  <c r="G99" i="45"/>
  <c r="H99" i="45"/>
  <c r="I99" i="45"/>
  <c r="J99" i="45"/>
  <c r="K99" i="45"/>
  <c r="L99" i="45"/>
  <c r="M99" i="45"/>
  <c r="N99" i="45"/>
  <c r="O99" i="45"/>
  <c r="P99" i="45"/>
  <c r="Q99" i="45"/>
  <c r="D99" i="45"/>
  <c r="E23" i="45"/>
  <c r="F23" i="45"/>
  <c r="G23" i="45"/>
  <c r="H23" i="45"/>
  <c r="I23" i="45"/>
  <c r="J23" i="45"/>
  <c r="K23" i="45"/>
  <c r="L23" i="45"/>
  <c r="M23" i="45"/>
  <c r="N23" i="45"/>
  <c r="O23" i="45"/>
  <c r="P23" i="45"/>
  <c r="Q23" i="45"/>
  <c r="E24" i="45"/>
  <c r="F24" i="45"/>
  <c r="G24" i="45"/>
  <c r="H24" i="45"/>
  <c r="I24" i="45"/>
  <c r="J24" i="45"/>
  <c r="K24" i="45"/>
  <c r="L24" i="45"/>
  <c r="M24" i="45"/>
  <c r="N24" i="45"/>
  <c r="O24" i="45"/>
  <c r="P24" i="45"/>
  <c r="Q24" i="45"/>
  <c r="E25" i="45"/>
  <c r="F25" i="45"/>
  <c r="G25" i="45"/>
  <c r="H25" i="45"/>
  <c r="I25" i="45"/>
  <c r="J25" i="45"/>
  <c r="K25" i="45"/>
  <c r="L25" i="45"/>
  <c r="M25" i="45"/>
  <c r="N25" i="45"/>
  <c r="O25" i="45"/>
  <c r="P25" i="45"/>
  <c r="Q25" i="45"/>
  <c r="E26" i="45"/>
  <c r="F26" i="45"/>
  <c r="G26" i="45"/>
  <c r="H26" i="45"/>
  <c r="I26" i="45"/>
  <c r="J26" i="45"/>
  <c r="K26" i="45"/>
  <c r="L26" i="45"/>
  <c r="M26" i="45"/>
  <c r="N26" i="45"/>
  <c r="O26" i="45"/>
  <c r="P26" i="45"/>
  <c r="Q26" i="45"/>
  <c r="E27" i="45"/>
  <c r="F27" i="45"/>
  <c r="G27" i="45"/>
  <c r="H27" i="45"/>
  <c r="I27" i="45"/>
  <c r="J27" i="45"/>
  <c r="K27" i="45"/>
  <c r="L27" i="45"/>
  <c r="M27" i="45"/>
  <c r="N27" i="45"/>
  <c r="O27" i="45"/>
  <c r="P27" i="45"/>
  <c r="Q27" i="45"/>
  <c r="E28" i="45"/>
  <c r="F28" i="45"/>
  <c r="G28" i="45"/>
  <c r="H28" i="45"/>
  <c r="I28" i="45"/>
  <c r="J28" i="45"/>
  <c r="K28" i="45"/>
  <c r="L28" i="45"/>
  <c r="M28" i="45"/>
  <c r="N28" i="45"/>
  <c r="O28" i="45"/>
  <c r="P28" i="45"/>
  <c r="Q28" i="45"/>
  <c r="E29" i="45"/>
  <c r="F29" i="45"/>
  <c r="G29" i="45"/>
  <c r="H29" i="45"/>
  <c r="I29" i="45"/>
  <c r="J29" i="45"/>
  <c r="K29" i="45"/>
  <c r="L29" i="45"/>
  <c r="M29" i="45"/>
  <c r="N29" i="45"/>
  <c r="O29" i="45"/>
  <c r="P29" i="45"/>
  <c r="Q29" i="45"/>
  <c r="F22" i="45"/>
  <c r="G22" i="45"/>
  <c r="H22" i="45"/>
  <c r="I22" i="45"/>
  <c r="J22" i="45"/>
  <c r="K22" i="45"/>
  <c r="L22" i="45"/>
  <c r="M22" i="45"/>
  <c r="N22" i="45"/>
  <c r="O22" i="45"/>
  <c r="P22" i="45"/>
  <c r="Q22" i="45"/>
  <c r="D23" i="45"/>
  <c r="D24" i="45"/>
  <c r="D25" i="45"/>
  <c r="D26" i="45"/>
  <c r="D27" i="45"/>
  <c r="D28" i="45"/>
  <c r="D29" i="45"/>
  <c r="E22" i="45"/>
  <c r="D22" i="45"/>
  <c r="F3" i="63" l="1"/>
  <c r="F4" i="63"/>
  <c r="F5" i="63"/>
  <c r="F6" i="63"/>
  <c r="F7" i="63"/>
  <c r="F8" i="63"/>
  <c r="F9" i="63"/>
  <c r="F10" i="63"/>
  <c r="F11" i="63"/>
  <c r="F12" i="63"/>
  <c r="F13" i="63"/>
  <c r="F2" i="63"/>
  <c r="F14" i="63" s="1"/>
  <c r="I198" i="45" l="1"/>
  <c r="I199" i="45"/>
  <c r="I200" i="45"/>
  <c r="I201" i="45"/>
  <c r="I184" i="45"/>
  <c r="I185" i="45"/>
  <c r="I165" i="45"/>
  <c r="I166" i="45"/>
  <c r="I167" i="45"/>
  <c r="I168" i="45"/>
  <c r="I169" i="45"/>
  <c r="I170" i="45"/>
  <c r="I171" i="45"/>
  <c r="I172" i="45"/>
  <c r="I88" i="45"/>
  <c r="I89" i="45"/>
  <c r="I90" i="45"/>
  <c r="I91" i="45"/>
  <c r="I92" i="45"/>
  <c r="I93" i="45"/>
  <c r="I94" i="45"/>
  <c r="I95" i="45"/>
  <c r="I107" i="45"/>
  <c r="I108" i="45"/>
  <c r="I109" i="45"/>
  <c r="I110" i="45"/>
  <c r="I111" i="45"/>
  <c r="I112" i="45"/>
  <c r="I113" i="45"/>
  <c r="I119" i="45"/>
  <c r="I120" i="45"/>
  <c r="I121" i="45"/>
  <c r="I122" i="45"/>
  <c r="I123" i="45"/>
  <c r="I124" i="45"/>
  <c r="I30" i="45"/>
  <c r="I31" i="45"/>
  <c r="I11" i="45"/>
  <c r="I12" i="45"/>
  <c r="I13" i="45"/>
  <c r="I14" i="45"/>
  <c r="I15" i="45"/>
  <c r="I16" i="45"/>
  <c r="I17" i="45"/>
  <c r="I18" i="45"/>
  <c r="I44" i="45"/>
  <c r="I45" i="45"/>
  <c r="I46" i="45"/>
  <c r="I47" i="45"/>
  <c r="E198" i="45" l="1"/>
  <c r="F198" i="45"/>
  <c r="G198" i="45"/>
  <c r="H198" i="45"/>
  <c r="J198" i="45"/>
  <c r="K198" i="45"/>
  <c r="L198" i="45"/>
  <c r="M198" i="45"/>
  <c r="N198" i="45"/>
  <c r="O198" i="45"/>
  <c r="P198" i="45"/>
  <c r="Q198" i="45"/>
  <c r="E199" i="45"/>
  <c r="F199" i="45"/>
  <c r="G199" i="45"/>
  <c r="H199" i="45"/>
  <c r="J199" i="45"/>
  <c r="K199" i="45"/>
  <c r="L199" i="45"/>
  <c r="M199" i="45"/>
  <c r="N199" i="45"/>
  <c r="O199" i="45"/>
  <c r="P199" i="45"/>
  <c r="Q199" i="45"/>
  <c r="E200" i="45"/>
  <c r="F200" i="45"/>
  <c r="G200" i="45"/>
  <c r="H200" i="45"/>
  <c r="J200" i="45"/>
  <c r="K200" i="45"/>
  <c r="L200" i="45"/>
  <c r="M200" i="45"/>
  <c r="N200" i="45"/>
  <c r="O200" i="45"/>
  <c r="P200" i="45"/>
  <c r="Q200" i="45"/>
  <c r="E201" i="45"/>
  <c r="F201" i="45"/>
  <c r="G201" i="45"/>
  <c r="H201" i="45"/>
  <c r="J201" i="45"/>
  <c r="K201" i="45"/>
  <c r="L201" i="45"/>
  <c r="M201" i="45"/>
  <c r="N201" i="45"/>
  <c r="O201" i="45"/>
  <c r="P201" i="45"/>
  <c r="Q201" i="45"/>
  <c r="D201" i="45"/>
  <c r="D199" i="45"/>
  <c r="E121" i="45"/>
  <c r="F121" i="45"/>
  <c r="G121" i="45"/>
  <c r="H121" i="45"/>
  <c r="J121" i="45"/>
  <c r="K121" i="45"/>
  <c r="L121" i="45"/>
  <c r="M121" i="45"/>
  <c r="N121" i="45"/>
  <c r="O121" i="45"/>
  <c r="P121" i="45"/>
  <c r="Q121" i="45"/>
  <c r="E122" i="45"/>
  <c r="F122" i="45"/>
  <c r="G122" i="45"/>
  <c r="H122" i="45"/>
  <c r="J122" i="45"/>
  <c r="K122" i="45"/>
  <c r="L122" i="45"/>
  <c r="M122" i="45"/>
  <c r="N122" i="45"/>
  <c r="O122" i="45"/>
  <c r="P122" i="45"/>
  <c r="Q122" i="45"/>
  <c r="E123" i="45"/>
  <c r="F123" i="45"/>
  <c r="G123" i="45"/>
  <c r="H123" i="45"/>
  <c r="J123" i="45"/>
  <c r="K123" i="45"/>
  <c r="L123" i="45"/>
  <c r="M123" i="45"/>
  <c r="N123" i="45"/>
  <c r="O123" i="45"/>
  <c r="P123" i="45"/>
  <c r="Q123" i="45"/>
  <c r="E124" i="45"/>
  <c r="F124" i="45"/>
  <c r="G124" i="45"/>
  <c r="H124" i="45"/>
  <c r="J124" i="45"/>
  <c r="K124" i="45"/>
  <c r="L124" i="45"/>
  <c r="M124" i="45"/>
  <c r="N124" i="45"/>
  <c r="O124" i="45"/>
  <c r="P124" i="45"/>
  <c r="Q124" i="45"/>
  <c r="D124" i="45"/>
  <c r="D122" i="45"/>
  <c r="E44" i="45"/>
  <c r="F44" i="45"/>
  <c r="G44" i="45"/>
  <c r="H44" i="45"/>
  <c r="J44" i="45"/>
  <c r="K44" i="45"/>
  <c r="L44" i="45"/>
  <c r="M44" i="45"/>
  <c r="N44" i="45"/>
  <c r="O44" i="45"/>
  <c r="P44" i="45"/>
  <c r="Q44" i="45"/>
  <c r="E45" i="45"/>
  <c r="F45" i="45"/>
  <c r="G45" i="45"/>
  <c r="H45" i="45"/>
  <c r="J45" i="45"/>
  <c r="K45" i="45"/>
  <c r="L45" i="45"/>
  <c r="M45" i="45"/>
  <c r="N45" i="45"/>
  <c r="O45" i="45"/>
  <c r="P45" i="45"/>
  <c r="Q45" i="45"/>
  <c r="E46" i="45"/>
  <c r="F46" i="45"/>
  <c r="G46" i="45"/>
  <c r="H46" i="45"/>
  <c r="J46" i="45"/>
  <c r="K46" i="45"/>
  <c r="L46" i="45"/>
  <c r="M46" i="45"/>
  <c r="N46" i="45"/>
  <c r="O46" i="45"/>
  <c r="P46" i="45"/>
  <c r="Q46" i="45"/>
  <c r="E47" i="45"/>
  <c r="F47" i="45"/>
  <c r="G47" i="45"/>
  <c r="H47" i="45"/>
  <c r="J47" i="45"/>
  <c r="K47" i="45"/>
  <c r="L47" i="45"/>
  <c r="M47" i="45"/>
  <c r="N47" i="45"/>
  <c r="O47" i="45"/>
  <c r="P47" i="45"/>
  <c r="Q47" i="45"/>
  <c r="E48" i="45"/>
  <c r="F48" i="45"/>
  <c r="G48" i="45"/>
  <c r="H48" i="45"/>
  <c r="I48" i="45"/>
  <c r="J48" i="45"/>
  <c r="K48" i="45"/>
  <c r="L48" i="45"/>
  <c r="M48" i="45"/>
  <c r="N48" i="45"/>
  <c r="O48" i="45"/>
  <c r="P48" i="45"/>
  <c r="Q48" i="45"/>
  <c r="D47" i="45"/>
  <c r="D45" i="45"/>
  <c r="D201" i="46"/>
  <c r="D199" i="46"/>
  <c r="D124" i="46"/>
  <c r="D122" i="46"/>
  <c r="D47" i="46"/>
  <c r="D45" i="46"/>
  <c r="D201" i="47"/>
  <c r="D199" i="47"/>
  <c r="D124" i="47"/>
  <c r="D122" i="47"/>
  <c r="D47" i="47"/>
  <c r="D45" i="47"/>
  <c r="D201" i="49"/>
  <c r="D199" i="49"/>
  <c r="D124" i="49"/>
  <c r="D122" i="49"/>
  <c r="D47" i="49"/>
  <c r="D45" i="49"/>
  <c r="D201" i="50"/>
  <c r="D199" i="50"/>
  <c r="D124" i="50"/>
  <c r="D122" i="50"/>
  <c r="D47" i="50"/>
  <c r="D45" i="50"/>
  <c r="D200" i="47"/>
  <c r="D48" i="45"/>
  <c r="D200" i="50"/>
  <c r="D123" i="50"/>
  <c r="D46" i="50"/>
  <c r="D200" i="49"/>
  <c r="D123" i="49"/>
  <c r="D46" i="49"/>
  <c r="D123" i="47"/>
  <c r="D46" i="47"/>
  <c r="D200" i="46"/>
  <c r="D123" i="46"/>
  <c r="D46" i="46"/>
  <c r="D200" i="45"/>
  <c r="D123" i="45"/>
  <c r="D46" i="45"/>
  <c r="D198" i="50"/>
  <c r="D121" i="50"/>
  <c r="D44" i="50"/>
  <c r="D198" i="49"/>
  <c r="D121" i="49"/>
  <c r="D44" i="49"/>
  <c r="D198" i="47"/>
  <c r="D121" i="47"/>
  <c r="D44" i="47"/>
  <c r="D198" i="46"/>
  <c r="D121" i="46"/>
  <c r="D44" i="46"/>
  <c r="D198" i="45"/>
  <c r="D121" i="45"/>
  <c r="D44" i="45"/>
  <c r="E196" i="45"/>
  <c r="F196" i="45"/>
  <c r="G196" i="45"/>
  <c r="H196" i="45"/>
  <c r="I196" i="45"/>
  <c r="J196" i="45"/>
  <c r="K196" i="45"/>
  <c r="L196" i="45"/>
  <c r="M196" i="45"/>
  <c r="N196" i="45"/>
  <c r="O196" i="45"/>
  <c r="P196" i="45"/>
  <c r="Q196" i="45"/>
  <c r="E197" i="45"/>
  <c r="F197" i="45"/>
  <c r="G197" i="45"/>
  <c r="H197" i="45"/>
  <c r="I197" i="45"/>
  <c r="J197" i="45"/>
  <c r="K197" i="45"/>
  <c r="L197" i="45"/>
  <c r="M197" i="45"/>
  <c r="N197" i="45"/>
  <c r="O197" i="45"/>
  <c r="P197" i="45"/>
  <c r="Q197" i="45"/>
  <c r="E119" i="45"/>
  <c r="F119" i="45"/>
  <c r="G119" i="45"/>
  <c r="H119" i="45"/>
  <c r="J119" i="45"/>
  <c r="K119" i="45"/>
  <c r="L119" i="45"/>
  <c r="M119" i="45"/>
  <c r="N119" i="45"/>
  <c r="O119" i="45"/>
  <c r="P119" i="45"/>
  <c r="Q119" i="45"/>
  <c r="E120" i="45"/>
  <c r="F120" i="45"/>
  <c r="G120" i="45"/>
  <c r="H120" i="45"/>
  <c r="J120" i="45"/>
  <c r="K120" i="45"/>
  <c r="L120" i="45"/>
  <c r="M120" i="45"/>
  <c r="N120" i="45"/>
  <c r="O120" i="45"/>
  <c r="P120" i="45"/>
  <c r="Q120" i="45"/>
  <c r="D120" i="45"/>
  <c r="E42" i="45"/>
  <c r="F42" i="45"/>
  <c r="G42" i="45"/>
  <c r="H42" i="45"/>
  <c r="I42" i="45"/>
  <c r="J42" i="45"/>
  <c r="K42" i="45"/>
  <c r="L42" i="45"/>
  <c r="M42" i="45"/>
  <c r="N42" i="45"/>
  <c r="O42" i="45"/>
  <c r="P42" i="45"/>
  <c r="Q42" i="45"/>
  <c r="E43" i="45"/>
  <c r="F43" i="45"/>
  <c r="G43" i="45"/>
  <c r="H43" i="45"/>
  <c r="I43" i="45"/>
  <c r="J43" i="45"/>
  <c r="K43" i="45"/>
  <c r="L43" i="45"/>
  <c r="M43" i="45"/>
  <c r="N43" i="45"/>
  <c r="O43" i="45"/>
  <c r="P43" i="45"/>
  <c r="Q43" i="45"/>
  <c r="D43" i="45"/>
  <c r="D197" i="46"/>
  <c r="D120" i="46"/>
  <c r="D43" i="46"/>
  <c r="D197" i="47"/>
  <c r="D120" i="47"/>
  <c r="D43" i="47"/>
  <c r="D197" i="49"/>
  <c r="D120" i="49"/>
  <c r="D43" i="49"/>
  <c r="D197" i="50"/>
  <c r="D120" i="50"/>
  <c r="D43" i="50"/>
  <c r="D196" i="50"/>
  <c r="D119" i="50"/>
  <c r="D42" i="50"/>
  <c r="D196" i="49"/>
  <c r="D119" i="49"/>
  <c r="D42" i="49"/>
  <c r="D196" i="47"/>
  <c r="D119" i="47"/>
  <c r="D42" i="47"/>
  <c r="D196" i="46"/>
  <c r="D119" i="46"/>
  <c r="D42" i="46"/>
  <c r="D119" i="45"/>
  <c r="D42" i="45"/>
  <c r="E112" i="45"/>
  <c r="F112" i="45"/>
  <c r="G112" i="45"/>
  <c r="H112" i="45"/>
  <c r="J112" i="45"/>
  <c r="K112" i="45"/>
  <c r="L112" i="45"/>
  <c r="M112" i="45"/>
  <c r="N112" i="45"/>
  <c r="O112" i="45"/>
  <c r="P112" i="45"/>
  <c r="Q112" i="45"/>
  <c r="E113" i="45"/>
  <c r="F113" i="45"/>
  <c r="G113" i="45"/>
  <c r="H113" i="45"/>
  <c r="J113" i="45"/>
  <c r="K113" i="45"/>
  <c r="L113" i="45"/>
  <c r="M113" i="45"/>
  <c r="N113" i="45"/>
  <c r="O113" i="45"/>
  <c r="P113" i="45"/>
  <c r="Q113" i="45"/>
  <c r="D113" i="45"/>
  <c r="D112" i="45"/>
  <c r="D187" i="50"/>
  <c r="D188" i="50"/>
  <c r="D186" i="50"/>
  <c r="D110" i="50"/>
  <c r="D111" i="50"/>
  <c r="D109" i="50"/>
  <c r="D33" i="50"/>
  <c r="D34" i="50"/>
  <c r="D32" i="50"/>
  <c r="D187" i="49"/>
  <c r="D188" i="49"/>
  <c r="D186" i="49"/>
  <c r="D110" i="49"/>
  <c r="D111" i="49"/>
  <c r="D109" i="49"/>
  <c r="D33" i="49"/>
  <c r="D34" i="49"/>
  <c r="D32" i="49"/>
  <c r="D187" i="47"/>
  <c r="D188" i="47"/>
  <c r="D186" i="47"/>
  <c r="D110" i="47"/>
  <c r="D111" i="47"/>
  <c r="D109" i="47"/>
  <c r="D33" i="47"/>
  <c r="D34" i="47"/>
  <c r="D32" i="47"/>
  <c r="D187" i="46"/>
  <c r="D188" i="46"/>
  <c r="D186" i="46"/>
  <c r="D111" i="46"/>
  <c r="D110" i="46"/>
  <c r="D109" i="46"/>
  <c r="D33" i="46"/>
  <c r="D34" i="46"/>
  <c r="D32" i="46"/>
  <c r="E186" i="45"/>
  <c r="F186" i="45"/>
  <c r="G186" i="45"/>
  <c r="H186" i="45"/>
  <c r="I186" i="45"/>
  <c r="J186" i="45"/>
  <c r="K186" i="45"/>
  <c r="L186" i="45"/>
  <c r="M186" i="45"/>
  <c r="N186" i="45"/>
  <c r="O186" i="45"/>
  <c r="P186" i="45"/>
  <c r="Q186" i="45"/>
  <c r="E187" i="45"/>
  <c r="F187" i="45"/>
  <c r="G187" i="45"/>
  <c r="H187" i="45"/>
  <c r="I187" i="45"/>
  <c r="J187" i="45"/>
  <c r="K187" i="45"/>
  <c r="L187" i="45"/>
  <c r="M187" i="45"/>
  <c r="N187" i="45"/>
  <c r="O187" i="45"/>
  <c r="P187" i="45"/>
  <c r="Q187" i="45"/>
  <c r="E188" i="45"/>
  <c r="F188" i="45"/>
  <c r="G188" i="45"/>
  <c r="H188" i="45"/>
  <c r="I188" i="45"/>
  <c r="J188" i="45"/>
  <c r="K188" i="45"/>
  <c r="L188" i="45"/>
  <c r="M188" i="45"/>
  <c r="N188" i="45"/>
  <c r="O188" i="45"/>
  <c r="P188" i="45"/>
  <c r="Q188" i="45"/>
  <c r="D187" i="45"/>
  <c r="D188" i="45"/>
  <c r="D186" i="45"/>
  <c r="E109" i="45"/>
  <c r="F109" i="45"/>
  <c r="G109" i="45"/>
  <c r="H109" i="45"/>
  <c r="J109" i="45"/>
  <c r="K109" i="45"/>
  <c r="L109" i="45"/>
  <c r="M109" i="45"/>
  <c r="N109" i="45"/>
  <c r="O109" i="45"/>
  <c r="P109" i="45"/>
  <c r="Q109" i="45"/>
  <c r="E110" i="45"/>
  <c r="F110" i="45"/>
  <c r="G110" i="45"/>
  <c r="H110" i="45"/>
  <c r="J110" i="45"/>
  <c r="K110" i="45"/>
  <c r="L110" i="45"/>
  <c r="M110" i="45"/>
  <c r="N110" i="45"/>
  <c r="O110" i="45"/>
  <c r="P110" i="45"/>
  <c r="Q110" i="45"/>
  <c r="E111" i="45"/>
  <c r="F111" i="45"/>
  <c r="G111" i="45"/>
  <c r="H111" i="45"/>
  <c r="J111" i="45"/>
  <c r="K111" i="45"/>
  <c r="L111" i="45"/>
  <c r="M111" i="45"/>
  <c r="N111" i="45"/>
  <c r="O111" i="45"/>
  <c r="P111" i="45"/>
  <c r="Q111" i="45"/>
  <c r="D110" i="45"/>
  <c r="D111" i="45"/>
  <c r="D109" i="45"/>
  <c r="E32" i="45"/>
  <c r="F32" i="45"/>
  <c r="G32" i="45"/>
  <c r="H32" i="45"/>
  <c r="I32" i="45"/>
  <c r="J32" i="45"/>
  <c r="K32" i="45"/>
  <c r="L32" i="45"/>
  <c r="M32" i="45"/>
  <c r="N32" i="45"/>
  <c r="O32" i="45"/>
  <c r="P32" i="45"/>
  <c r="Q32" i="45"/>
  <c r="E33" i="45"/>
  <c r="F33" i="45"/>
  <c r="G33" i="45"/>
  <c r="H33" i="45"/>
  <c r="I33" i="45"/>
  <c r="J33" i="45"/>
  <c r="K33" i="45"/>
  <c r="L33" i="45"/>
  <c r="M33" i="45"/>
  <c r="N33" i="45"/>
  <c r="O33" i="45"/>
  <c r="P33" i="45"/>
  <c r="Q33" i="45"/>
  <c r="E34" i="45"/>
  <c r="F34" i="45"/>
  <c r="G34" i="45"/>
  <c r="H34" i="45"/>
  <c r="I34" i="45"/>
  <c r="J34" i="45"/>
  <c r="K34" i="45"/>
  <c r="L34" i="45"/>
  <c r="M34" i="45"/>
  <c r="N34" i="45"/>
  <c r="O34" i="45"/>
  <c r="P34" i="45"/>
  <c r="Q34" i="45"/>
  <c r="D33" i="45"/>
  <c r="D34" i="45"/>
  <c r="D32" i="45"/>
  <c r="E30" i="45" l="1"/>
  <c r="F30" i="45"/>
  <c r="G30" i="45"/>
  <c r="H30" i="45"/>
  <c r="J30" i="45"/>
  <c r="K30" i="45"/>
  <c r="L30" i="45"/>
  <c r="M30" i="45"/>
  <c r="N30" i="45"/>
  <c r="O30" i="45"/>
  <c r="P30" i="45"/>
  <c r="Q30" i="45"/>
  <c r="E31" i="45"/>
  <c r="F31" i="45"/>
  <c r="G31" i="45"/>
  <c r="H31" i="45"/>
  <c r="J31" i="45"/>
  <c r="K31" i="45"/>
  <c r="L31" i="45"/>
  <c r="M31" i="45"/>
  <c r="N31" i="45"/>
  <c r="O31" i="45"/>
  <c r="P31" i="45"/>
  <c r="Q31" i="45"/>
  <c r="D31" i="45"/>
  <c r="E107" i="45"/>
  <c r="F107" i="45"/>
  <c r="G107" i="45"/>
  <c r="H107" i="45"/>
  <c r="J107" i="45"/>
  <c r="K107" i="45"/>
  <c r="L107" i="45"/>
  <c r="M107" i="45"/>
  <c r="N107" i="45"/>
  <c r="O107" i="45"/>
  <c r="P107" i="45"/>
  <c r="Q107" i="45"/>
  <c r="E108" i="45"/>
  <c r="F108" i="45"/>
  <c r="G108" i="45"/>
  <c r="H108" i="45"/>
  <c r="J108" i="45"/>
  <c r="K108" i="45"/>
  <c r="L108" i="45"/>
  <c r="M108" i="45"/>
  <c r="N108" i="45"/>
  <c r="O108" i="45"/>
  <c r="P108" i="45"/>
  <c r="Q108" i="45"/>
  <c r="D108" i="45"/>
  <c r="E184" i="45"/>
  <c r="F184" i="45"/>
  <c r="G184" i="45"/>
  <c r="H184" i="45"/>
  <c r="J184" i="45"/>
  <c r="K184" i="45"/>
  <c r="L184" i="45"/>
  <c r="M184" i="45"/>
  <c r="N184" i="45"/>
  <c r="O184" i="45"/>
  <c r="P184" i="45"/>
  <c r="Q184" i="45"/>
  <c r="E185" i="45"/>
  <c r="F185" i="45"/>
  <c r="G185" i="45"/>
  <c r="H185" i="45"/>
  <c r="J185" i="45"/>
  <c r="K185" i="45"/>
  <c r="L185" i="45"/>
  <c r="M185" i="45"/>
  <c r="N185" i="45"/>
  <c r="O185" i="45"/>
  <c r="P185" i="45"/>
  <c r="Q185" i="45"/>
  <c r="D185" i="45"/>
  <c r="D185" i="46"/>
  <c r="D108" i="46"/>
  <c r="D31" i="46"/>
  <c r="D185" i="47"/>
  <c r="D108" i="47"/>
  <c r="D31" i="47"/>
  <c r="D185" i="49"/>
  <c r="D108" i="49"/>
  <c r="D31" i="49"/>
  <c r="D30" i="49"/>
  <c r="D185" i="50"/>
  <c r="D108" i="50"/>
  <c r="D31" i="50"/>
  <c r="D184" i="50"/>
  <c r="D107" i="50"/>
  <c r="D30" i="50"/>
  <c r="D184" i="49"/>
  <c r="D107" i="49"/>
  <c r="D184" i="47"/>
  <c r="D107" i="47"/>
  <c r="D30" i="47"/>
  <c r="D184" i="46"/>
  <c r="D107" i="46"/>
  <c r="D30" i="46"/>
  <c r="D184" i="45"/>
  <c r="D107" i="45"/>
  <c r="D30" i="45"/>
  <c r="D174" i="50"/>
  <c r="D175" i="50"/>
  <c r="D166" i="50"/>
  <c r="D167" i="50"/>
  <c r="D168" i="50"/>
  <c r="D169" i="50"/>
  <c r="D170" i="50"/>
  <c r="D171" i="50"/>
  <c r="D172" i="50"/>
  <c r="D173" i="50"/>
  <c r="D165" i="50"/>
  <c r="D97" i="50"/>
  <c r="D98" i="50"/>
  <c r="D89" i="50"/>
  <c r="D90" i="50"/>
  <c r="D91" i="50"/>
  <c r="D92" i="50"/>
  <c r="D93" i="50"/>
  <c r="D94" i="50"/>
  <c r="D95" i="50"/>
  <c r="D96" i="50"/>
  <c r="D88" i="50"/>
  <c r="D20" i="50"/>
  <c r="D21" i="50"/>
  <c r="D12" i="50"/>
  <c r="D13" i="50"/>
  <c r="D14" i="50"/>
  <c r="D15" i="50"/>
  <c r="D16" i="50"/>
  <c r="D17" i="50"/>
  <c r="D18" i="50"/>
  <c r="D19" i="50"/>
  <c r="D11" i="50"/>
  <c r="D174" i="49"/>
  <c r="D175" i="49"/>
  <c r="D166" i="49"/>
  <c r="D167" i="49"/>
  <c r="D168" i="49"/>
  <c r="D169" i="49"/>
  <c r="D170" i="49"/>
  <c r="D171" i="49"/>
  <c r="D172" i="49"/>
  <c r="D173" i="49"/>
  <c r="D165" i="49"/>
  <c r="D97" i="49"/>
  <c r="D98" i="49"/>
  <c r="D89" i="49"/>
  <c r="D90" i="49"/>
  <c r="D91" i="49"/>
  <c r="D92" i="49"/>
  <c r="D93" i="49"/>
  <c r="D94" i="49"/>
  <c r="D95" i="49"/>
  <c r="D96" i="49"/>
  <c r="D88" i="49"/>
  <c r="D20" i="49"/>
  <c r="D21" i="49"/>
  <c r="D12" i="49"/>
  <c r="D13" i="49"/>
  <c r="D14" i="49"/>
  <c r="D15" i="49"/>
  <c r="D16" i="49"/>
  <c r="D17" i="49"/>
  <c r="D18" i="49"/>
  <c r="D19" i="49"/>
  <c r="D11" i="49"/>
  <c r="D166" i="47"/>
  <c r="D167" i="47"/>
  <c r="D168" i="47"/>
  <c r="D169" i="47"/>
  <c r="D170" i="47"/>
  <c r="D171" i="47"/>
  <c r="D172" i="47"/>
  <c r="D174" i="47"/>
  <c r="D175" i="47"/>
  <c r="D173" i="47"/>
  <c r="D165" i="47"/>
  <c r="D97" i="47"/>
  <c r="D98" i="47"/>
  <c r="D89" i="47"/>
  <c r="D90" i="47"/>
  <c r="D91" i="47"/>
  <c r="D92" i="47"/>
  <c r="D93" i="47"/>
  <c r="D94" i="47"/>
  <c r="D95" i="47"/>
  <c r="D96" i="47"/>
  <c r="D88" i="47"/>
  <c r="D20" i="47"/>
  <c r="D21" i="47"/>
  <c r="D12" i="47"/>
  <c r="D13" i="47"/>
  <c r="D14" i="47"/>
  <c r="D15" i="47"/>
  <c r="D16" i="47"/>
  <c r="D17" i="47"/>
  <c r="D18" i="47"/>
  <c r="D19" i="47"/>
  <c r="D11" i="47"/>
  <c r="D174" i="46"/>
  <c r="D175" i="46"/>
  <c r="D166" i="46"/>
  <c r="D167" i="46"/>
  <c r="D168" i="46"/>
  <c r="D169" i="46"/>
  <c r="D170" i="46"/>
  <c r="D171" i="46"/>
  <c r="D172" i="46"/>
  <c r="D173" i="46"/>
  <c r="D165" i="46"/>
  <c r="D97" i="46"/>
  <c r="D98" i="46"/>
  <c r="D89" i="46"/>
  <c r="D90" i="46"/>
  <c r="D91" i="46"/>
  <c r="D92" i="46"/>
  <c r="D93" i="46"/>
  <c r="D94" i="46"/>
  <c r="D95" i="46"/>
  <c r="D96" i="46"/>
  <c r="D88" i="46"/>
  <c r="D20" i="46"/>
  <c r="D21" i="46"/>
  <c r="D12" i="46"/>
  <c r="D13" i="46"/>
  <c r="D14" i="46"/>
  <c r="D15" i="46"/>
  <c r="D16" i="46"/>
  <c r="D17" i="46"/>
  <c r="D18" i="46"/>
  <c r="D11" i="46"/>
  <c r="E165" i="45"/>
  <c r="F165" i="45"/>
  <c r="G165" i="45"/>
  <c r="H165" i="45"/>
  <c r="J165" i="45"/>
  <c r="K165" i="45"/>
  <c r="L165" i="45"/>
  <c r="M165" i="45"/>
  <c r="N165" i="45"/>
  <c r="O165" i="45"/>
  <c r="P165" i="45"/>
  <c r="Q165" i="45"/>
  <c r="E166" i="45"/>
  <c r="F166" i="45"/>
  <c r="G166" i="45"/>
  <c r="H166" i="45"/>
  <c r="J166" i="45"/>
  <c r="K166" i="45"/>
  <c r="L166" i="45"/>
  <c r="M166" i="45"/>
  <c r="N166" i="45"/>
  <c r="O166" i="45"/>
  <c r="P166" i="45"/>
  <c r="Q166" i="45"/>
  <c r="E167" i="45"/>
  <c r="F167" i="45"/>
  <c r="G167" i="45"/>
  <c r="H167" i="45"/>
  <c r="J167" i="45"/>
  <c r="K167" i="45"/>
  <c r="L167" i="45"/>
  <c r="M167" i="45"/>
  <c r="N167" i="45"/>
  <c r="O167" i="45"/>
  <c r="P167" i="45"/>
  <c r="Q167" i="45"/>
  <c r="E168" i="45"/>
  <c r="F168" i="45"/>
  <c r="G168" i="45"/>
  <c r="H168" i="45"/>
  <c r="J168" i="45"/>
  <c r="K168" i="45"/>
  <c r="L168" i="45"/>
  <c r="M168" i="45"/>
  <c r="N168" i="45"/>
  <c r="O168" i="45"/>
  <c r="P168" i="45"/>
  <c r="Q168" i="45"/>
  <c r="E169" i="45"/>
  <c r="F169" i="45"/>
  <c r="G169" i="45"/>
  <c r="H169" i="45"/>
  <c r="J169" i="45"/>
  <c r="K169" i="45"/>
  <c r="L169" i="45"/>
  <c r="M169" i="45"/>
  <c r="N169" i="45"/>
  <c r="O169" i="45"/>
  <c r="P169" i="45"/>
  <c r="Q169" i="45"/>
  <c r="E170" i="45"/>
  <c r="F170" i="45"/>
  <c r="G170" i="45"/>
  <c r="H170" i="45"/>
  <c r="J170" i="45"/>
  <c r="K170" i="45"/>
  <c r="L170" i="45"/>
  <c r="M170" i="45"/>
  <c r="N170" i="45"/>
  <c r="O170" i="45"/>
  <c r="P170" i="45"/>
  <c r="Q170" i="45"/>
  <c r="E171" i="45"/>
  <c r="F171" i="45"/>
  <c r="G171" i="45"/>
  <c r="H171" i="45"/>
  <c r="J171" i="45"/>
  <c r="K171" i="45"/>
  <c r="L171" i="45"/>
  <c r="M171" i="45"/>
  <c r="N171" i="45"/>
  <c r="O171" i="45"/>
  <c r="P171" i="45"/>
  <c r="Q171" i="45"/>
  <c r="E172" i="45"/>
  <c r="F172" i="45"/>
  <c r="G172" i="45"/>
  <c r="H172" i="45"/>
  <c r="J172" i="45"/>
  <c r="K172" i="45"/>
  <c r="L172" i="45"/>
  <c r="M172" i="45"/>
  <c r="N172" i="45"/>
  <c r="O172" i="45"/>
  <c r="P172" i="45"/>
  <c r="Q172" i="45"/>
  <c r="D166" i="45"/>
  <c r="D167" i="45"/>
  <c r="D168" i="45"/>
  <c r="D169" i="45"/>
  <c r="D170" i="45"/>
  <c r="D171" i="45"/>
  <c r="D172" i="45"/>
  <c r="D174" i="45"/>
  <c r="D175" i="45"/>
  <c r="D173" i="45"/>
  <c r="E88" i="45"/>
  <c r="F88" i="45"/>
  <c r="G88" i="45"/>
  <c r="H88" i="45"/>
  <c r="J88" i="45"/>
  <c r="K88" i="45"/>
  <c r="L88" i="45"/>
  <c r="M88" i="45"/>
  <c r="N88" i="45"/>
  <c r="O88" i="45"/>
  <c r="P88" i="45"/>
  <c r="Q88" i="45"/>
  <c r="E89" i="45"/>
  <c r="F89" i="45"/>
  <c r="G89" i="45"/>
  <c r="H89" i="45"/>
  <c r="J89" i="45"/>
  <c r="K89" i="45"/>
  <c r="L89" i="45"/>
  <c r="M89" i="45"/>
  <c r="N89" i="45"/>
  <c r="O89" i="45"/>
  <c r="P89" i="45"/>
  <c r="Q89" i="45"/>
  <c r="E90" i="45"/>
  <c r="F90" i="45"/>
  <c r="G90" i="45"/>
  <c r="H90" i="45"/>
  <c r="J90" i="45"/>
  <c r="K90" i="45"/>
  <c r="L90" i="45"/>
  <c r="M90" i="45"/>
  <c r="N90" i="45"/>
  <c r="O90" i="45"/>
  <c r="P90" i="45"/>
  <c r="Q90" i="45"/>
  <c r="E91" i="45"/>
  <c r="F91" i="45"/>
  <c r="G91" i="45"/>
  <c r="H91" i="45"/>
  <c r="J91" i="45"/>
  <c r="K91" i="45"/>
  <c r="L91" i="45"/>
  <c r="M91" i="45"/>
  <c r="N91" i="45"/>
  <c r="O91" i="45"/>
  <c r="P91" i="45"/>
  <c r="Q91" i="45"/>
  <c r="E92" i="45"/>
  <c r="F92" i="45"/>
  <c r="G92" i="45"/>
  <c r="H92" i="45"/>
  <c r="J92" i="45"/>
  <c r="K92" i="45"/>
  <c r="L92" i="45"/>
  <c r="M92" i="45"/>
  <c r="N92" i="45"/>
  <c r="O92" i="45"/>
  <c r="P92" i="45"/>
  <c r="Q92" i="45"/>
  <c r="E93" i="45"/>
  <c r="F93" i="45"/>
  <c r="G93" i="45"/>
  <c r="H93" i="45"/>
  <c r="J93" i="45"/>
  <c r="K93" i="45"/>
  <c r="L93" i="45"/>
  <c r="M93" i="45"/>
  <c r="N93" i="45"/>
  <c r="O93" i="45"/>
  <c r="P93" i="45"/>
  <c r="Q93" i="45"/>
  <c r="E94" i="45"/>
  <c r="F94" i="45"/>
  <c r="G94" i="45"/>
  <c r="H94" i="45"/>
  <c r="J94" i="45"/>
  <c r="K94" i="45"/>
  <c r="L94" i="45"/>
  <c r="M94" i="45"/>
  <c r="N94" i="45"/>
  <c r="O94" i="45"/>
  <c r="P94" i="45"/>
  <c r="Q94" i="45"/>
  <c r="E95" i="45"/>
  <c r="F95" i="45"/>
  <c r="G95" i="45"/>
  <c r="H95" i="45"/>
  <c r="J95" i="45"/>
  <c r="K95" i="45"/>
  <c r="L95" i="45"/>
  <c r="M95" i="45"/>
  <c r="N95" i="45"/>
  <c r="O95" i="45"/>
  <c r="P95" i="45"/>
  <c r="Q95" i="45"/>
  <c r="D97" i="45"/>
  <c r="D98" i="45"/>
  <c r="D89" i="45"/>
  <c r="D90" i="45"/>
  <c r="D91" i="45"/>
  <c r="D92" i="45"/>
  <c r="D93" i="45"/>
  <c r="D94" i="45"/>
  <c r="D95" i="45"/>
  <c r="D96" i="45"/>
  <c r="D88" i="45"/>
  <c r="D20" i="45"/>
  <c r="D21" i="45"/>
  <c r="D19" i="45"/>
  <c r="E11" i="45"/>
  <c r="F11" i="45"/>
  <c r="G11" i="45"/>
  <c r="H11" i="45"/>
  <c r="J11" i="45"/>
  <c r="K11" i="45"/>
  <c r="L11" i="45"/>
  <c r="M11" i="45"/>
  <c r="N11" i="45"/>
  <c r="O11" i="45"/>
  <c r="P11" i="45"/>
  <c r="Q11" i="45"/>
  <c r="E12" i="45"/>
  <c r="F12" i="45"/>
  <c r="G12" i="45"/>
  <c r="H12" i="45"/>
  <c r="J12" i="45"/>
  <c r="K12" i="45"/>
  <c r="L12" i="45"/>
  <c r="M12" i="45"/>
  <c r="N12" i="45"/>
  <c r="O12" i="45"/>
  <c r="P12" i="45"/>
  <c r="Q12" i="45"/>
  <c r="E13" i="45"/>
  <c r="F13" i="45"/>
  <c r="G13" i="45"/>
  <c r="H13" i="45"/>
  <c r="J13" i="45"/>
  <c r="K13" i="45"/>
  <c r="L13" i="45"/>
  <c r="M13" i="45"/>
  <c r="N13" i="45"/>
  <c r="O13" i="45"/>
  <c r="P13" i="45"/>
  <c r="Q13" i="45"/>
  <c r="E14" i="45"/>
  <c r="F14" i="45"/>
  <c r="G14" i="45"/>
  <c r="H14" i="45"/>
  <c r="J14" i="45"/>
  <c r="K14" i="45"/>
  <c r="L14" i="45"/>
  <c r="M14" i="45"/>
  <c r="N14" i="45"/>
  <c r="O14" i="45"/>
  <c r="P14" i="45"/>
  <c r="Q14" i="45"/>
  <c r="E15" i="45"/>
  <c r="F15" i="45"/>
  <c r="G15" i="45"/>
  <c r="H15" i="45"/>
  <c r="J15" i="45"/>
  <c r="K15" i="45"/>
  <c r="L15" i="45"/>
  <c r="M15" i="45"/>
  <c r="N15" i="45"/>
  <c r="O15" i="45"/>
  <c r="P15" i="45"/>
  <c r="Q15" i="45"/>
  <c r="E16" i="45"/>
  <c r="F16" i="45"/>
  <c r="G16" i="45"/>
  <c r="H16" i="45"/>
  <c r="J16" i="45"/>
  <c r="K16" i="45"/>
  <c r="L16" i="45"/>
  <c r="M16" i="45"/>
  <c r="N16" i="45"/>
  <c r="O16" i="45"/>
  <c r="P16" i="45"/>
  <c r="Q16" i="45"/>
  <c r="E17" i="45"/>
  <c r="F17" i="45"/>
  <c r="G17" i="45"/>
  <c r="H17" i="45"/>
  <c r="J17" i="45"/>
  <c r="K17" i="45"/>
  <c r="L17" i="45"/>
  <c r="M17" i="45"/>
  <c r="N17" i="45"/>
  <c r="O17" i="45"/>
  <c r="P17" i="45"/>
  <c r="Q17" i="45"/>
  <c r="E18" i="45"/>
  <c r="F18" i="45"/>
  <c r="G18" i="45"/>
  <c r="H18" i="45"/>
  <c r="J18" i="45"/>
  <c r="K18" i="45"/>
  <c r="L18" i="45"/>
  <c r="M18" i="45"/>
  <c r="N18" i="45"/>
  <c r="O18" i="45"/>
  <c r="P18" i="45"/>
  <c r="Q18" i="45"/>
  <c r="D12" i="45"/>
  <c r="D13" i="45"/>
  <c r="D14" i="45"/>
  <c r="D15" i="45"/>
  <c r="D16" i="45"/>
  <c r="D17" i="45"/>
  <c r="D18" i="45"/>
  <c r="D11" i="45"/>
  <c r="D163" i="50"/>
  <c r="D164" i="50"/>
  <c r="D162" i="50"/>
  <c r="D161" i="50"/>
  <c r="D86" i="50"/>
  <c r="D87" i="50"/>
  <c r="D85" i="50"/>
  <c r="D84" i="50"/>
  <c r="D9" i="50"/>
  <c r="D10" i="50"/>
  <c r="D8" i="50"/>
  <c r="D7" i="50"/>
  <c r="D163" i="49"/>
  <c r="D164" i="49"/>
  <c r="D162" i="49"/>
  <c r="D161" i="49"/>
  <c r="D86" i="49"/>
  <c r="D87" i="49"/>
  <c r="D85" i="49"/>
  <c r="D84" i="49"/>
  <c r="D9" i="49"/>
  <c r="D10" i="49"/>
  <c r="D8" i="49"/>
  <c r="D7" i="49"/>
  <c r="D163" i="47"/>
  <c r="D164" i="47"/>
  <c r="D162" i="47"/>
  <c r="D161" i="47"/>
  <c r="D86" i="47"/>
  <c r="D87" i="47"/>
  <c r="D85" i="47"/>
  <c r="D84" i="47"/>
  <c r="D9" i="47"/>
  <c r="D10" i="47"/>
  <c r="D8" i="47"/>
  <c r="D7" i="47"/>
  <c r="D163" i="46"/>
  <c r="D164" i="46"/>
  <c r="D162" i="46"/>
  <c r="D161" i="46"/>
  <c r="D86" i="46"/>
  <c r="D87" i="46"/>
  <c r="D85" i="46"/>
  <c r="D84" i="46"/>
  <c r="D9" i="46"/>
  <c r="D10" i="46"/>
  <c r="D8" i="46"/>
  <c r="D7" i="46"/>
  <c r="D163" i="45"/>
  <c r="D164" i="45"/>
  <c r="D162" i="45"/>
  <c r="D161" i="45"/>
  <c r="D86" i="45"/>
  <c r="D87" i="45"/>
  <c r="D85" i="45"/>
  <c r="D84" i="45"/>
  <c r="D9" i="45" l="1"/>
  <c r="D10" i="45"/>
  <c r="D8" i="45"/>
  <c r="D7" i="45"/>
  <c r="B158" i="50"/>
  <c r="B81" i="50"/>
  <c r="B4" i="50"/>
  <c r="B158" i="49"/>
  <c r="B81" i="49"/>
  <c r="B4" i="49"/>
  <c r="B158" i="47"/>
  <c r="B81" i="47"/>
  <c r="B4" i="47"/>
  <c r="B158" i="46"/>
  <c r="B81" i="46"/>
  <c r="B4" i="46"/>
  <c r="B158" i="45"/>
  <c r="B81" i="45"/>
  <c r="B4" i="45"/>
  <c r="D83" i="18" l="1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22" i="18" l="1"/>
  <c r="B14" i="18"/>
  <c r="B6" i="18"/>
  <c r="B74" i="18" l="1"/>
  <c r="B43" i="18"/>
  <c r="M14" i="18"/>
  <c r="M22" i="18"/>
  <c r="B3" i="21" l="1"/>
  <c r="B82" i="18"/>
  <c r="B66" i="18"/>
  <c r="B51" i="18"/>
  <c r="B35" i="18"/>
  <c r="M6" i="18"/>
</calcChain>
</file>

<file path=xl/sharedStrings.xml><?xml version="1.0" encoding="utf-8"?>
<sst xmlns="http://schemas.openxmlformats.org/spreadsheetml/2006/main" count="6161" uniqueCount="529">
  <si>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</si>
  <si>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</si>
  <si>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</si>
  <si>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</si>
  <si>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</si>
  <si>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</si>
  <si>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</si>
  <si>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</si>
  <si>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</si>
  <si>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</si>
  <si>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</si>
  <si>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</si>
  <si>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</si>
  <si>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</si>
  <si>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</si>
  <si>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</si>
  <si>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</si>
  <si>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</si>
  <si>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</si>
  <si>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</si>
  <si>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</si>
  <si>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</si>
  <si>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</si>
  <si>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</si>
  <si>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</si>
  <si>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</si>
  <si>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</si>
  <si>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</si>
  <si>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</si>
  <si>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</si>
  <si>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</si>
  <si>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</si>
  <si>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</si>
  <si>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</si>
  <si>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</si>
  <si>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</si>
  <si>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</si>
  <si>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</si>
  <si>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WALMART REGIONS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</si>
  <si>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</si>
  <si>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</si>
  <si>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</si>
  <si>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</si>
  <si>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</si>
  <si>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</si>
  <si>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</si>
  <si>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</si>
  <si>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</si>
  <si>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</si>
  <si>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</si>
  <si>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</si>
  <si>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</si>
  <si>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Drug</t>
  </si>
  <si>
    <t xml:space="preserve">    Total US - Conv</t>
  </si>
  <si>
    <t>NON-DAIRY</t>
  </si>
  <si>
    <t>STRAWBERRY</t>
  </si>
  <si>
    <t>VANILLA</t>
  </si>
  <si>
    <t>ORGANIC</t>
  </si>
  <si>
    <t>Custom Segment</t>
  </si>
  <si>
    <t xml:space="preserve">  Total US - All Other (U)</t>
  </si>
  <si>
    <t>Custom Form</t>
  </si>
  <si>
    <t>Major Brand</t>
  </si>
  <si>
    <t>NATIONAL BRAND</t>
  </si>
  <si>
    <t>Custom Package</t>
  </si>
  <si>
    <t>Custom Flavor Grouping</t>
  </si>
  <si>
    <t>Custom Fat Content</t>
  </si>
  <si>
    <t>Custom Organic</t>
  </si>
  <si>
    <t>Custom Size  Range</t>
  </si>
  <si>
    <t>VOLUME SALES (GALLONS)</t>
  </si>
  <si>
    <t>MILK</t>
  </si>
  <si>
    <t>Custom Rfg Vs SS</t>
  </si>
  <si>
    <t>CUSTOM MILK</t>
  </si>
  <si>
    <t>Total All Products</t>
  </si>
  <si>
    <t xml:space="preserve">    RFG</t>
  </si>
  <si>
    <t xml:space="preserve">    SS</t>
  </si>
  <si>
    <t xml:space="preserve">    WHITE MILK</t>
  </si>
  <si>
    <t xml:space="preserve">    FLAVORED MILK</t>
  </si>
  <si>
    <t>ALMOND BEVERAGE</t>
  </si>
  <si>
    <t>SOY BEVERAGE</t>
  </si>
  <si>
    <t>CASHEW BEVERAGE</t>
  </si>
  <si>
    <t>ALTERNATIVE BEV TOTAL</t>
  </si>
  <si>
    <t>LACTOSE FREE/REDUCED MILK</t>
  </si>
  <si>
    <t>ORGANIC MILK</t>
  </si>
  <si>
    <t>FULL LACTOSE MILK</t>
  </si>
  <si>
    <t>NON-ORGANIC MILK</t>
  </si>
  <si>
    <t>&gt;128OZ MILK</t>
  </si>
  <si>
    <t>96OZ MILK</t>
  </si>
  <si>
    <t>32OZ MILK</t>
  </si>
  <si>
    <t>&lt;32OZ MILK</t>
  </si>
  <si>
    <t>16OZ OR LESS MILK - SS</t>
  </si>
  <si>
    <t>16OZ OR LESS MILK - RFG</t>
  </si>
  <si>
    <t>16OZ OR LESS MILK</t>
  </si>
  <si>
    <t>SIZE RANGE</t>
  </si>
  <si>
    <t>BRANDED VS PL</t>
  </si>
  <si>
    <t>PUMPKIN</t>
  </si>
  <si>
    <t>COFFEE</t>
  </si>
  <si>
    <t>CHOCOLATE</t>
  </si>
  <si>
    <t>BANANA</t>
  </si>
  <si>
    <t>FLAVORED MILK</t>
  </si>
  <si>
    <t>WHITE MILK FAT CONTENT</t>
  </si>
  <si>
    <t>FAT CONTENT</t>
  </si>
  <si>
    <t>WHITE MILK - SS</t>
  </si>
  <si>
    <t>WHITE MILK - RFG</t>
  </si>
  <si>
    <t>WHITE MILK</t>
  </si>
  <si>
    <t xml:space="preserve">  WHITE MILK - CUSTOM MILK</t>
  </si>
  <si>
    <t>16OZ OR LESS SINGLE SERVE (U)</t>
  </si>
  <si>
    <t>64OZ HALF GALLON (U)</t>
  </si>
  <si>
    <t>128OZ GALLON (U)</t>
  </si>
  <si>
    <t>128OZ GALLON WHITE MILK</t>
  </si>
  <si>
    <t>64OZ HALF GALLON MILK</t>
  </si>
  <si>
    <t>128OZ GALLON MILK</t>
  </si>
  <si>
    <t>64OZ HALF GALLON WHITE MILK</t>
  </si>
  <si>
    <t>FLAVORED MILK - RFG</t>
  </si>
  <si>
    <t>FLAVORED MILK - SS</t>
  </si>
  <si>
    <t>NON-ORGANIC</t>
  </si>
  <si>
    <t>LACTOSE FREE/REDUCED</t>
  </si>
  <si>
    <t>FULL LACTOSE</t>
  </si>
  <si>
    <t>GLASS BOTTLE</t>
  </si>
  <si>
    <t>LACTOSE</t>
  </si>
  <si>
    <t>GLASS BOTTLED*</t>
  </si>
  <si>
    <t>CREAMY MILK*</t>
  </si>
  <si>
    <t>GRASS-FED MILK*</t>
  </si>
  <si>
    <t>NON-HOMOGENIZED MILK*</t>
  </si>
  <si>
    <t>RAW MILK*</t>
  </si>
  <si>
    <t>* - Due to a retailer restriction, this product aggregate is under-reporting.</t>
  </si>
  <si>
    <t>QUARTER</t>
  </si>
  <si>
    <t>L52W</t>
  </si>
  <si>
    <t>YTD</t>
  </si>
  <si>
    <t>THE DAIRY ALLIANCE</t>
  </si>
  <si>
    <t>Month</t>
  </si>
  <si>
    <t>MONTHLY TOP LINE - MILK</t>
  </si>
  <si>
    <t>MONTH</t>
  </si>
  <si>
    <t>L4W</t>
  </si>
  <si>
    <t>Measure 1</t>
  </si>
  <si>
    <t>Products</t>
  </si>
  <si>
    <t>Time 1</t>
  </si>
  <si>
    <t>Geos</t>
  </si>
  <si>
    <t>Dollar Sales Year Ago</t>
  </si>
  <si>
    <t>Dollar Sales Change vs YA</t>
  </si>
  <si>
    <t>Volume Sales Year Ago</t>
  </si>
  <si>
    <t>Volume Sales Change vs YA</t>
  </si>
  <si>
    <t>Measure</t>
  </si>
  <si>
    <t>Refuel_Prod</t>
  </si>
  <si>
    <t>Geo</t>
  </si>
  <si>
    <t>Dollars</t>
  </si>
  <si>
    <t>Refuel Milk</t>
  </si>
  <si>
    <t>MULO+C</t>
  </si>
  <si>
    <t>Dollar Chg</t>
  </si>
  <si>
    <t>MULO</t>
  </si>
  <si>
    <t>Dollars YA</t>
  </si>
  <si>
    <t>Food</t>
  </si>
  <si>
    <t>Vol</t>
  </si>
  <si>
    <t>Drug</t>
  </si>
  <si>
    <t>Vol Chg</t>
  </si>
  <si>
    <t>Conv</t>
  </si>
  <si>
    <t>Vol YA</t>
  </si>
  <si>
    <t>REFUEL MILK - Custom Milk</t>
  </si>
  <si>
    <t>Latest 4Wk 12-02-18</t>
  </si>
  <si>
    <t xml:space="preserve">  Total US - All Other Outlet</t>
  </si>
  <si>
    <t>L52 Wks 12-02-18</t>
  </si>
  <si>
    <t>YTD Ending 12-30-18</t>
  </si>
  <si>
    <t>REFUEL MILK - Wgt Ctl</t>
  </si>
  <si>
    <t>All Other</t>
  </si>
  <si>
    <t>L4 Wk</t>
  </si>
  <si>
    <t>L52 Wk</t>
  </si>
  <si>
    <t>Unit Sales Year Ago</t>
  </si>
  <si>
    <t>Unit Sales Change vs YA</t>
  </si>
  <si>
    <t>Units</t>
  </si>
  <si>
    <t>Units YA</t>
  </si>
  <si>
    <t>Units Chg</t>
  </si>
  <si>
    <t>REFUEL MILK**</t>
  </si>
  <si>
    <t>**  REFUEL MILK - contains products not included in the milk category, combines Milk and Weight Control Products</t>
  </si>
  <si>
    <t>Last 4 Wks</t>
  </si>
  <si>
    <t>Last 4 Wk</t>
  </si>
  <si>
    <t>FAT FREE SKIM</t>
  </si>
  <si>
    <t>1% LOW FAT</t>
  </si>
  <si>
    <t>2% REDUCED FAT</t>
  </si>
  <si>
    <t>WHOLE FAT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</si>
  <si>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</si>
  <si>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</si>
  <si>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</si>
  <si>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</si>
  <si>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% Change vs YA</t>
  </si>
  <si>
    <t>Unit Sales % Change vs YA</t>
  </si>
  <si>
    <t>Latest 4 Week Pd Ending 01-01-23</t>
  </si>
  <si>
    <t>ALL OTHER FLAVORS</t>
  </si>
  <si>
    <t>OTHER FRUIT</t>
  </si>
  <si>
    <t>PLAIN</t>
  </si>
  <si>
    <t>Latest 52 Week Pd Ending 01-01-23</t>
  </si>
  <si>
    <t>Calendar Year 2022 Ending 01-01-23</t>
  </si>
  <si>
    <t>FAT FREE SKIM (WHITE MILK)</t>
  </si>
  <si>
    <t>1% LOW FAT (WHITE MILK)</t>
  </si>
  <si>
    <t>2% REDUCED FAT (WHITE MILK)</t>
  </si>
  <si>
    <t>WHOLE FAT (WHITE MILK)</t>
  </si>
  <si>
    <t>Custom Traditional vs Value Added</t>
  </si>
  <si>
    <t>Total US - Multi Outlet + Conv</t>
  </si>
  <si>
    <t>TRADITIONAL FLAVORED</t>
  </si>
  <si>
    <t>TRADITIONAL WHITE</t>
  </si>
  <si>
    <t>VALUE ADDED FLAVORED</t>
  </si>
  <si>
    <t>VALUE ADDED WHITE</t>
  </si>
  <si>
    <t>Total US - Multi Outlet</t>
  </si>
  <si>
    <t>Total US - Food</t>
  </si>
  <si>
    <t>Total US - Conv</t>
  </si>
  <si>
    <t>Custom Filtration</t>
  </si>
  <si>
    <t>NON ULTRA FILTERED</t>
  </si>
  <si>
    <t>ULTRA FILTERED</t>
  </si>
  <si>
    <t>VALUE ADD</t>
  </si>
  <si>
    <t>FILTRATION</t>
  </si>
  <si>
    <t>TRADITIONAL VS</t>
  </si>
  <si>
    <t>GLASS BOTTLED</t>
  </si>
  <si>
    <t>ENHANCED</t>
  </si>
  <si>
    <t>A2</t>
  </si>
  <si>
    <t>ALL OTHER ENHANCED</t>
  </si>
  <si>
    <t>OMEGA</t>
  </si>
  <si>
    <t>PRE/PROBIOTIC</t>
  </si>
  <si>
    <t>PROTEIN</t>
  </si>
  <si>
    <t>REMAINING HEALTH ENHANCED</t>
  </si>
  <si>
    <t>OAT BEVERAGE</t>
  </si>
  <si>
    <t>PEA BEVERAGE</t>
  </si>
  <si>
    <t>&gt;=48OZ - &lt;64OZ</t>
  </si>
  <si>
    <t>Custom Size Range</t>
  </si>
  <si>
    <t>Latest 4 Week Pd Ending 01-29-23</t>
  </si>
  <si>
    <t>MILK &lt;32OZ</t>
  </si>
  <si>
    <t>32OZ QUART</t>
  </si>
  <si>
    <t>64OZ HALF GALLON</t>
  </si>
  <si>
    <t>MILK 96OZ</t>
  </si>
  <si>
    <t>128OZ GALLON</t>
  </si>
  <si>
    <t>&gt;128OZ</t>
  </si>
  <si>
    <t>Latest 52 Week Pd Ending 01-29-23</t>
  </si>
  <si>
    <t>Building Calendar Year 2023 Ending 02-05-23</t>
  </si>
  <si>
    <t>ALTERNATIVE BEVERAGES</t>
  </si>
  <si>
    <t xml:space="preserve">    ALL OTHER MILK SUBSTITUTE</t>
  </si>
  <si>
    <t xml:space="preserve">    ALMOND BEVERAGE</t>
  </si>
  <si>
    <t xml:space="preserve">    CASHEW BEVERAGE</t>
  </si>
  <si>
    <t xml:space="preserve">    COCONUT BEVERAGE</t>
  </si>
  <si>
    <t xml:space="preserve">    GOAT AND SHEEP MILK</t>
  </si>
  <si>
    <t xml:space="preserve">    HORCHATA</t>
  </si>
  <si>
    <t xml:space="preserve">    OAT BEVERAGE</t>
  </si>
  <si>
    <t xml:space="preserve">    PEA BEVERAGE</t>
  </si>
  <si>
    <t xml:space="preserve">    RICE BEVERAGE</t>
  </si>
  <si>
    <t xml:space="preserve">    SOY BEVERAGE</t>
  </si>
  <si>
    <t>Quarter</t>
  </si>
  <si>
    <t>L52</t>
  </si>
  <si>
    <t>CREAMY MILK</t>
  </si>
  <si>
    <t>GRASS-FED MILK</t>
  </si>
  <si>
    <t>NON-HOMOGENIZED MILK</t>
  </si>
  <si>
    <t>OMEGA ENHANCED MILK</t>
  </si>
  <si>
    <t>RAW MILK</t>
  </si>
  <si>
    <t>Custom Enhanced</t>
  </si>
  <si>
    <t>COCONUT BEVERAGE</t>
  </si>
  <si>
    <t>EGGNOG</t>
  </si>
  <si>
    <t>GOAT AND SHEEP MILK</t>
  </si>
  <si>
    <t>HORCHATA</t>
  </si>
  <si>
    <t>ALL OTHER MILK SUBSTITUTE</t>
  </si>
  <si>
    <t>Latest 4 Week Pd Ending 02-26-23</t>
  </si>
  <si>
    <t>Latest 52 Week Pd Ending 02-26-23</t>
  </si>
  <si>
    <t>Building Calendar Year 2023 Ending 02-26-23</t>
  </si>
  <si>
    <t>CIRCANA STANDARD REGIONS</t>
  </si>
  <si>
    <t>CIRCANA STANDARD REGIONS &amp; MARKETS</t>
  </si>
  <si>
    <t>CIRCANA STANDARD FOOD REGIONS</t>
  </si>
  <si>
    <t>CIRCANA STANDARD CONVENIENCE REGIONS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</si>
  <si>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</si>
  <si>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</si>
  <si>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</si>
  <si>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</si>
  <si>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</si>
  <si>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</si>
  <si>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</si>
  <si>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</si>
  <si>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</si>
  <si>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</si>
  <si>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</si>
  <si>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</si>
  <si>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</si>
  <si>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</si>
  <si>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</si>
  <si>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</si>
  <si>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</si>
  <si>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</si>
  <si>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</si>
  <si>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</si>
  <si>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</si>
  <si>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</si>
  <si>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</si>
  <si>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</si>
  <si>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</si>
  <si>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</si>
  <si>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</si>
  <si>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</si>
  <si>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</si>
  <si>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</si>
  <si>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</si>
  <si>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</si>
  <si>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</si>
  <si>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</si>
  <si>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</si>
  <si>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</si>
  <si>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</si>
  <si>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</si>
  <si>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</si>
  <si>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</si>
  <si>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</si>
  <si>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</si>
  <si>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</si>
  <si>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</si>
  <si>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</si>
  <si>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</si>
  <si>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</si>
  <si>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</si>
  <si>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</si>
  <si>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</si>
  <si>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</si>
  <si>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</si>
  <si>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</si>
  <si>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</si>
  <si>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</si>
  <si>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</si>
  <si>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</si>
  <si>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</si>
  <si>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</si>
  <si>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</si>
  <si>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</si>
  <si>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</si>
  <si>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</si>
  <si>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TOTAL U.S. MULTI-OUTLET+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</si>
  <si>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</si>
  <si>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</si>
  <si>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</si>
  <si>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</si>
  <si>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</si>
  <si>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</si>
  <si>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</si>
  <si>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</si>
  <si>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</si>
  <si>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</si>
  <si>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</si>
  <si>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</si>
  <si>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</si>
  <si>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</si>
  <si>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</si>
  <si>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</si>
  <si>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</si>
  <si>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</si>
  <si>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</si>
  <si>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</si>
  <si>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</si>
  <si>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</si>
  <si>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Chicago, IL - Multi Outlet+</t>
  </si>
  <si>
    <t>Albany, NY - Multi Outlet+</t>
  </si>
  <si>
    <t>Cincinnati/Dayton, OH - Multi Outlet+</t>
  </si>
  <si>
    <t>Boston, MA - Multi Outlet+</t>
  </si>
  <si>
    <t>Cleveland, OH - Multi Outlet+</t>
  </si>
  <si>
    <t>Buffalo/Rochester, NY - Multi Outlet+</t>
  </si>
  <si>
    <t>Columbus, OH - Multi Outlet+</t>
  </si>
  <si>
    <t>Harrisburg/Scranton, PA - Multi Outlet+</t>
  </si>
  <si>
    <t>Detroit, MI - Multi Outlet+</t>
  </si>
  <si>
    <t>Hartford, CT/Springfield, MA - Multi Outlet+</t>
  </si>
  <si>
    <t>Grand Rapids, MI - Multi Outlet+</t>
  </si>
  <si>
    <t>New England - Multi Outlet+</t>
  </si>
  <si>
    <t>Green Bay, WI - Multi Outlet+</t>
  </si>
  <si>
    <t>New York, NY - Multi Outlet+</t>
  </si>
  <si>
    <t>Indianapolis, IN - Multi Outlet+</t>
  </si>
  <si>
    <t>Philadelphia, PA - Multi Outlet+</t>
  </si>
  <si>
    <t>Milwaukee, WI - Multi Outlet+</t>
  </si>
  <si>
    <t>Pittsburgh, PA - Multi Outlet+</t>
  </si>
  <si>
    <t>Peoria/Springfield, IL - Multi Outlet+</t>
  </si>
  <si>
    <t>Providence, RI - Multi Outlet+</t>
  </si>
  <si>
    <t>Toledo, OH - Multi Outlet+</t>
  </si>
  <si>
    <t>Syracuse, NY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</si>
  <si>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</si>
  <si>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</si>
  <si>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</si>
  <si>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</si>
  <si>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Dallas/Ft. Worth, TX - Multi Outlet+</t>
  </si>
  <si>
    <t>Atlanta, GA - Multi Outlet+</t>
  </si>
  <si>
    <t>Houston, TX - Multi Outlet+</t>
  </si>
  <si>
    <t>Birmingham/Montgomery, AL - Multi Outlet+</t>
  </si>
  <si>
    <t>Little Rock, AR - Multi Outlet+</t>
  </si>
  <si>
    <t>Jacksonville, FL - Multi Outlet+</t>
  </si>
  <si>
    <t>New Orleans, LA/Mobile, AL - Multi Outlet+</t>
  </si>
  <si>
    <t>Miami/Ft. Lauderdale, FL - Multi Outlet+</t>
  </si>
  <si>
    <t>Oklahoma City, OK - Multi Outlet+</t>
  </si>
  <si>
    <t>Mississippi - Multi Outlet+</t>
  </si>
  <si>
    <t>Tulsa, OK - Multi Outlet+</t>
  </si>
  <si>
    <t>Orlando, FL - Multi Outlet+</t>
  </si>
  <si>
    <t>South Carolina - Multi Outlet+</t>
  </si>
  <si>
    <t>Tampa/St. Petersburg, FL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</si>
  <si>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</si>
  <si>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</si>
  <si>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</si>
  <si>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</si>
  <si>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Des Moines, IA - Multi Outlet+</t>
  </si>
  <si>
    <t>Los Angeles, CA - Multi Outlet+</t>
  </si>
  <si>
    <t>Kansas City, KS - Multi Outlet+</t>
  </si>
  <si>
    <t>Sacramento, CA - Multi Outlet+</t>
  </si>
  <si>
    <t>Minneapolis/St. Paul, MN - Multi Outlet+</t>
  </si>
  <si>
    <t>San Diego, CA - Multi Outlet+</t>
  </si>
  <si>
    <t>Omaha, NE - Multi Outlet+</t>
  </si>
  <si>
    <t>San Francisco/Oakland, CA - Multi Outlet+</t>
  </si>
  <si>
    <t>St. Louis, MO - Multi Outlet+</t>
  </si>
  <si>
    <t>Wichita, KS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</si>
  <si>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</si>
  <si>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</si>
  <si>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</si>
  <si>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</si>
  <si>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Baltimore, MD/Washington D.C. - Multi Outlet+</t>
  </si>
  <si>
    <t>Boise, ID - Multi Outlet+</t>
  </si>
  <si>
    <t>Charlotte, NC - Multi Outlet+</t>
  </si>
  <si>
    <t>Denver, CO - Multi Outlet+</t>
  </si>
  <si>
    <t>Knoxville, TN - Multi Outlet+</t>
  </si>
  <si>
    <t>Las Vegas, NV - Multi Outlet+</t>
  </si>
  <si>
    <t>Louisville, KY - Multi Outlet+</t>
  </si>
  <si>
    <t>Phoenix/Tucson, AZ - Multi Outlet+</t>
  </si>
  <si>
    <t>Memphis, TN - Multi Outlet+</t>
  </si>
  <si>
    <t>Portland, OR - Multi Outlet+</t>
  </si>
  <si>
    <t>Nashville, TN - Multi Outlet+</t>
  </si>
  <si>
    <t>Salt Lake City, UT - Multi Outlet+</t>
  </si>
  <si>
    <t>Raleigh/Greensboro, NC - Multi Outlet+</t>
  </si>
  <si>
    <t>Seattle/Tacoma, WA - Multi Outlet+</t>
  </si>
  <si>
    <t>Richmond/Norfolk, VA - Multi Outlet+</t>
  </si>
  <si>
    <t>Spokane, WA - Multi Outlet+</t>
  </si>
  <si>
    <t>Roanoke, VA - Multi Outlet+</t>
  </si>
  <si>
    <t>West Texas/New Mexico - Multi Outlet+</t>
  </si>
  <si>
    <t xml:space="preserve">      North Dakota*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</si>
  <si>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</si>
  <si>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</si>
  <si>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</si>
  <si>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</si>
  <si>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</si>
  <si>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</si>
  <si>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</si>
  <si>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</si>
  <si>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</si>
  <si>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</si>
  <si>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</si>
  <si>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</si>
  <si>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</si>
  <si>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</si>
  <si>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</si>
  <si>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</si>
  <si>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</si>
  <si>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</si>
  <si>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</si>
  <si>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</si>
  <si>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</si>
  <si>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</si>
  <si>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</si>
  <si>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</si>
  <si>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</si>
  <si>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</si>
  <si>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</si>
  <si>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</si>
  <si>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</si>
  <si>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</si>
  <si>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</si>
  <si>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</si>
  <si>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</si>
  <si>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</si>
  <si>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</si>
  <si>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FLORIDA DAIRY FARMERS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</si>
  <si>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</si>
  <si>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</si>
  <si>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</si>
  <si>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</si>
  <si>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</si>
  <si>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Great Lakes - Standard - Multi Outlet+</t>
  </si>
  <si>
    <t>South Central - Standard - Multi Outlet+</t>
  </si>
  <si>
    <t>Plains - Standard - Multi Outlet+</t>
  </si>
  <si>
    <t>Mid-South - Standard - Multi Outlet+</t>
  </si>
  <si>
    <t>Northeast - Standard - Multi Outlet+</t>
  </si>
  <si>
    <t>Southeast - Standard - Multi Outlet+</t>
  </si>
  <si>
    <t>California - Standard - Multi Outlet+</t>
  </si>
  <si>
    <t>West - Standard - Multi Outlet+</t>
  </si>
  <si>
    <t xml:space="preserve">      New Mexico - Multi Outlet+</t>
  </si>
  <si>
    <t xml:space="preserve">  North Dakota - Multi Outlet+</t>
  </si>
  <si>
    <t>Latest 4 Week Pd</t>
  </si>
  <si>
    <t>Latest 52 Week Pd</t>
  </si>
  <si>
    <t>Building Calendar Year</t>
  </si>
  <si>
    <t xml:space="preserve">  Maryland - Multi Outlet+</t>
  </si>
  <si>
    <t xml:space="preserve">  Florida - Multi Outlet+</t>
  </si>
  <si>
    <t>RICE BEVERAGE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</si>
  <si>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</si>
  <si>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</si>
  <si>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</si>
  <si>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</si>
  <si>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</si>
  <si>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</si>
  <si>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</si>
  <si>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</si>
  <si>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</si>
  <si>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</si>
  <si>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</si>
  <si>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</si>
  <si>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</si>
  <si>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</si>
  <si>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</si>
  <si>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</si>
  <si>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</si>
  <si>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</si>
  <si>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</si>
  <si>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</si>
  <si>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</si>
  <si>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</si>
  <si>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</si>
  <si>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</si>
  <si>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</si>
  <si>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</si>
  <si>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</si>
  <si>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</si>
  <si>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</si>
  <si>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</si>
  <si>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</si>
  <si>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</si>
  <si>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</si>
  <si>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</si>
  <si>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</si>
  <si>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</si>
  <si>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</si>
  <si>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</si>
  <si>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</si>
  <si>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</si>
  <si>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Pd 12-28-25</t>
  </si>
  <si>
    <t xml:space="preserve"> 12-28-25</t>
  </si>
  <si>
    <t>Calendar Year 2025 Ending 12-28-25</t>
  </si>
  <si>
    <t>MONTHLY TOP LINE - CREAMS &amp; CREAMERS</t>
  </si>
  <si>
    <t xml:space="preserve"> Maryland - Multi Outlet+</t>
  </si>
  <si>
    <t>4 WEEKS ENDING 12-28-2025</t>
  </si>
  <si>
    <t>LATEST 52 WEEKS ENDING 12-328-2025</t>
  </si>
  <si>
    <t>YTD ENDING 12-28-2025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</si>
</sst>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&quot;$&quot;#,##0.00"/>
    <numFmt numFmtId="170" formatCode="_(* #,##0_);_(* \(#,##0\);_(* &quot;-&quot;??_);_(@_)"/>
    <numFmt numFmtId="171" formatCode="#,###"/>
    <numFmt numFmtId="172" formatCode="#,##0.00000"/>
    <numFmt numFmtId="173" formatCode="\$#,##0.00000000"/>
    <numFmt numFmtId="174" formatCode="0.000000000000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0" fontId="5" fillId="0" borderId="0"/>
  </cellStyleXfs>
  <cellXfs count="637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5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166" fontId="0" fillId="0" borderId="7" xfId="0" applyNumberFormat="1" applyFont="1" applyFill="1" applyBorder="1" applyAlignment="1">
      <alignment vertical="center"/>
    </xf>
    <xf numFmtId="164" fontId="0" fillId="0" borderId="8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 applyProtection="1">
      <alignment vertical="center"/>
      <protection hidden="1"/>
    </xf>
    <xf numFmtId="3" fontId="0" fillId="0" borderId="14" xfId="0" applyNumberFormat="1" applyFont="1" applyFill="1" applyBorder="1" applyAlignment="1" applyProtection="1">
      <alignment vertical="center"/>
      <protection hidden="1"/>
    </xf>
    <xf numFmtId="166" fontId="0" fillId="0" borderId="27" xfId="0" applyNumberFormat="1" applyFont="1" applyFill="1" applyBorder="1" applyAlignment="1">
      <alignment vertical="center"/>
    </xf>
    <xf numFmtId="166" fontId="0" fillId="0" borderId="28" xfId="0" applyNumberFormat="1" applyFont="1" applyFill="1" applyBorder="1" applyAlignment="1">
      <alignment vertical="center"/>
    </xf>
    <xf numFmtId="164" fontId="0" fillId="0" borderId="24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1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8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29" xfId="2" applyNumberFormat="1" applyFont="1" applyFill="1" applyBorder="1" applyAlignment="1">
      <alignment horizontal="center" vertical="center" wrapText="1"/>
    </xf>
    <xf numFmtId="0" fontId="3" fillId="0" borderId="33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5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3" fillId="2" borderId="25" xfId="2" applyNumberFormat="1" applyFont="1" applyFill="1" applyBorder="1" applyAlignment="1">
      <alignment horizontal="center" vertical="center" wrapText="1"/>
    </xf>
    <xf numFmtId="167" fontId="0" fillId="0" borderId="6" xfId="0" applyNumberFormat="1" applyFont="1" applyFill="1" applyBorder="1" applyAlignment="1">
      <alignment horizontal="center" vertical="center"/>
    </xf>
    <xf numFmtId="167" fontId="0" fillId="0" borderId="14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6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37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39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 indent="2"/>
    </xf>
    <xf numFmtId="3" fontId="0" fillId="5" borderId="0" xfId="0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4" fontId="0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 applyProtection="1">
      <alignment vertical="center"/>
      <protection hidden="1"/>
    </xf>
    <xf numFmtId="2" fontId="3" fillId="5" borderId="0" xfId="0" applyNumberFormat="1" applyFont="1" applyFill="1" applyBorder="1" applyAlignment="1">
      <alignment horizontal="center" vertical="center"/>
    </xf>
    <xf numFmtId="166" fontId="3" fillId="5" borderId="0" xfId="0" applyNumberFormat="1" applyFont="1" applyFill="1" applyBorder="1" applyAlignment="1">
      <alignment vertical="center"/>
    </xf>
    <xf numFmtId="3" fontId="0" fillId="5" borderId="3" xfId="0" applyNumberFormat="1" applyFont="1" applyFill="1" applyBorder="1" applyAlignment="1" applyProtection="1">
      <alignment vertical="center"/>
      <protection hidden="1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3" fontId="0" fillId="5" borderId="28" xfId="0" applyNumberFormat="1" applyFont="1" applyFill="1" applyBorder="1" applyAlignment="1" applyProtection="1">
      <alignment vertical="center"/>
      <protection hidden="1"/>
    </xf>
    <xf numFmtId="0" fontId="3" fillId="0" borderId="32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5" xfId="0" applyNumberFormat="1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left" vertical="center" indent="2"/>
    </xf>
    <xf numFmtId="0" fontId="3" fillId="5" borderId="21" xfId="2" applyFont="1" applyFill="1" applyBorder="1" applyAlignment="1">
      <alignment horizontal="left" vertical="center" indent="2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3" fontId="0" fillId="5" borderId="22" xfId="0" applyNumberFormat="1" applyFont="1" applyFill="1" applyBorder="1" applyAlignment="1" applyProtection="1">
      <alignment vertical="center"/>
      <protection hidden="1"/>
    </xf>
    <xf numFmtId="164" fontId="0" fillId="5" borderId="22" xfId="0" applyNumberFormat="1" applyFont="1" applyFill="1" applyBorder="1" applyAlignment="1">
      <alignment horizontal="center" vertical="center"/>
    </xf>
    <xf numFmtId="166" fontId="0" fillId="5" borderId="22" xfId="0" applyNumberFormat="1" applyFont="1" applyFill="1" applyBorder="1" applyAlignment="1">
      <alignment vertical="center"/>
    </xf>
    <xf numFmtId="164" fontId="0" fillId="5" borderId="23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47" xfId="0" applyNumberFormat="1" applyFont="1" applyFill="1" applyBorder="1" applyAlignment="1" applyProtection="1">
      <alignment vertical="center"/>
      <protection hidden="1"/>
    </xf>
    <xf numFmtId="3" fontId="0" fillId="0" borderId="22" xfId="0" applyNumberFormat="1" applyFont="1" applyFill="1" applyBorder="1" applyAlignment="1" applyProtection="1">
      <alignment vertical="center"/>
      <protection hidden="1"/>
    </xf>
    <xf numFmtId="164" fontId="0" fillId="0" borderId="23" xfId="0" applyNumberFormat="1" applyFont="1" applyFill="1" applyBorder="1" applyAlignment="1">
      <alignment horizontal="center" vertical="center"/>
    </xf>
    <xf numFmtId="166" fontId="0" fillId="0" borderId="30" xfId="0" applyNumberFormat="1" applyFont="1" applyFill="1" applyBorder="1" applyAlignment="1">
      <alignment vertical="center"/>
    </xf>
    <xf numFmtId="166" fontId="0" fillId="0" borderId="22" xfId="0" applyNumberFormat="1" applyFont="1" applyFill="1" applyBorder="1" applyAlignment="1">
      <alignment vertical="center"/>
    </xf>
    <xf numFmtId="164" fontId="0" fillId="0" borderId="48" xfId="0" applyNumberFormat="1" applyFont="1" applyFill="1" applyBorder="1" applyAlignment="1">
      <alignment horizontal="center" vertical="center"/>
    </xf>
    <xf numFmtId="167" fontId="0" fillId="0" borderId="47" xfId="0" applyNumberFormat="1" applyFont="1" applyFill="1" applyBorder="1" applyAlignment="1">
      <alignment horizontal="center" vertical="center"/>
    </xf>
    <xf numFmtId="167" fontId="0" fillId="0" borderId="23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2" fillId="3" borderId="19" xfId="0" applyFont="1" applyFill="1" applyBorder="1" applyAlignment="1">
      <alignment horizontal="left" vertical="center" indent="2"/>
    </xf>
    <xf numFmtId="0" fontId="2" fillId="3" borderId="17" xfId="0" applyFont="1" applyFill="1" applyBorder="1" applyAlignment="1">
      <alignment horizontal="left" vertical="center" indent="2"/>
    </xf>
    <xf numFmtId="0" fontId="2" fillId="3" borderId="19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 indent="2"/>
    </xf>
    <xf numFmtId="0" fontId="1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170" fontId="3" fillId="0" borderId="28" xfId="4" applyNumberFormat="1" applyFont="1" applyFill="1" applyBorder="1" applyAlignment="1" applyProtection="1">
      <alignment horizontal="right" vertical="center"/>
      <protection hidden="1"/>
    </xf>
    <xf numFmtId="170" fontId="3" fillId="0" borderId="3" xfId="4" applyNumberFormat="1" applyFont="1" applyFill="1" applyBorder="1" applyAlignment="1" applyProtection="1">
      <alignment horizontal="right" vertical="center"/>
      <protection hidden="1"/>
    </xf>
    <xf numFmtId="168" fontId="3" fillId="0" borderId="28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2" borderId="12" xfId="4" applyNumberFormat="1" applyFont="1" applyFill="1" applyBorder="1" applyAlignment="1">
      <alignment horizontal="center" vertical="center" wrapText="1"/>
    </xf>
    <xf numFmtId="170" fontId="2" fillId="2" borderId="5" xfId="4" applyNumberFormat="1" applyFont="1" applyFill="1" applyBorder="1" applyAlignment="1">
      <alignment horizontal="center" vertical="center" wrapText="1"/>
    </xf>
    <xf numFmtId="170" fontId="3" fillId="0" borderId="45" xfId="4" applyNumberFormat="1" applyFont="1" applyFill="1" applyBorder="1" applyAlignment="1" applyProtection="1">
      <alignment horizontal="right" vertical="center"/>
      <protection hidden="1"/>
    </xf>
    <xf numFmtId="170" fontId="3" fillId="0" borderId="43" xfId="4" applyNumberFormat="1" applyFont="1" applyFill="1" applyBorder="1" applyAlignment="1" applyProtection="1">
      <alignment horizontal="right" vertical="center"/>
      <protection hidden="1"/>
    </xf>
    <xf numFmtId="168" fontId="3" fillId="0" borderId="45" xfId="0" applyNumberFormat="1" applyFont="1" applyFill="1" applyBorder="1" applyAlignment="1" applyProtection="1">
      <alignment horizontal="right" vertical="center"/>
      <protection hidden="1"/>
    </xf>
    <xf numFmtId="168" fontId="3" fillId="0" borderId="43" xfId="0" applyNumberFormat="1" applyFont="1" applyFill="1" applyBorder="1" applyAlignment="1" applyProtection="1">
      <alignment horizontal="right" vertical="center"/>
      <protection hidden="1"/>
    </xf>
    <xf numFmtId="170" fontId="3" fillId="0" borderId="27" xfId="4" applyNumberFormat="1" applyFont="1" applyFill="1" applyBorder="1" applyAlignment="1" applyProtection="1">
      <alignment horizontal="right" vertical="center"/>
      <protection hidden="1"/>
    </xf>
    <xf numFmtId="170" fontId="3" fillId="0" borderId="7" xfId="4" applyNumberFormat="1" applyFont="1" applyFill="1" applyBorder="1" applyAlignment="1" applyProtection="1">
      <alignment horizontal="right" vertical="center"/>
      <protection hidden="1"/>
    </xf>
    <xf numFmtId="168" fontId="3" fillId="0" borderId="27" xfId="0" applyNumberFormat="1" applyFont="1" applyFill="1" applyBorder="1" applyAlignment="1" applyProtection="1">
      <alignment horizontal="right" vertical="center"/>
      <protection hidden="1"/>
    </xf>
    <xf numFmtId="168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3" fillId="0" borderId="29" xfId="4" applyNumberFormat="1" applyFont="1" applyFill="1" applyBorder="1" applyAlignment="1" applyProtection="1">
      <alignment horizontal="right" vertical="center"/>
      <protection hidden="1"/>
    </xf>
    <xf numFmtId="170" fontId="3" fillId="0" borderId="10" xfId="4" applyNumberFormat="1" applyFont="1" applyFill="1" applyBorder="1" applyAlignment="1" applyProtection="1">
      <alignment horizontal="right" vertical="center"/>
      <protection hidden="1"/>
    </xf>
    <xf numFmtId="168" fontId="3" fillId="0" borderId="29" xfId="0" applyNumberFormat="1" applyFont="1" applyFill="1" applyBorder="1" applyAlignment="1" applyProtection="1">
      <alignment horizontal="right" vertical="center"/>
      <protection hidden="1"/>
    </xf>
    <xf numFmtId="168" fontId="3" fillId="0" borderId="10" xfId="0" applyNumberFormat="1" applyFont="1" applyFill="1" applyBorder="1" applyAlignment="1" applyProtection="1">
      <alignment horizontal="right" vertical="center"/>
      <protection hidden="1"/>
    </xf>
    <xf numFmtId="170" fontId="6" fillId="3" borderId="29" xfId="4" applyNumberFormat="1" applyFont="1" applyFill="1" applyBorder="1" applyAlignment="1" applyProtection="1">
      <alignment horizontal="right" vertical="center"/>
      <protection hidden="1"/>
    </xf>
    <xf numFmtId="170" fontId="6" fillId="3" borderId="10" xfId="4" applyNumberFormat="1" applyFont="1" applyFill="1" applyBorder="1" applyAlignment="1" applyProtection="1">
      <alignment horizontal="right" vertical="center"/>
      <protection hidden="1"/>
    </xf>
    <xf numFmtId="168" fontId="6" fillId="3" borderId="29" xfId="0" applyNumberFormat="1" applyFont="1" applyFill="1" applyBorder="1" applyAlignment="1" applyProtection="1">
      <alignment horizontal="right" vertical="center"/>
      <protection hidden="1"/>
    </xf>
    <xf numFmtId="168" fontId="6" fillId="3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Border="1" applyAlignment="1">
      <alignment horizontal="left" vertical="center"/>
    </xf>
    <xf numFmtId="170" fontId="6" fillId="3" borderId="27" xfId="4" applyNumberFormat="1" applyFont="1" applyFill="1" applyBorder="1" applyAlignment="1" applyProtection="1">
      <alignment horizontal="right" vertical="center"/>
      <protection hidden="1"/>
    </xf>
    <xf numFmtId="170" fontId="6" fillId="3" borderId="7" xfId="4" applyNumberFormat="1" applyFont="1" applyFill="1" applyBorder="1" applyAlignment="1" applyProtection="1">
      <alignment horizontal="right" vertical="center"/>
      <protection hidden="1"/>
    </xf>
    <xf numFmtId="168" fontId="6" fillId="3" borderId="27" xfId="0" applyNumberFormat="1" applyFont="1" applyFill="1" applyBorder="1" applyAlignment="1" applyProtection="1">
      <alignment horizontal="right" vertical="center"/>
      <protection hidden="1"/>
    </xf>
    <xf numFmtId="168" fontId="6" fillId="3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9" fontId="0" fillId="5" borderId="0" xfId="0" applyNumberFormat="1" applyFont="1" applyFill="1" applyBorder="1" applyAlignment="1" applyProtection="1">
      <alignment horizontal="center" vertical="center"/>
      <protection hidden="1"/>
    </xf>
    <xf numFmtId="165" fontId="3" fillId="5" borderId="0" xfId="0" applyNumberFormat="1" applyFont="1" applyFill="1" applyBorder="1" applyAlignment="1">
      <alignment horizontal="center"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NumberFormat="1" applyFont="1" applyFill="1" applyBorder="1" applyAlignment="1">
      <alignment horizontal="left" vertical="center"/>
    </xf>
    <xf numFmtId="170" fontId="0" fillId="0" borderId="0" xfId="4" applyNumberFormat="1" applyFont="1" applyFill="1" applyBorder="1"/>
    <xf numFmtId="3" fontId="0" fillId="0" borderId="0" xfId="4" applyNumberFormat="1" applyFont="1" applyFill="1" applyBorder="1"/>
    <xf numFmtId="164" fontId="0" fillId="0" borderId="0" xfId="1" applyNumberFormat="1" applyFont="1" applyFill="1" applyBorder="1"/>
    <xf numFmtId="2" fontId="0" fillId="0" borderId="0" xfId="0" applyNumberFormat="1" applyFill="1" applyBorder="1"/>
    <xf numFmtId="44" fontId="0" fillId="0" borderId="0" xfId="5" applyNumberFormat="1" applyFont="1" applyFill="1" applyBorder="1"/>
    <xf numFmtId="168" fontId="0" fillId="0" borderId="0" xfId="5" applyNumberFormat="1" applyFont="1" applyFill="1" applyBorder="1"/>
    <xf numFmtId="3" fontId="0" fillId="0" borderId="0" xfId="0" applyNumberFormat="1" applyFont="1" applyFill="1" applyBorder="1" applyAlignment="1" applyProtection="1">
      <alignment vertical="center"/>
    </xf>
    <xf numFmtId="164" fontId="0" fillId="0" borderId="0" xfId="0" applyNumberFormat="1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3" fontId="13" fillId="0" borderId="52" xfId="0" applyNumberFormat="1" applyFont="1" applyFill="1" applyBorder="1" applyAlignment="1" applyProtection="1"/>
    <xf numFmtId="164" fontId="13" fillId="0" borderId="53" xfId="0" applyNumberFormat="1" applyFont="1" applyFill="1" applyBorder="1"/>
    <xf numFmtId="2" fontId="13" fillId="0" borderId="53" xfId="0" applyNumberFormat="1" applyFont="1" applyFill="1" applyBorder="1"/>
    <xf numFmtId="165" fontId="13" fillId="0" borderId="53" xfId="0" applyNumberFormat="1" applyFont="1" applyFill="1" applyBorder="1"/>
    <xf numFmtId="166" fontId="13" fillId="0" borderId="53" xfId="0" applyNumberFormat="1" applyFont="1" applyFill="1" applyBorder="1"/>
    <xf numFmtId="0" fontId="13" fillId="0" borderId="53" xfId="0" applyNumberFormat="1" applyFont="1" applyFill="1" applyBorder="1"/>
    <xf numFmtId="0" fontId="0" fillId="0" borderId="0" xfId="0"/>
    <xf numFmtId="0" fontId="0" fillId="0" borderId="0" xfId="0" applyBorder="1"/>
    <xf numFmtId="0" fontId="13" fillId="0" borderId="0" xfId="0" applyNumberFormat="1" applyFont="1" applyFill="1" applyBorder="1"/>
    <xf numFmtId="164" fontId="0" fillId="0" borderId="0" xfId="0" applyNumberFormat="1" applyFont="1" applyFill="1" applyBorder="1"/>
    <xf numFmtId="166" fontId="0" fillId="0" borderId="0" xfId="0" applyNumberFormat="1" applyFont="1" applyFill="1" applyBorder="1"/>
    <xf numFmtId="0" fontId="0" fillId="7" borderId="55" xfId="0" applyFill="1" applyBorder="1" applyAlignment="1">
      <alignment wrapText="1"/>
    </xf>
    <xf numFmtId="0" fontId="13" fillId="0" borderId="54" xfId="0" applyNumberFormat="1" applyFont="1" applyFill="1" applyBorder="1" applyAlignment="1"/>
    <xf numFmtId="0" fontId="13" fillId="0" borderId="55" xfId="0" applyNumberFormat="1" applyFont="1" applyFill="1" applyBorder="1"/>
    <xf numFmtId="0" fontId="13" fillId="0" borderId="50" xfId="0" applyNumberFormat="1" applyFont="1" applyFill="1" applyBorder="1" applyAlignment="1"/>
    <xf numFmtId="0" fontId="13" fillId="0" borderId="51" xfId="0" applyNumberFormat="1" applyFont="1" applyFill="1" applyBorder="1" applyAlignment="1"/>
    <xf numFmtId="0" fontId="0" fillId="8" borderId="56" xfId="0" applyFill="1" applyBorder="1" applyAlignment="1">
      <alignment wrapText="1"/>
    </xf>
    <xf numFmtId="0" fontId="13" fillId="0" borderId="56" xfId="0" applyNumberFormat="1" applyFont="1" applyFill="1" applyBorder="1"/>
    <xf numFmtId="3" fontId="13" fillId="6" borderId="52" xfId="0" applyNumberFormat="1" applyFont="1" applyFill="1" applyBorder="1" applyAlignment="1" applyProtection="1"/>
    <xf numFmtId="164" fontId="13" fillId="6" borderId="53" xfId="0" applyNumberFormat="1" applyFont="1" applyFill="1" applyBorder="1"/>
    <xf numFmtId="168" fontId="13" fillId="6" borderId="52" xfId="0" applyNumberFormat="1" applyFont="1" applyFill="1" applyBorder="1" applyAlignment="1" applyProtection="1"/>
    <xf numFmtId="165" fontId="13" fillId="6" borderId="53" xfId="0" applyNumberFormat="1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33" xfId="0" applyBorder="1"/>
    <xf numFmtId="170" fontId="0" fillId="0" borderId="0" xfId="4" applyNumberFormat="1" applyFont="1"/>
    <xf numFmtId="170" fontId="0" fillId="6" borderId="0" xfId="4" applyNumberFormat="1" applyFont="1" applyFill="1"/>
    <xf numFmtId="170" fontId="0" fillId="0" borderId="33" xfId="4" applyNumberFormat="1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5" fillId="6" borderId="58" xfId="0" applyFont="1" applyFill="1" applyBorder="1"/>
    <xf numFmtId="0" fontId="0" fillId="0" borderId="0" xfId="0"/>
    <xf numFmtId="0" fontId="0" fillId="0" borderId="0" xfId="0"/>
    <xf numFmtId="0" fontId="0" fillId="9" borderId="0" xfId="0" applyFill="1"/>
    <xf numFmtId="3" fontId="17" fillId="0" borderId="59" xfId="0" applyNumberFormat="1" applyFont="1" applyBorder="1"/>
    <xf numFmtId="164" fontId="17" fillId="0" borderId="59" xfId="0" applyNumberFormat="1" applyFont="1" applyBorder="1"/>
    <xf numFmtId="166" fontId="17" fillId="0" borderId="59" xfId="0" applyNumberFormat="1" applyFont="1" applyBorder="1"/>
    <xf numFmtId="0" fontId="17" fillId="0" borderId="59" xfId="0" applyFont="1" applyBorder="1"/>
    <xf numFmtId="0" fontId="0" fillId="0" borderId="0" xfId="0" applyFill="1" applyAlignment="1"/>
    <xf numFmtId="0" fontId="15" fillId="0" borderId="58" xfId="0" applyFont="1" applyFill="1" applyBorder="1"/>
    <xf numFmtId="0" fontId="5" fillId="0" borderId="57" xfId="0" applyFont="1" applyFill="1" applyBorder="1"/>
    <xf numFmtId="0" fontId="0" fillId="0" borderId="0" xfId="0"/>
    <xf numFmtId="0" fontId="0" fillId="0" borderId="0" xfId="0"/>
    <xf numFmtId="0" fontId="1" fillId="4" borderId="49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59" xfId="0" applyFont="1" applyBorder="1"/>
    <xf numFmtId="0" fontId="17" fillId="0" borderId="3" xfId="6" applyBorder="1" applyAlignment="1">
      <alignment horizontal="center" vertical="center" wrapText="1"/>
    </xf>
    <xf numFmtId="0" fontId="17" fillId="0" borderId="0" xfId="6"/>
    <xf numFmtId="0" fontId="17" fillId="0" borderId="59" xfId="6" applyBorder="1"/>
    <xf numFmtId="0" fontId="17" fillId="0" borderId="59" xfId="0" applyFont="1" applyBorder="1"/>
    <xf numFmtId="170" fontId="3" fillId="0" borderId="51" xfId="4" applyNumberFormat="1" applyFont="1" applyFill="1" applyBorder="1" applyAlignment="1" applyProtection="1">
      <alignment horizontal="right" vertical="center"/>
      <protection hidden="1"/>
    </xf>
    <xf numFmtId="168" fontId="3" fillId="0" borderId="64" xfId="0" applyNumberFormat="1" applyFont="1" applyFill="1" applyBorder="1" applyAlignment="1" applyProtection="1">
      <alignment horizontal="right" vertical="center"/>
      <protection hidden="1"/>
    </xf>
    <xf numFmtId="168" fontId="3" fillId="0" borderId="51" xfId="0" applyNumberFormat="1" applyFont="1" applyFill="1" applyBorder="1" applyAlignment="1" applyProtection="1">
      <alignment horizontal="right" vertical="center"/>
      <protection hidden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left" vertical="center"/>
    </xf>
    <xf numFmtId="0" fontId="2" fillId="0" borderId="68" xfId="0" applyFont="1" applyFill="1" applyBorder="1" applyAlignment="1">
      <alignment horizontal="left" vertical="center"/>
    </xf>
    <xf numFmtId="0" fontId="2" fillId="0" borderId="6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5" borderId="70" xfId="0" applyFont="1" applyFill="1" applyBorder="1" applyAlignment="1">
      <alignment horizontal="left" vertical="center"/>
    </xf>
    <xf numFmtId="170" fontId="3" fillId="0" borderId="6" xfId="4" applyNumberFormat="1" applyFont="1" applyFill="1" applyBorder="1" applyAlignment="1" applyProtection="1">
      <alignment horizontal="right" vertical="center"/>
      <protection hidden="1"/>
    </xf>
    <xf numFmtId="170" fontId="3" fillId="0" borderId="14" xfId="4" applyNumberFormat="1" applyFont="1" applyFill="1" applyBorder="1" applyAlignment="1" applyProtection="1">
      <alignment horizontal="right" vertical="center"/>
      <protection hidden="1"/>
    </xf>
    <xf numFmtId="170" fontId="3" fillId="0" borderId="9" xfId="4" applyNumberFormat="1" applyFont="1" applyFill="1" applyBorder="1" applyAlignment="1" applyProtection="1">
      <alignment horizontal="right" vertical="center"/>
      <protection hidden="1"/>
    </xf>
    <xf numFmtId="0" fontId="17" fillId="0" borderId="5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17" fillId="0" borderId="59" xfId="0" applyFont="1" applyBorder="1"/>
    <xf numFmtId="0" fontId="17" fillId="0" borderId="59" xfId="6" applyBorder="1"/>
    <xf numFmtId="0" fontId="17" fillId="0" borderId="59" xfId="0" applyFont="1" applyBorder="1"/>
    <xf numFmtId="170" fontId="3" fillId="0" borderId="64" xfId="4" applyNumberFormat="1" applyFont="1" applyFill="1" applyBorder="1" applyAlignment="1" applyProtection="1">
      <alignment horizontal="right" vertical="center"/>
      <protection hidden="1"/>
    </xf>
    <xf numFmtId="170" fontId="3" fillId="0" borderId="71" xfId="4" applyNumberFormat="1" applyFont="1" applyFill="1" applyBorder="1" applyAlignment="1" applyProtection="1">
      <alignment horizontal="right" vertical="center"/>
      <protection hidden="1"/>
    </xf>
    <xf numFmtId="170" fontId="3" fillId="0" borderId="72" xfId="4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left" vertical="center"/>
    </xf>
    <xf numFmtId="0" fontId="2" fillId="0" borderId="74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0" fontId="17" fillId="6" borderId="59" xfId="0" applyFont="1" applyFill="1" applyBorder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3" fontId="17" fillId="10" borderId="59" xfId="0" applyNumberFormat="1" applyFont="1" applyFill="1" applyBorder="1" applyAlignment="1">
      <alignment vertical="center"/>
    </xf>
    <xf numFmtId="164" fontId="17" fillId="10" borderId="59" xfId="0" applyNumberFormat="1" applyFont="1" applyFill="1" applyBorder="1" applyAlignment="1">
      <alignment vertical="center"/>
    </xf>
    <xf numFmtId="166" fontId="17" fillId="10" borderId="59" xfId="0" applyNumberFormat="1" applyFont="1" applyFill="1" applyBorder="1" applyAlignment="1">
      <alignment vertical="center"/>
    </xf>
    <xf numFmtId="164" fontId="17" fillId="0" borderId="59" xfId="0" applyNumberFormat="1" applyFont="1" applyBorder="1" applyAlignment="1">
      <alignment vertical="center"/>
    </xf>
    <xf numFmtId="166" fontId="17" fillId="0" borderId="59" xfId="0" applyNumberFormat="1" applyFont="1" applyBorder="1" applyAlignment="1">
      <alignment vertical="center"/>
    </xf>
    <xf numFmtId="0" fontId="17" fillId="0" borderId="59" xfId="0" applyFont="1" applyBorder="1" applyAlignment="1">
      <alignment vertical="center"/>
    </xf>
    <xf numFmtId="0" fontId="17" fillId="10" borderId="59" xfId="0" applyFont="1" applyFill="1" applyBorder="1" applyAlignment="1">
      <alignment vertical="center"/>
    </xf>
    <xf numFmtId="171" fontId="17" fillId="0" borderId="59" xfId="0" applyNumberFormat="1" applyFont="1" applyBorder="1" applyAlignment="1">
      <alignment vertical="center"/>
    </xf>
    <xf numFmtId="171" fontId="17" fillId="10" borderId="59" xfId="0" applyNumberFormat="1" applyFont="1" applyFill="1" applyBorder="1" applyAlignment="1">
      <alignment vertical="center"/>
    </xf>
    <xf numFmtId="0" fontId="17" fillId="6" borderId="59" xfId="0" applyFont="1" applyFill="1" applyBorder="1" applyAlignment="1">
      <alignment vertical="center"/>
    </xf>
    <xf numFmtId="0" fontId="6" fillId="13" borderId="1" xfId="0" applyFont="1" applyFill="1" applyBorder="1" applyAlignment="1">
      <alignment horizontal="left" vertical="center"/>
    </xf>
    <xf numFmtId="170" fontId="6" fillId="13" borderId="28" xfId="4" applyNumberFormat="1" applyFont="1" applyFill="1" applyBorder="1" applyAlignment="1" applyProtection="1">
      <alignment horizontal="right" vertical="center"/>
      <protection hidden="1"/>
    </xf>
    <xf numFmtId="170" fontId="6" fillId="13" borderId="3" xfId="4" applyNumberFormat="1" applyFont="1" applyFill="1" applyBorder="1" applyAlignment="1" applyProtection="1">
      <alignment horizontal="right" vertical="center"/>
      <protection hidden="1"/>
    </xf>
    <xf numFmtId="0" fontId="6" fillId="13" borderId="1" xfId="2" applyFont="1" applyFill="1" applyBorder="1" applyAlignment="1">
      <alignment horizontal="left" vertical="center"/>
    </xf>
    <xf numFmtId="3" fontId="6" fillId="13" borderId="42" xfId="0" applyNumberFormat="1" applyFont="1" applyFill="1" applyBorder="1" applyAlignment="1" applyProtection="1">
      <alignment vertical="center"/>
      <protection hidden="1"/>
    </xf>
    <xf numFmtId="164" fontId="6" fillId="13" borderId="42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3" fontId="17" fillId="0" borderId="59" xfId="0" applyNumberFormat="1" applyFont="1" applyBorder="1" applyAlignment="1">
      <alignment vertical="center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5" fillId="0" borderId="62" xfId="0" applyFont="1" applyFill="1" applyBorder="1" applyAlignment="1"/>
    <xf numFmtId="0" fontId="5" fillId="0" borderId="63" xfId="0" applyFont="1" applyFill="1" applyBorder="1" applyAlignment="1"/>
    <xf numFmtId="0" fontId="0" fillId="0" borderId="0" xfId="0"/>
    <xf numFmtId="0" fontId="17" fillId="0" borderId="59" xfId="0" applyFont="1" applyBorder="1"/>
    <xf numFmtId="0" fontId="5" fillId="0" borderId="58" xfId="0" applyFont="1" applyFill="1" applyBorder="1"/>
    <xf numFmtId="3" fontId="18" fillId="10" borderId="59" xfId="0" applyNumberFormat="1" applyFont="1" applyFill="1" applyBorder="1" applyAlignment="1">
      <alignment vertical="center"/>
    </xf>
    <xf numFmtId="164" fontId="18" fillId="10" borderId="59" xfId="0" applyNumberFormat="1" applyFont="1" applyFill="1" applyBorder="1" applyAlignment="1">
      <alignment vertical="center"/>
    </xf>
    <xf numFmtId="166" fontId="18" fillId="10" borderId="59" xfId="0" applyNumberFormat="1" applyFont="1" applyFill="1" applyBorder="1" applyAlignment="1">
      <alignment vertical="center"/>
    </xf>
    <xf numFmtId="167" fontId="18" fillId="10" borderId="59" xfId="0" applyNumberFormat="1" applyFont="1" applyFill="1" applyBorder="1" applyAlignment="1">
      <alignment vertical="center"/>
    </xf>
    <xf numFmtId="164" fontId="18" fillId="0" borderId="59" xfId="0" applyNumberFormat="1" applyFont="1" applyBorder="1" applyAlignment="1">
      <alignment vertical="center"/>
    </xf>
    <xf numFmtId="166" fontId="18" fillId="0" borderId="59" xfId="0" applyNumberFormat="1" applyFont="1" applyBorder="1" applyAlignment="1">
      <alignment vertical="center"/>
    </xf>
    <xf numFmtId="167" fontId="18" fillId="0" borderId="59" xfId="0" applyNumberFormat="1" applyFont="1" applyBorder="1" applyAlignment="1">
      <alignment vertical="center"/>
    </xf>
    <xf numFmtId="0" fontId="18" fillId="10" borderId="59" xfId="0" applyFont="1" applyFill="1" applyBorder="1" applyAlignment="1">
      <alignment vertical="center"/>
    </xf>
    <xf numFmtId="0" fontId="18" fillId="0" borderId="59" xfId="0" applyFont="1" applyBorder="1" applyAlignment="1">
      <alignment vertical="center"/>
    </xf>
    <xf numFmtId="165" fontId="18" fillId="10" borderId="59" xfId="0" applyNumberFormat="1" applyFont="1" applyFill="1" applyBorder="1" applyAlignment="1">
      <alignment vertical="center"/>
    </xf>
    <xf numFmtId="165" fontId="18" fillId="0" borderId="59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171" fontId="18" fillId="10" borderId="59" xfId="0" applyNumberFormat="1" applyFont="1" applyFill="1" applyBorder="1" applyAlignment="1">
      <alignment vertical="center"/>
    </xf>
    <xf numFmtId="171" fontId="18" fillId="0" borderId="59" xfId="0" applyNumberFormat="1" applyFont="1" applyBorder="1" applyAlignment="1">
      <alignment vertical="center"/>
    </xf>
    <xf numFmtId="168" fontId="6" fillId="13" borderId="7" xfId="0" applyNumberFormat="1" applyFont="1" applyFill="1" applyBorder="1" applyAlignment="1" applyProtection="1">
      <alignment horizontal="right" vertical="center"/>
      <protection hidden="1"/>
    </xf>
    <xf numFmtId="170" fontId="6" fillId="13" borderId="7" xfId="4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170" fontId="2" fillId="2" borderId="12" xfId="4" applyNumberFormat="1" applyFont="1" applyFill="1" applyBorder="1" applyAlignment="1">
      <alignment vertical="center" wrapText="1"/>
    </xf>
    <xf numFmtId="170" fontId="2" fillId="2" borderId="5" xfId="4" applyNumberFormat="1" applyFont="1" applyFill="1" applyBorder="1" applyAlignment="1">
      <alignment vertical="center" wrapText="1"/>
    </xf>
    <xf numFmtId="0" fontId="2" fillId="2" borderId="26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vertical="center" wrapText="1"/>
    </xf>
    <xf numFmtId="0" fontId="2" fillId="2" borderId="12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/>
    </xf>
    <xf numFmtId="170" fontId="6" fillId="13" borderId="28" xfId="4" applyNumberFormat="1" applyFont="1" applyFill="1" applyBorder="1" applyAlignment="1" applyProtection="1">
      <alignment vertical="center"/>
      <protection hidden="1"/>
    </xf>
    <xf numFmtId="170" fontId="6" fillId="13" borderId="3" xfId="4" applyNumberFormat="1" applyFont="1" applyFill="1" applyBorder="1" applyAlignment="1" applyProtection="1">
      <alignment vertical="center"/>
      <protection hidden="1"/>
    </xf>
    <xf numFmtId="164" fontId="6" fillId="13" borderId="15" xfId="1" applyNumberFormat="1" applyFont="1" applyFill="1" applyBorder="1" applyAlignment="1" applyProtection="1">
      <alignment vertical="center"/>
      <protection hidden="1"/>
    </xf>
    <xf numFmtId="2" fontId="6" fillId="13" borderId="28" xfId="0" applyNumberFormat="1" applyFont="1" applyFill="1" applyBorder="1" applyAlignment="1" applyProtection="1">
      <alignment vertical="center"/>
      <protection hidden="1"/>
    </xf>
    <xf numFmtId="39" fontId="6" fillId="13" borderId="15" xfId="4" applyNumberFormat="1" applyFont="1" applyFill="1" applyBorder="1" applyAlignment="1" applyProtection="1">
      <alignment vertical="center"/>
      <protection hidden="1"/>
    </xf>
    <xf numFmtId="0" fontId="2" fillId="0" borderId="17" xfId="0" applyFont="1" applyBorder="1" applyAlignment="1">
      <alignment vertical="center"/>
    </xf>
    <xf numFmtId="170" fontId="3" fillId="0" borderId="29" xfId="4" applyNumberFormat="1" applyFont="1" applyFill="1" applyBorder="1" applyAlignment="1" applyProtection="1">
      <alignment vertical="center"/>
      <protection hidden="1"/>
    </xf>
    <xf numFmtId="170" fontId="3" fillId="0" borderId="10" xfId="4" applyNumberFormat="1" applyFont="1" applyFill="1" applyBorder="1" applyAlignment="1" applyProtection="1">
      <alignment vertical="center"/>
      <protection hidden="1"/>
    </xf>
    <xf numFmtId="164" fontId="3" fillId="0" borderId="11" xfId="1" applyNumberFormat="1" applyFont="1" applyFill="1" applyBorder="1" applyAlignment="1" applyProtection="1">
      <alignment vertical="center"/>
      <protection hidden="1"/>
    </xf>
    <xf numFmtId="2" fontId="3" fillId="0" borderId="29" xfId="0" applyNumberFormat="1" applyFont="1" applyFill="1" applyBorder="1" applyAlignment="1" applyProtection="1">
      <alignment vertical="center"/>
      <protection hidden="1"/>
    </xf>
    <xf numFmtId="39" fontId="3" fillId="0" borderId="11" xfId="4" applyNumberFormat="1" applyFont="1" applyFill="1" applyBorder="1" applyAlignment="1" applyProtection="1">
      <alignment vertical="center"/>
      <protection hidden="1"/>
    </xf>
    <xf numFmtId="169" fontId="3" fillId="0" borderId="7" xfId="4" applyNumberFormat="1" applyFont="1" applyFill="1" applyBorder="1" applyAlignment="1" applyProtection="1">
      <alignment vertical="center"/>
      <protection hidden="1"/>
    </xf>
    <xf numFmtId="167" fontId="3" fillId="0" borderId="7" xfId="4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vertical="center"/>
      <protection hidden="1"/>
    </xf>
    <xf numFmtId="168" fontId="3" fillId="0" borderId="27" xfId="0" applyNumberFormat="1" applyFont="1" applyFill="1" applyBorder="1" applyAlignment="1" applyProtection="1">
      <alignment vertical="center"/>
      <protection hidden="1"/>
    </xf>
    <xf numFmtId="168" fontId="3" fillId="0" borderId="7" xfId="0" applyNumberFormat="1" applyFont="1" applyFill="1" applyBorder="1" applyAlignment="1" applyProtection="1">
      <alignment vertical="center"/>
      <protection hidden="1"/>
    </xf>
    <xf numFmtId="170" fontId="3" fillId="0" borderId="27" xfId="4" applyNumberFormat="1" applyFont="1" applyFill="1" applyBorder="1" applyAlignment="1" applyProtection="1">
      <alignment vertical="center"/>
      <protection hidden="1"/>
    </xf>
    <xf numFmtId="170" fontId="3" fillId="0" borderId="7" xfId="4" applyNumberFormat="1" applyFont="1" applyFill="1" applyBorder="1" applyAlignment="1" applyProtection="1">
      <alignment vertical="center"/>
      <protection hidden="1"/>
    </xf>
    <xf numFmtId="0" fontId="2" fillId="3" borderId="18" xfId="0" applyFont="1" applyFill="1" applyBorder="1" applyAlignment="1">
      <alignment vertical="center"/>
    </xf>
    <xf numFmtId="170" fontId="6" fillId="3" borderId="27" xfId="4" applyNumberFormat="1" applyFont="1" applyFill="1" applyBorder="1" applyAlignment="1" applyProtection="1">
      <alignment vertical="center"/>
      <protection hidden="1"/>
    </xf>
    <xf numFmtId="170" fontId="6" fillId="3" borderId="7" xfId="4" applyNumberFormat="1" applyFont="1" applyFill="1" applyBorder="1" applyAlignment="1" applyProtection="1">
      <alignment vertical="center"/>
      <protection hidden="1"/>
    </xf>
    <xf numFmtId="164" fontId="6" fillId="3" borderId="8" xfId="1" applyNumberFormat="1" applyFont="1" applyFill="1" applyBorder="1" applyAlignment="1" applyProtection="1">
      <alignment vertical="center"/>
      <protection hidden="1"/>
    </xf>
    <xf numFmtId="2" fontId="6" fillId="3" borderId="27" xfId="0" applyNumberFormat="1" applyFont="1" applyFill="1" applyBorder="1" applyAlignment="1" applyProtection="1">
      <alignment vertical="center"/>
      <protection hidden="1"/>
    </xf>
    <xf numFmtId="39" fontId="6" fillId="3" borderId="8" xfId="4" applyNumberFormat="1" applyFont="1" applyFill="1" applyBorder="1" applyAlignment="1" applyProtection="1">
      <alignment vertical="center"/>
      <protection hidden="1"/>
    </xf>
    <xf numFmtId="169" fontId="6" fillId="3" borderId="7" xfId="4" applyNumberFormat="1" applyFont="1" applyFill="1" applyBorder="1" applyAlignment="1" applyProtection="1">
      <alignment vertical="center"/>
      <protection hidden="1"/>
    </xf>
    <xf numFmtId="167" fontId="6" fillId="3" borderId="7" xfId="4" applyNumberFormat="1" applyFont="1" applyFill="1" applyBorder="1" applyAlignment="1" applyProtection="1">
      <alignment vertical="center"/>
      <protection hidden="1"/>
    </xf>
    <xf numFmtId="168" fontId="6" fillId="3" borderId="27" xfId="0" applyNumberFormat="1" applyFont="1" applyFill="1" applyBorder="1" applyAlignment="1" applyProtection="1">
      <alignment vertical="center"/>
      <protection hidden="1"/>
    </xf>
    <xf numFmtId="168" fontId="6" fillId="3" borderId="7" xfId="0" applyNumberFormat="1" applyFont="1" applyFill="1" applyBorder="1" applyAlignment="1" applyProtection="1">
      <alignment vertical="center"/>
      <protection hidden="1"/>
    </xf>
    <xf numFmtId="0" fontId="2" fillId="3" borderId="19" xfId="0" applyFont="1" applyFill="1" applyBorder="1" applyAlignment="1">
      <alignment vertical="center"/>
    </xf>
    <xf numFmtId="170" fontId="6" fillId="3" borderId="29" xfId="4" applyNumberFormat="1" applyFont="1" applyFill="1" applyBorder="1" applyAlignment="1" applyProtection="1">
      <alignment vertical="center"/>
      <protection hidden="1"/>
    </xf>
    <xf numFmtId="170" fontId="6" fillId="3" borderId="10" xfId="4" applyNumberFormat="1" applyFont="1" applyFill="1" applyBorder="1" applyAlignment="1" applyProtection="1">
      <alignment vertical="center"/>
      <protection hidden="1"/>
    </xf>
    <xf numFmtId="164" fontId="6" fillId="3" borderId="11" xfId="1" applyNumberFormat="1" applyFont="1" applyFill="1" applyBorder="1" applyAlignment="1" applyProtection="1">
      <alignment vertical="center"/>
      <protection hidden="1"/>
    </xf>
    <xf numFmtId="2" fontId="6" fillId="3" borderId="29" xfId="0" applyNumberFormat="1" applyFont="1" applyFill="1" applyBorder="1" applyAlignment="1" applyProtection="1">
      <alignment vertical="center"/>
      <protection hidden="1"/>
    </xf>
    <xf numFmtId="39" fontId="6" fillId="3" borderId="11" xfId="4" applyNumberFormat="1" applyFont="1" applyFill="1" applyBorder="1" applyAlignment="1" applyProtection="1">
      <alignment vertical="center"/>
      <protection hidden="1"/>
    </xf>
    <xf numFmtId="169" fontId="6" fillId="3" borderId="10" xfId="4" applyNumberFormat="1" applyFont="1" applyFill="1" applyBorder="1" applyAlignment="1" applyProtection="1">
      <alignment vertical="center"/>
      <protection hidden="1"/>
    </xf>
    <xf numFmtId="167" fontId="6" fillId="3" borderId="10" xfId="4" applyNumberFormat="1" applyFont="1" applyFill="1" applyBorder="1" applyAlignment="1" applyProtection="1">
      <alignment vertical="center"/>
      <protection hidden="1"/>
    </xf>
    <xf numFmtId="168" fontId="6" fillId="3" borderId="29" xfId="0" applyNumberFormat="1" applyFont="1" applyFill="1" applyBorder="1" applyAlignment="1" applyProtection="1">
      <alignment vertical="center"/>
      <protection hidden="1"/>
    </xf>
    <xf numFmtId="168" fontId="6" fillId="3" borderId="10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Fill="1" applyBorder="1" applyAlignment="1" applyProtection="1">
      <alignment vertical="center"/>
      <protection hidden="1"/>
    </xf>
    <xf numFmtId="39" fontId="3" fillId="0" borderId="8" xfId="4" applyNumberFormat="1" applyFont="1" applyFill="1" applyBorder="1" applyAlignment="1" applyProtection="1">
      <alignment vertical="center"/>
      <protection hidden="1"/>
    </xf>
    <xf numFmtId="0" fontId="2" fillId="0" borderId="18" xfId="0" applyFont="1" applyBorder="1" applyAlignment="1">
      <alignment vertical="center"/>
    </xf>
    <xf numFmtId="170" fontId="3" fillId="0" borderId="28" xfId="4" applyNumberFormat="1" applyFont="1" applyFill="1" applyBorder="1" applyAlignment="1" applyProtection="1">
      <alignment vertical="center"/>
      <protection hidden="1"/>
    </xf>
    <xf numFmtId="170" fontId="3" fillId="0" borderId="3" xfId="4" applyNumberFormat="1" applyFont="1" applyFill="1" applyBorder="1" applyAlignment="1" applyProtection="1">
      <alignment vertical="center"/>
      <protection hidden="1"/>
    </xf>
    <xf numFmtId="164" fontId="3" fillId="0" borderId="15" xfId="1" applyNumberFormat="1" applyFont="1" applyFill="1" applyBorder="1" applyAlignment="1" applyProtection="1">
      <alignment vertical="center"/>
      <protection hidden="1"/>
    </xf>
    <xf numFmtId="2" fontId="3" fillId="0" borderId="28" xfId="0" applyNumberFormat="1" applyFont="1" applyFill="1" applyBorder="1" applyAlignment="1" applyProtection="1">
      <alignment vertical="center"/>
      <protection hidden="1"/>
    </xf>
    <xf numFmtId="39" fontId="3" fillId="0" borderId="15" xfId="4" applyNumberFormat="1" applyFont="1" applyFill="1" applyBorder="1" applyAlignment="1" applyProtection="1">
      <alignment vertical="center"/>
      <protection hidden="1"/>
    </xf>
    <xf numFmtId="169" fontId="3" fillId="0" borderId="3" xfId="4" applyNumberFormat="1" applyFont="1" applyFill="1" applyBorder="1" applyAlignment="1" applyProtection="1">
      <alignment vertical="center"/>
      <protection hidden="1"/>
    </xf>
    <xf numFmtId="167" fontId="3" fillId="0" borderId="3" xfId="4" applyNumberFormat="1" applyFont="1" applyFill="1" applyBorder="1" applyAlignment="1" applyProtection="1">
      <alignment vertical="center"/>
      <protection hidden="1"/>
    </xf>
    <xf numFmtId="168" fontId="3" fillId="0" borderId="28" xfId="0" applyNumberFormat="1" applyFont="1" applyFill="1" applyBorder="1" applyAlignment="1" applyProtection="1">
      <alignment vertical="center"/>
      <protection hidden="1"/>
    </xf>
    <xf numFmtId="168" fontId="3" fillId="0" borderId="3" xfId="0" applyNumberFormat="1" applyFont="1" applyFill="1" applyBorder="1" applyAlignment="1" applyProtection="1">
      <alignment vertical="center"/>
      <protection hidden="1"/>
    </xf>
    <xf numFmtId="0" fontId="2" fillId="0" borderId="19" xfId="0" applyFont="1" applyBorder="1" applyAlignment="1">
      <alignment vertical="center"/>
    </xf>
    <xf numFmtId="169" fontId="3" fillId="0" borderId="10" xfId="4" applyNumberFormat="1" applyFont="1" applyFill="1" applyBorder="1" applyAlignment="1" applyProtection="1">
      <alignment vertical="center"/>
      <protection hidden="1"/>
    </xf>
    <xf numFmtId="167" fontId="3" fillId="0" borderId="10" xfId="4" applyNumberFormat="1" applyFont="1" applyFill="1" applyBorder="1" applyAlignment="1" applyProtection="1">
      <alignment vertical="center"/>
      <protection hidden="1"/>
    </xf>
    <xf numFmtId="168" fontId="3" fillId="0" borderId="29" xfId="0" applyNumberFormat="1" applyFont="1" applyFill="1" applyBorder="1" applyAlignment="1" applyProtection="1">
      <alignment vertical="center"/>
      <protection hidden="1"/>
    </xf>
    <xf numFmtId="168" fontId="3" fillId="0" borderId="10" xfId="0" applyNumberFormat="1" applyFont="1" applyFill="1" applyBorder="1" applyAlignment="1" applyProtection="1">
      <alignment vertical="center"/>
      <protection hidden="1"/>
    </xf>
    <xf numFmtId="0" fontId="2" fillId="0" borderId="1" xfId="0" applyFont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170" fontId="3" fillId="0" borderId="45" xfId="4" applyNumberFormat="1" applyFont="1" applyFill="1" applyBorder="1" applyAlignment="1" applyProtection="1">
      <alignment vertical="center"/>
      <protection hidden="1"/>
    </xf>
    <xf numFmtId="170" fontId="3" fillId="0" borderId="43" xfId="4" applyNumberFormat="1" applyFont="1" applyFill="1" applyBorder="1" applyAlignment="1" applyProtection="1">
      <alignment vertical="center"/>
      <protection hidden="1"/>
    </xf>
    <xf numFmtId="164" fontId="3" fillId="0" borderId="44" xfId="1" applyNumberFormat="1" applyFont="1" applyFill="1" applyBorder="1" applyAlignment="1" applyProtection="1">
      <alignment vertical="center"/>
      <protection hidden="1"/>
    </xf>
    <xf numFmtId="2" fontId="3" fillId="0" borderId="45" xfId="0" applyNumberFormat="1" applyFont="1" applyFill="1" applyBorder="1" applyAlignment="1" applyProtection="1">
      <alignment vertical="center"/>
      <protection hidden="1"/>
    </xf>
    <xf numFmtId="39" fontId="3" fillId="0" borderId="44" xfId="4" applyNumberFormat="1" applyFont="1" applyFill="1" applyBorder="1" applyAlignment="1" applyProtection="1">
      <alignment vertical="center"/>
      <protection hidden="1"/>
    </xf>
    <xf numFmtId="169" fontId="3" fillId="0" borderId="45" xfId="0" applyNumberFormat="1" applyFont="1" applyFill="1" applyBorder="1" applyAlignment="1" applyProtection="1">
      <alignment vertical="center"/>
      <protection hidden="1"/>
    </xf>
    <xf numFmtId="167" fontId="3" fillId="0" borderId="43" xfId="4" applyNumberFormat="1" applyFont="1" applyFill="1" applyBorder="1" applyAlignment="1" applyProtection="1">
      <alignment vertical="center"/>
      <protection hidden="1"/>
    </xf>
    <xf numFmtId="168" fontId="3" fillId="0" borderId="45" xfId="0" applyNumberFormat="1" applyFont="1" applyFill="1" applyBorder="1" applyAlignment="1" applyProtection="1">
      <alignment vertical="center"/>
      <protection hidden="1"/>
    </xf>
    <xf numFmtId="168" fontId="3" fillId="0" borderId="43" xfId="0" applyNumberFormat="1" applyFont="1" applyFill="1" applyBorder="1" applyAlignment="1" applyProtection="1">
      <alignment vertical="center"/>
      <protection hidden="1"/>
    </xf>
    <xf numFmtId="169" fontId="6" fillId="3" borderId="27" xfId="0" applyNumberFormat="1" applyFont="1" applyFill="1" applyBorder="1" applyAlignment="1" applyProtection="1">
      <alignment vertical="center"/>
      <protection hidden="1"/>
    </xf>
    <xf numFmtId="169" fontId="6" fillId="3" borderId="29" xfId="0" applyNumberFormat="1" applyFont="1" applyFill="1" applyBorder="1" applyAlignment="1" applyProtection="1">
      <alignment vertical="center"/>
      <protection hidden="1"/>
    </xf>
    <xf numFmtId="169" fontId="3" fillId="0" borderId="27" xfId="0" applyNumberFormat="1" applyFont="1" applyFill="1" applyBorder="1" applyAlignment="1" applyProtection="1">
      <alignment vertical="center"/>
      <protection hidden="1"/>
    </xf>
    <xf numFmtId="169" fontId="3" fillId="0" borderId="28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0" fontId="3" fillId="0" borderId="71" xfId="4" applyNumberFormat="1" applyFont="1" applyFill="1" applyBorder="1" applyAlignment="1" applyProtection="1">
      <alignment vertical="center"/>
      <protection hidden="1"/>
    </xf>
    <xf numFmtId="170" fontId="3" fillId="0" borderId="72" xfId="4" applyNumberFormat="1" applyFont="1" applyFill="1" applyBorder="1" applyAlignment="1" applyProtection="1">
      <alignment vertical="center"/>
      <protection hidden="1"/>
    </xf>
    <xf numFmtId="164" fontId="3" fillId="0" borderId="73" xfId="1" applyNumberFormat="1" applyFont="1" applyFill="1" applyBorder="1" applyAlignment="1" applyProtection="1">
      <alignment vertical="center"/>
      <protection hidden="1"/>
    </xf>
    <xf numFmtId="0" fontId="2" fillId="0" borderId="67" xfId="0" applyFont="1" applyFill="1" applyBorder="1" applyAlignment="1">
      <alignment vertical="center"/>
    </xf>
    <xf numFmtId="170" fontId="3" fillId="0" borderId="6" xfId="4" applyNumberFormat="1" applyFont="1" applyFill="1" applyBorder="1" applyAlignment="1" applyProtection="1">
      <alignment vertical="center"/>
      <protection hidden="1"/>
    </xf>
    <xf numFmtId="170" fontId="3" fillId="0" borderId="14" xfId="4" applyNumberFormat="1" applyFont="1" applyFill="1" applyBorder="1" applyAlignment="1" applyProtection="1">
      <alignment vertical="center"/>
      <protection hidden="1"/>
    </xf>
    <xf numFmtId="0" fontId="2" fillId="0" borderId="68" xfId="0" applyFont="1" applyFill="1" applyBorder="1" applyAlignment="1">
      <alignment vertical="center"/>
    </xf>
    <xf numFmtId="0" fontId="2" fillId="0" borderId="69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5" borderId="70" xfId="0" applyFont="1" applyFill="1" applyBorder="1" applyAlignment="1">
      <alignment vertical="center"/>
    </xf>
    <xf numFmtId="170" fontId="3" fillId="0" borderId="9" xfId="4" applyNumberFormat="1" applyFont="1" applyFill="1" applyBorder="1" applyAlignment="1" applyProtection="1">
      <alignment vertical="center"/>
      <protection hidden="1"/>
    </xf>
    <xf numFmtId="0" fontId="2" fillId="0" borderId="74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/>
    </xf>
    <xf numFmtId="168" fontId="3" fillId="0" borderId="64" xfId="0" applyNumberFormat="1" applyFont="1" applyFill="1" applyBorder="1" applyAlignment="1" applyProtection="1">
      <alignment vertical="center"/>
      <protection hidden="1"/>
    </xf>
    <xf numFmtId="168" fontId="3" fillId="0" borderId="51" xfId="0" applyNumberFormat="1" applyFont="1" applyFill="1" applyBorder="1" applyAlignment="1" applyProtection="1">
      <alignment vertical="center"/>
      <protection hidden="1"/>
    </xf>
    <xf numFmtId="164" fontId="3" fillId="0" borderId="65" xfId="1" applyNumberFormat="1" applyFont="1" applyFill="1" applyBorder="1" applyAlignment="1" applyProtection="1">
      <alignment vertical="center"/>
      <protection hidden="1"/>
    </xf>
    <xf numFmtId="170" fontId="3" fillId="0" borderId="64" xfId="4" applyNumberFormat="1" applyFont="1" applyFill="1" applyBorder="1" applyAlignment="1" applyProtection="1">
      <alignment vertical="center"/>
      <protection hidden="1"/>
    </xf>
    <xf numFmtId="170" fontId="3" fillId="0" borderId="51" xfId="4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4" fontId="0" fillId="5" borderId="0" xfId="0" applyNumberFormat="1" applyFont="1" applyFill="1" applyBorder="1" applyAlignment="1" applyProtection="1">
      <alignment vertical="center"/>
      <protection hidden="1"/>
    </xf>
    <xf numFmtId="169" fontId="0" fillId="5" borderId="0" xfId="0" applyNumberFormat="1" applyFont="1" applyFill="1" applyBorder="1" applyAlignment="1" applyProtection="1">
      <alignment vertical="center"/>
      <protection hidden="1"/>
    </xf>
    <xf numFmtId="0" fontId="6" fillId="5" borderId="0" xfId="0" applyFont="1" applyFill="1" applyBorder="1" applyAlignment="1">
      <alignment vertical="center"/>
    </xf>
    <xf numFmtId="0" fontId="2" fillId="5" borderId="0" xfId="0" applyNumberFormat="1" applyFont="1" applyFill="1" applyBorder="1" applyAlignment="1">
      <alignment vertical="center"/>
    </xf>
    <xf numFmtId="2" fontId="3" fillId="5" borderId="0" xfId="0" applyNumberFormat="1" applyFont="1" applyFill="1" applyBorder="1" applyAlignment="1">
      <alignment vertical="center"/>
    </xf>
    <xf numFmtId="165" fontId="3" fillId="5" borderId="0" xfId="0" applyNumberFormat="1" applyFont="1" applyFill="1" applyBorder="1" applyAlignment="1">
      <alignment vertical="center"/>
    </xf>
    <xf numFmtId="169" fontId="6" fillId="13" borderId="7" xfId="4" applyNumberFormat="1" applyFont="1" applyFill="1" applyBorder="1" applyAlignment="1" applyProtection="1">
      <alignment horizontal="right" vertical="center"/>
      <protection hidden="1"/>
    </xf>
    <xf numFmtId="2" fontId="6" fillId="13" borderId="8" xfId="1" applyNumberFormat="1" applyFont="1" applyFill="1" applyBorder="1" applyAlignment="1" applyProtection="1">
      <alignment horizontal="right" vertical="center"/>
      <protection hidden="1"/>
    </xf>
    <xf numFmtId="169" fontId="6" fillId="13" borderId="8" xfId="1" applyNumberFormat="1" applyFont="1" applyFill="1" applyBorder="1" applyAlignment="1" applyProtection="1">
      <alignment horizontal="right" vertical="center"/>
      <protection hidden="1"/>
    </xf>
    <xf numFmtId="164" fontId="6" fillId="13" borderId="8" xfId="1" applyNumberFormat="1" applyFont="1" applyFill="1" applyBorder="1" applyAlignment="1" applyProtection="1">
      <alignment horizontal="right" vertical="center"/>
      <protection hidden="1"/>
    </xf>
    <xf numFmtId="169" fontId="6" fillId="3" borderId="7" xfId="4" applyNumberFormat="1" applyFont="1" applyFill="1" applyBorder="1" applyAlignment="1" applyProtection="1">
      <alignment horizontal="right" vertical="center"/>
      <protection hidden="1"/>
    </xf>
    <xf numFmtId="2" fontId="6" fillId="3" borderId="8" xfId="1" applyNumberFormat="1" applyFont="1" applyFill="1" applyBorder="1" applyAlignment="1" applyProtection="1">
      <alignment horizontal="right" vertical="center"/>
      <protection hidden="1"/>
    </xf>
    <xf numFmtId="169" fontId="6" fillId="3" borderId="8" xfId="1" applyNumberFormat="1" applyFont="1" applyFill="1" applyBorder="1" applyAlignment="1" applyProtection="1">
      <alignment horizontal="right" vertical="center"/>
      <protection hidden="1"/>
    </xf>
    <xf numFmtId="164" fontId="6" fillId="3" borderId="8" xfId="1" applyNumberFormat="1" applyFont="1" applyFill="1" applyBorder="1" applyAlignment="1" applyProtection="1">
      <alignment horizontal="right" vertical="center"/>
      <protection hidden="1"/>
    </xf>
    <xf numFmtId="169" fontId="3" fillId="0" borderId="7" xfId="4" applyNumberFormat="1" applyFont="1" applyFill="1" applyBorder="1" applyAlignment="1" applyProtection="1">
      <alignment horizontal="right" vertical="center"/>
      <protection hidden="1"/>
    </xf>
    <xf numFmtId="167" fontId="3" fillId="0" borderId="7" xfId="4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3" fillId="0" borderId="3" xfId="4" applyNumberFormat="1" applyFont="1" applyFill="1" applyBorder="1" applyAlignment="1" applyProtection="1">
      <alignment horizontal="right" vertical="center"/>
      <protection hidden="1"/>
    </xf>
    <xf numFmtId="167" fontId="3" fillId="0" borderId="3" xfId="4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9" fontId="3" fillId="0" borderId="10" xfId="4" applyNumberFormat="1" applyFont="1" applyFill="1" applyBorder="1" applyAlignment="1" applyProtection="1">
      <alignment horizontal="right" vertical="center"/>
      <protection hidden="1"/>
    </xf>
    <xf numFmtId="167" fontId="3" fillId="0" borderId="10" xfId="4" applyNumberFormat="1" applyFont="1" applyFill="1" applyBorder="1" applyAlignment="1" applyProtection="1">
      <alignment horizontal="right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7" fontId="6" fillId="3" borderId="7" xfId="4" applyNumberFormat="1" applyFont="1" applyFill="1" applyBorder="1" applyAlignment="1" applyProtection="1">
      <alignment horizontal="right" vertical="center"/>
      <protection hidden="1"/>
    </xf>
    <xf numFmtId="169" fontId="6" fillId="3" borderId="10" xfId="4" applyNumberFormat="1" applyFont="1" applyFill="1" applyBorder="1" applyAlignment="1" applyProtection="1">
      <alignment horizontal="right" vertical="center"/>
      <protection hidden="1"/>
    </xf>
    <xf numFmtId="167" fontId="6" fillId="3" borderId="10" xfId="4" applyNumberFormat="1" applyFont="1" applyFill="1" applyBorder="1" applyAlignment="1" applyProtection="1">
      <alignment horizontal="right" vertical="center"/>
      <protection hidden="1"/>
    </xf>
    <xf numFmtId="164" fontId="6" fillId="3" borderId="11" xfId="1" applyNumberFormat="1" applyFont="1" applyFill="1" applyBorder="1" applyAlignment="1" applyProtection="1">
      <alignment horizontal="right" vertical="center"/>
      <protection hidden="1"/>
    </xf>
    <xf numFmtId="169" fontId="3" fillId="0" borderId="45" xfId="0" applyNumberFormat="1" applyFont="1" applyFill="1" applyBorder="1" applyAlignment="1" applyProtection="1">
      <alignment horizontal="right" vertical="center"/>
      <protection hidden="1"/>
    </xf>
    <xf numFmtId="167" fontId="3" fillId="0" borderId="43" xfId="4" applyNumberFormat="1" applyFont="1" applyFill="1" applyBorder="1" applyAlignment="1" applyProtection="1">
      <alignment horizontal="right" vertical="center"/>
      <protection hidden="1"/>
    </xf>
    <xf numFmtId="164" fontId="3" fillId="0" borderId="44" xfId="1" applyNumberFormat="1" applyFont="1" applyFill="1" applyBorder="1" applyAlignment="1" applyProtection="1">
      <alignment horizontal="right" vertical="center"/>
      <protection hidden="1"/>
    </xf>
    <xf numFmtId="169" fontId="6" fillId="3" borderId="27" xfId="0" applyNumberFormat="1" applyFont="1" applyFill="1" applyBorder="1" applyAlignment="1" applyProtection="1">
      <alignment horizontal="right" vertical="center"/>
      <protection hidden="1"/>
    </xf>
    <xf numFmtId="169" fontId="6" fillId="3" borderId="29" xfId="0" applyNumberFormat="1" applyFont="1" applyFill="1" applyBorder="1" applyAlignment="1" applyProtection="1">
      <alignment horizontal="right" vertical="center"/>
      <protection hidden="1"/>
    </xf>
    <xf numFmtId="169" fontId="6" fillId="13" borderId="7" xfId="4" applyNumberFormat="1" applyFont="1" applyFill="1" applyBorder="1" applyAlignment="1" applyProtection="1">
      <alignment vertical="center"/>
      <protection hidden="1"/>
    </xf>
    <xf numFmtId="2" fontId="6" fillId="13" borderId="8" xfId="1" applyNumberFormat="1" applyFont="1" applyFill="1" applyBorder="1" applyAlignment="1" applyProtection="1">
      <alignment vertical="center"/>
      <protection hidden="1"/>
    </xf>
    <xf numFmtId="168" fontId="6" fillId="13" borderId="7" xfId="0" applyNumberFormat="1" applyFont="1" applyFill="1" applyBorder="1" applyAlignment="1" applyProtection="1">
      <alignment vertical="center"/>
      <protection hidden="1"/>
    </xf>
    <xf numFmtId="169" fontId="6" fillId="13" borderId="8" xfId="1" applyNumberFormat="1" applyFont="1" applyFill="1" applyBorder="1" applyAlignment="1" applyProtection="1">
      <alignment vertical="center"/>
      <protection hidden="1"/>
    </xf>
    <xf numFmtId="170" fontId="6" fillId="13" borderId="7" xfId="4" applyNumberFormat="1" applyFont="1" applyFill="1" applyBorder="1" applyAlignment="1" applyProtection="1">
      <alignment vertical="center"/>
      <protection hidden="1"/>
    </xf>
    <xf numFmtId="164" fontId="6" fillId="13" borderId="8" xfId="1" applyNumberFormat="1" applyFont="1" applyFill="1" applyBorder="1" applyAlignment="1" applyProtection="1">
      <alignment vertical="center"/>
      <protection hidden="1"/>
    </xf>
    <xf numFmtId="2" fontId="6" fillId="3" borderId="8" xfId="1" applyNumberFormat="1" applyFont="1" applyFill="1" applyBorder="1" applyAlignment="1" applyProtection="1">
      <alignment vertical="center"/>
      <protection hidden="1"/>
    </xf>
    <xf numFmtId="169" fontId="6" fillId="3" borderId="8" xfId="1" applyNumberFormat="1" applyFont="1" applyFill="1" applyBorder="1" applyAlignment="1" applyProtection="1">
      <alignment vertical="center"/>
      <protection hidden="1"/>
    </xf>
    <xf numFmtId="2" fontId="3" fillId="0" borderId="7" xfId="4" applyNumberFormat="1" applyFont="1" applyFill="1" applyBorder="1" applyAlignment="1" applyProtection="1">
      <alignment vertical="center"/>
      <protection hidden="1"/>
    </xf>
    <xf numFmtId="2" fontId="3" fillId="0" borderId="3" xfId="4" applyNumberFormat="1" applyFont="1" applyFill="1" applyBorder="1" applyAlignment="1" applyProtection="1">
      <alignment vertical="center"/>
      <protection hidden="1"/>
    </xf>
    <xf numFmtId="2" fontId="3" fillId="0" borderId="10" xfId="4" applyNumberFormat="1" applyFont="1" applyFill="1" applyBorder="1" applyAlignment="1" applyProtection="1">
      <alignment vertical="center"/>
      <protection hidden="1"/>
    </xf>
    <xf numFmtId="2" fontId="6" fillId="3" borderId="7" xfId="4" applyNumberFormat="1" applyFont="1" applyFill="1" applyBorder="1" applyAlignment="1" applyProtection="1">
      <alignment vertical="center"/>
      <protection hidden="1"/>
    </xf>
    <xf numFmtId="2" fontId="6" fillId="3" borderId="10" xfId="4" applyNumberFormat="1" applyFont="1" applyFill="1" applyBorder="1" applyAlignment="1" applyProtection="1">
      <alignment vertical="center"/>
      <protection hidden="1"/>
    </xf>
    <xf numFmtId="2" fontId="3" fillId="0" borderId="43" xfId="4" applyNumberFormat="1" applyFont="1" applyFill="1" applyBorder="1" applyAlignment="1" applyProtection="1">
      <alignment vertical="center"/>
      <protection hidden="1"/>
    </xf>
    <xf numFmtId="164" fontId="6" fillId="13" borderId="15" xfId="1" applyNumberFormat="1" applyFont="1" applyFill="1" applyBorder="1" applyAlignment="1" applyProtection="1">
      <alignment horizontal="right" vertical="center"/>
      <protection hidden="1"/>
    </xf>
    <xf numFmtId="2" fontId="6" fillId="13" borderId="28" xfId="0" applyNumberFormat="1" applyFont="1" applyFill="1" applyBorder="1" applyAlignment="1" applyProtection="1">
      <alignment horizontal="right" vertical="center"/>
      <protection hidden="1"/>
    </xf>
    <xf numFmtId="39" fontId="6" fillId="13" borderId="15" xfId="4" applyNumberFormat="1" applyFont="1" applyFill="1" applyBorder="1" applyAlignment="1" applyProtection="1">
      <alignment horizontal="right" vertical="center"/>
      <protection hidden="1"/>
    </xf>
    <xf numFmtId="2" fontId="3" fillId="0" borderId="29" xfId="0" applyNumberFormat="1" applyFont="1" applyFill="1" applyBorder="1" applyAlignment="1" applyProtection="1">
      <alignment horizontal="right" vertical="center"/>
      <protection hidden="1"/>
    </xf>
    <xf numFmtId="39" fontId="3" fillId="0" borderId="11" xfId="4" applyNumberFormat="1" applyFont="1" applyFill="1" applyBorder="1" applyAlignment="1" applyProtection="1">
      <alignment horizontal="right" vertical="center"/>
      <protection hidden="1"/>
    </xf>
    <xf numFmtId="2" fontId="6" fillId="3" borderId="27" xfId="0" applyNumberFormat="1" applyFont="1" applyFill="1" applyBorder="1" applyAlignment="1" applyProtection="1">
      <alignment horizontal="right" vertical="center"/>
      <protection hidden="1"/>
    </xf>
    <xf numFmtId="39" fontId="6" fillId="3" borderId="8" xfId="4" applyNumberFormat="1" applyFont="1" applyFill="1" applyBorder="1" applyAlignment="1" applyProtection="1">
      <alignment horizontal="right" vertical="center"/>
      <protection hidden="1"/>
    </xf>
    <xf numFmtId="2" fontId="6" fillId="3" borderId="29" xfId="0" applyNumberFormat="1" applyFont="1" applyFill="1" applyBorder="1" applyAlignment="1" applyProtection="1">
      <alignment horizontal="right" vertical="center"/>
      <protection hidden="1"/>
    </xf>
    <xf numFmtId="39" fontId="6" fillId="3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27" xfId="0" applyNumberFormat="1" applyFont="1" applyFill="1" applyBorder="1" applyAlignment="1" applyProtection="1">
      <alignment horizontal="right" vertical="center"/>
      <protection hidden="1"/>
    </xf>
    <xf numFmtId="39" fontId="3" fillId="0" borderId="8" xfId="4" applyNumberFormat="1" applyFont="1" applyFill="1" applyBorder="1" applyAlignment="1" applyProtection="1">
      <alignment horizontal="right" vertical="center"/>
      <protection hidden="1"/>
    </xf>
    <xf numFmtId="2" fontId="3" fillId="0" borderId="28" xfId="0" applyNumberFormat="1" applyFont="1" applyFill="1" applyBorder="1" applyAlignment="1" applyProtection="1">
      <alignment horizontal="right" vertical="center"/>
      <protection hidden="1"/>
    </xf>
    <xf numFmtId="39" fontId="3" fillId="0" borderId="15" xfId="4" applyNumberFormat="1" applyFont="1" applyFill="1" applyBorder="1" applyAlignment="1" applyProtection="1">
      <alignment horizontal="right" vertical="center"/>
      <protection hidden="1"/>
    </xf>
    <xf numFmtId="2" fontId="3" fillId="0" borderId="45" xfId="0" applyNumberFormat="1" applyFont="1" applyFill="1" applyBorder="1" applyAlignment="1" applyProtection="1">
      <alignment horizontal="right" vertical="center"/>
      <protection hidden="1"/>
    </xf>
    <xf numFmtId="39" fontId="3" fillId="0" borderId="44" xfId="4" applyNumberFormat="1" applyFont="1" applyFill="1" applyBorder="1" applyAlignment="1" applyProtection="1">
      <alignment horizontal="right" vertical="center"/>
      <protection hidden="1"/>
    </xf>
    <xf numFmtId="169" fontId="3" fillId="0" borderId="27" xfId="0" applyNumberFormat="1" applyFont="1" applyFill="1" applyBorder="1" applyAlignment="1" applyProtection="1">
      <alignment horizontal="right" vertical="center"/>
      <protection hidden="1"/>
    </xf>
    <xf numFmtId="169" fontId="3" fillId="0" borderId="28" xfId="0" applyNumberFormat="1" applyFont="1" applyFill="1" applyBorder="1" applyAlignment="1" applyProtection="1">
      <alignment horizontal="right" vertical="center"/>
      <protection hidden="1"/>
    </xf>
    <xf numFmtId="164" fontId="3" fillId="0" borderId="73" xfId="1" applyNumberFormat="1" applyFont="1" applyFill="1" applyBorder="1" applyAlignment="1" applyProtection="1">
      <alignment horizontal="right" vertical="center"/>
      <protection hidden="1"/>
    </xf>
    <xf numFmtId="164" fontId="3" fillId="0" borderId="65" xfId="1" applyNumberFormat="1" applyFont="1" applyFill="1" applyBorder="1" applyAlignment="1" applyProtection="1">
      <alignment horizontal="right" vertical="center"/>
      <protection hidden="1"/>
    </xf>
    <xf numFmtId="170" fontId="3" fillId="0" borderId="76" xfId="4" applyNumberFormat="1" applyFont="1" applyFill="1" applyBorder="1" applyAlignment="1" applyProtection="1">
      <alignment vertical="center"/>
      <protection hidden="1"/>
    </xf>
    <xf numFmtId="2" fontId="3" fillId="0" borderId="64" xfId="0" applyNumberFormat="1" applyFont="1" applyFill="1" applyBorder="1" applyAlignment="1" applyProtection="1">
      <alignment vertical="center"/>
      <protection hidden="1"/>
    </xf>
    <xf numFmtId="39" fontId="3" fillId="0" borderId="65" xfId="4" applyNumberFormat="1" applyFont="1" applyFill="1" applyBorder="1" applyAlignment="1" applyProtection="1">
      <alignment vertical="center"/>
      <protection hidden="1"/>
    </xf>
    <xf numFmtId="169" fontId="3" fillId="0" borderId="64" xfId="0" applyNumberFormat="1" applyFont="1" applyFill="1" applyBorder="1" applyAlignment="1" applyProtection="1">
      <alignment vertical="center"/>
      <protection hidden="1"/>
    </xf>
    <xf numFmtId="167" fontId="3" fillId="0" borderId="51" xfId="4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/>
    <xf numFmtId="2" fontId="18" fillId="10" borderId="59" xfId="0" applyNumberFormat="1" applyFont="1" applyFill="1" applyBorder="1" applyAlignment="1">
      <alignment vertical="center"/>
    </xf>
    <xf numFmtId="2" fontId="18" fillId="0" borderId="59" xfId="0" applyNumberFormat="1" applyFont="1" applyBorder="1" applyAlignment="1">
      <alignment vertical="center"/>
    </xf>
    <xf numFmtId="164" fontId="3" fillId="0" borderId="14" xfId="1" applyNumberFormat="1" applyFont="1" applyFill="1" applyBorder="1" applyAlignment="1" applyProtection="1">
      <alignment vertical="center"/>
      <protection hidden="1"/>
    </xf>
    <xf numFmtId="164" fontId="0" fillId="0" borderId="0" xfId="1" applyNumberFormat="1" applyFont="1" applyAlignment="1">
      <alignment horizontal="center" vertical="center"/>
    </xf>
    <xf numFmtId="164" fontId="2" fillId="2" borderId="13" xfId="1" applyNumberFormat="1" applyFont="1" applyFill="1" applyBorder="1" applyAlignment="1">
      <alignment horizontal="center" vertical="center" wrapText="1"/>
    </xf>
    <xf numFmtId="164" fontId="6" fillId="13" borderId="28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>
      <alignment horizontal="center" vertical="center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6" fillId="13" borderId="27" xfId="1" applyNumberFormat="1" applyFont="1" applyFill="1" applyBorder="1" applyAlignment="1" applyProtection="1">
      <alignment vertical="center"/>
      <protection hidden="1"/>
    </xf>
    <xf numFmtId="164" fontId="6" fillId="3" borderId="27" xfId="1" applyNumberFormat="1" applyFont="1" applyFill="1" applyBorder="1" applyAlignment="1" applyProtection="1">
      <alignment vertical="center"/>
      <protection hidden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4" fontId="6" fillId="13" borderId="28" xfId="1" applyNumberFormat="1" applyFont="1" applyFill="1" applyBorder="1" applyAlignment="1" applyProtection="1">
      <alignment horizontal="right" vertical="center"/>
      <protection hidden="1"/>
    </xf>
    <xf numFmtId="164" fontId="6" fillId="13" borderId="27" xfId="1" applyNumberFormat="1" applyFont="1" applyFill="1" applyBorder="1" applyAlignment="1" applyProtection="1">
      <alignment horizontal="right" vertical="center"/>
      <protection hidden="1"/>
    </xf>
    <xf numFmtId="164" fontId="6" fillId="3" borderId="27" xfId="1" applyNumberFormat="1" applyFont="1" applyFill="1" applyBorder="1" applyAlignment="1" applyProtection="1">
      <alignment horizontal="right" vertical="center"/>
      <protection hidden="1"/>
    </xf>
    <xf numFmtId="164" fontId="0" fillId="0" borderId="0" xfId="1" applyNumberFormat="1" applyFont="1" applyAlignment="1">
      <alignment vertical="center"/>
    </xf>
    <xf numFmtId="164" fontId="2" fillId="2" borderId="13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164" fontId="3" fillId="5" borderId="0" xfId="1" applyNumberFormat="1" applyFont="1" applyFill="1" applyBorder="1" applyAlignment="1">
      <alignment vertical="center"/>
    </xf>
    <xf numFmtId="164" fontId="0" fillId="5" borderId="0" xfId="1" applyNumberFormat="1" applyFont="1" applyFill="1" applyBorder="1" applyAlignment="1">
      <alignment vertical="center"/>
    </xf>
    <xf numFmtId="164" fontId="2" fillId="2" borderId="16" xfId="1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0" fillId="0" borderId="0" xfId="0" applyNumberFormat="1" applyFont="1" applyFill="1" applyAlignment="1">
      <alignment horizontal="left" vertical="center"/>
    </xf>
    <xf numFmtId="0" fontId="17" fillId="0" borderId="59" xfId="0" applyFont="1" applyBorder="1"/>
    <xf numFmtId="0" fontId="0" fillId="0" borderId="0" xfId="0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0" fontId="0" fillId="0" borderId="0" xfId="0" applyFill="1"/>
    <xf numFmtId="0" fontId="0" fillId="0" borderId="60" xfId="0" applyNumberFormat="1" applyFont="1" applyFill="1" applyBorder="1" applyAlignment="1">
      <alignment vertical="center"/>
    </xf>
    <xf numFmtId="0" fontId="18" fillId="14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2" borderId="6" xfId="7" applyFont="1" applyFill="1" applyBorder="1" applyAlignment="1">
      <alignment vertical="center"/>
    </xf>
    <xf numFmtId="0" fontId="6" fillId="2" borderId="7" xfId="7" applyFont="1" applyFill="1" applyBorder="1" applyAlignment="1">
      <alignment vertical="center"/>
    </xf>
    <xf numFmtId="164" fontId="6" fillId="2" borderId="8" xfId="1" applyNumberFormat="1" applyFont="1" applyFill="1" applyBorder="1" applyAlignment="1">
      <alignment vertical="center"/>
    </xf>
    <xf numFmtId="0" fontId="6" fillId="2" borderId="1" xfId="7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7" applyFont="1" applyFill="1" applyAlignment="1">
      <alignment horizontal="center" vertical="center"/>
    </xf>
    <xf numFmtId="0" fontId="6" fillId="2" borderId="40" xfId="7" applyFont="1" applyFill="1" applyBorder="1" applyAlignment="1">
      <alignment vertical="center"/>
    </xf>
    <xf numFmtId="0" fontId="6" fillId="2" borderId="41" xfId="7" applyFont="1" applyFill="1" applyBorder="1" applyAlignment="1">
      <alignment vertical="center"/>
    </xf>
    <xf numFmtId="164" fontId="6" fillId="2" borderId="37" xfId="1" applyNumberFormat="1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164" fontId="6" fillId="2" borderId="36" xfId="1" applyNumberFormat="1" applyFont="1" applyFill="1" applyBorder="1" applyAlignment="1">
      <alignment horizontal="center" vertical="center" wrapText="1"/>
    </xf>
    <xf numFmtId="0" fontId="3" fillId="5" borderId="0" xfId="7" applyFont="1" applyFill="1" applyAlignment="1">
      <alignment horizontal="center" vertical="center" wrapText="1"/>
    </xf>
    <xf numFmtId="0" fontId="6" fillId="13" borderId="1" xfId="7" applyFont="1" applyFill="1" applyBorder="1" applyAlignment="1">
      <alignment horizontal="center" vertical="center"/>
    </xf>
    <xf numFmtId="3" fontId="6" fillId="13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0" xfId="7" applyFont="1" applyFill="1" applyBorder="1" applyAlignment="1">
      <alignment horizontal="center" vertical="center"/>
    </xf>
    <xf numFmtId="3" fontId="5" fillId="5" borderId="28" xfId="2" applyNumberFormat="1" applyFill="1" applyBorder="1" applyAlignment="1" applyProtection="1">
      <alignment horizontal="center" vertical="center"/>
      <protection hidden="1"/>
    </xf>
    <xf numFmtId="3" fontId="5" fillId="5" borderId="14" xfId="2" applyNumberFormat="1" applyFill="1" applyBorder="1" applyAlignment="1" applyProtection="1">
      <alignment horizontal="center" vertical="center"/>
      <protection hidden="1"/>
    </xf>
    <xf numFmtId="0" fontId="3" fillId="5" borderId="21" xfId="7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7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0" fontId="5" fillId="0" borderId="17" xfId="2" applyBorder="1" applyAlignment="1">
      <alignment horizontal="center" vertical="center"/>
    </xf>
    <xf numFmtId="3" fontId="5" fillId="5" borderId="6" xfId="2" applyNumberFormat="1" applyFill="1" applyBorder="1" applyAlignment="1" applyProtection="1">
      <alignment horizontal="center" vertical="center"/>
      <protection hidden="1"/>
    </xf>
    <xf numFmtId="0" fontId="5" fillId="0" borderId="18" xfId="2" applyBorder="1" applyAlignment="1">
      <alignment horizontal="center" vertical="center"/>
    </xf>
    <xf numFmtId="0" fontId="6" fillId="2" borderId="75" xfId="7" applyFont="1" applyFill="1" applyBorder="1" applyAlignment="1">
      <alignment horizontal="center" vertical="center" wrapText="1"/>
    </xf>
    <xf numFmtId="0" fontId="6" fillId="2" borderId="36" xfId="7" applyFont="1" applyFill="1" applyBorder="1" applyAlignment="1">
      <alignment vertical="center" wrapText="1"/>
    </xf>
    <xf numFmtId="0" fontId="5" fillId="0" borderId="19" xfId="2" applyBorder="1" applyAlignment="1">
      <alignment horizontal="center" vertical="center"/>
    </xf>
    <xf numFmtId="0" fontId="6" fillId="2" borderId="21" xfId="7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0" fillId="0" borderId="0" xfId="1" applyNumberFormat="1" applyFont="1"/>
    <xf numFmtId="164" fontId="5" fillId="5" borderId="28" xfId="1" applyNumberFormat="1" applyFont="1" applyFill="1" applyBorder="1" applyAlignment="1" applyProtection="1">
      <alignment horizontal="center" vertical="center"/>
      <protection hidden="1"/>
    </xf>
    <xf numFmtId="164" fontId="5" fillId="5" borderId="14" xfId="1" applyNumberFormat="1" applyFont="1" applyFill="1" applyBorder="1" applyAlignment="1" applyProtection="1">
      <alignment horizontal="center" vertical="center"/>
      <protection hidden="1"/>
    </xf>
    <xf numFmtId="164" fontId="5" fillId="5" borderId="6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0" fillId="0" borderId="0" xfId="0" applyNumberFormat="1" applyFont="1" applyFill="1" applyAlignment="1">
      <alignment horizontal="left" vertical="center"/>
    </xf>
    <xf numFmtId="0" fontId="17" fillId="0" borderId="59" xfId="0" applyFont="1" applyBorder="1" applyAlignment="1">
      <alignment horizontal="center" vertical="center"/>
    </xf>
    <xf numFmtId="0" fontId="17" fillId="0" borderId="59" xfId="0" applyFont="1" applyBorder="1"/>
    <xf numFmtId="0" fontId="0" fillId="0" borderId="0" xfId="0" applyNumberFormat="1" applyFont="1" applyFill="1" applyBorder="1" applyAlignment="1">
      <alignment horizontal="left" vertical="center"/>
    </xf>
    <xf numFmtId="0" fontId="17" fillId="0" borderId="59" xfId="6" applyBorder="1"/>
    <xf numFmtId="0" fontId="17" fillId="0" borderId="61" xfId="6" applyBorder="1"/>
    <xf numFmtId="0" fontId="17" fillId="0" borderId="62" xfId="6" applyBorder="1"/>
    <xf numFmtId="0" fontId="17" fillId="0" borderId="63" xfId="6" applyBorder="1"/>
    <xf numFmtId="0" fontId="9" fillId="11" borderId="40" xfId="0" applyFont="1" applyFill="1" applyBorder="1" applyAlignment="1">
      <alignment horizontal="center"/>
    </xf>
    <xf numFmtId="0" fontId="9" fillId="11" borderId="41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164" fontId="2" fillId="2" borderId="24" xfId="1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4" borderId="70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1" fillId="4" borderId="36" xfId="0" applyFont="1" applyFill="1" applyBorder="1" applyAlignment="1">
      <alignment vertical="center"/>
    </xf>
    <xf numFmtId="0" fontId="1" fillId="4" borderId="21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/>
    </xf>
    <xf numFmtId="0" fontId="1" fillId="4" borderId="66" xfId="0" applyFont="1" applyFill="1" applyBorder="1" applyAlignment="1">
      <alignment vertical="center"/>
    </xf>
    <xf numFmtId="0" fontId="2" fillId="2" borderId="27" xfId="0" applyNumberFormat="1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164" fontId="2" fillId="2" borderId="8" xfId="1" applyNumberFormat="1" applyFont="1" applyFill="1" applyBorder="1" applyAlignment="1">
      <alignment vertical="center"/>
    </xf>
    <xf numFmtId="164" fontId="2" fillId="2" borderId="24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1" fillId="4" borderId="36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 wrapText="1"/>
    </xf>
    <xf numFmtId="0" fontId="1" fillId="4" borderId="70" xfId="0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6" fillId="2" borderId="6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27" xfId="2" applyNumberFormat="1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31" xfId="2" applyNumberFormat="1" applyFont="1" applyFill="1" applyBorder="1" applyAlignment="1">
      <alignment horizontal="left" vertical="center" wrapText="1"/>
    </xf>
    <xf numFmtId="0" fontId="6" fillId="2" borderId="46" xfId="2" applyFont="1" applyFill="1" applyBorder="1" applyAlignment="1">
      <alignment horizontal="left" vertical="center" wrapText="1"/>
    </xf>
    <xf numFmtId="0" fontId="6" fillId="2" borderId="40" xfId="2" applyNumberFormat="1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36" xfId="2" applyNumberFormat="1" applyFont="1" applyFill="1" applyBorder="1" applyAlignment="1">
      <alignment horizontal="center" vertical="center"/>
    </xf>
    <xf numFmtId="0" fontId="6" fillId="2" borderId="21" xfId="2" applyNumberFormat="1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20" xfId="2" applyFont="1" applyFill="1" applyBorder="1" applyAlignment="1">
      <alignment horizontal="center" vertical="center"/>
    </xf>
    <xf numFmtId="0" fontId="18" fillId="10" borderId="59" xfId="0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0" fontId="6" fillId="2" borderId="21" xfId="7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</cellXfs>
  <cellStyles count="8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4000000}"/>
    <cellStyle name="Normal 2 2" xfId="7" xr:uid="{65410D06-8F38-4D7F-A678-0D1F9DC03623}"/>
    <cellStyle name="Normal 3" xfId="6" xr:uid="{D47C70B7-762A-41B9-B0AF-B8698C35BF22}"/>
    <cellStyle name="Percent" xfId="1" builtinId="5"/>
  </cellStyles>
  <dxfs count="92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FDD900"/>
      <color rgb="FFCCFF33"/>
      <color rgb="FFFFCCFF"/>
      <color rgb="FFC9DD03"/>
      <color rgb="FFCC9900"/>
      <color rgb="FF66FF33"/>
      <color rgb="FFCC00FF"/>
      <color rgb="FFE6FC10"/>
      <color rgb="FFCC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228990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6080405B-A10B-40F0-B5B1-5B65598BA395}"/>
            </a:ext>
          </a:extLst>
        </xdr:cNvPr>
        <xdr:cNvSpPr/>
      </xdr:nvSpPr>
      <xdr:spPr>
        <a:xfrm>
          <a:off x="0" y="0"/>
          <a:ext cx="7340990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Enhanced Milk - Attribute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1EC33D98-DC6F-413B-A945-997650406E43}"/>
            </a:ext>
          </a:extLst>
        </xdr:cNvPr>
        <xdr:cNvSpPr/>
      </xdr:nvSpPr>
      <xdr:spPr>
        <a:xfrm>
          <a:off x="0" y="0"/>
          <a:ext cx="68988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Traditional vs Value Added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739969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701F5858-629F-439B-8292-561E782C0716}"/>
            </a:ext>
          </a:extLst>
        </xdr:cNvPr>
        <xdr:cNvSpPr/>
      </xdr:nvSpPr>
      <xdr:spPr>
        <a:xfrm>
          <a:off x="0" y="0"/>
          <a:ext cx="66321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Filtration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441190</xdr:colOff>
      <xdr:row>8</xdr:row>
      <xdr:rowOff>155222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389B22-9E9D-4C05-88F2-9AFA5713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944" cy="169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riworldwide-my.sharepoint.com/personal/daniel_figueroa_circana_com/Documents/Documents/DMI/MONTHLY%20TOP%20LINE/12-28-2025/Monthly%20Top%20Line%20-%20Cream_Creamers_12-28-2025.xlsx" TargetMode="External"/><Relationship Id="rId1" Type="http://schemas.openxmlformats.org/officeDocument/2006/relationships/externalLinkPath" Target="Monthly%20Top%20Line%20-%20Cream_Creamers_12-28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Sales By Region &amp; Outlet"/>
      <sheetName val="Sales By Region &amp; Market"/>
      <sheetName val="SubSegments"/>
      <sheetName val="NB vs PL"/>
      <sheetName val="Flavors"/>
      <sheetName val="Fat Content"/>
      <sheetName val="Organic"/>
      <sheetName val="Form"/>
      <sheetName val="Package Type"/>
      <sheetName val="Size"/>
      <sheetName val="Sugar Content"/>
      <sheetName val="RFG vs SS"/>
      <sheetName val="IRI_UO_WorkspaceStorage"/>
      <sheetName val="HOME PAGE"/>
      <sheetName val="TOTAL U.S. MULO+ with C"/>
      <sheetName val="TOTAL U.S. MULO+"/>
      <sheetName val="TOTAL U.S. FOOD"/>
      <sheetName val="TOTAL U.S. CONVENIENCE"/>
      <sheetName val="TOTAL U.S. ALL OTHER OUTLETS"/>
      <sheetName val="CIRCANA STANDARD REGIONS"/>
      <sheetName val="DMI SR Data"/>
      <sheetName val="CIRCANA REGIONS &amp; MARKETS"/>
      <sheetName val="DMI CUSTOM REGIONS &amp; MARK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H5" t="str">
            <v>4 WEEKS ENDING 12-28-2025</v>
          </cell>
        </row>
        <row r="6">
          <cell r="H6" t="str">
            <v>LATEST 52 WEEKS ENDING 12-28-2025</v>
          </cell>
        </row>
        <row r="7">
          <cell r="H7" t="str">
            <v>YTD ENDING 12-28-2025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K205"/>
  <sheetViews>
    <sheetView zoomScale="85" zoomScaleNormal="85" workbookViewId="0">
      <selection activeCell="O12" sqref="O12"/>
    </sheetView>
  </sheetViews>
  <sheetFormatPr defaultRowHeight="14.4"/>
  <cols>
    <col min="1" max="1" width="31" bestFit="1" customWidth="1"/>
    <col min="2" max="2" width="52.21875" bestFit="1" customWidth="1"/>
    <col min="3" max="3" width="12.44140625" style="105" bestFit="1" customWidth="1"/>
    <col min="4" max="4" width="10.77734375" style="105" bestFit="1" customWidth="1"/>
    <col min="5" max="5" width="9.21875" style="105"/>
    <col min="6" max="6" width="13.77734375" style="105" bestFit="1" customWidth="1"/>
    <col min="7" max="7" width="12.77734375" style="105" bestFit="1" customWidth="1"/>
    <col min="8" max="8" width="9.21875" style="105"/>
    <col min="9" max="9" width="7.77734375" style="105" bestFit="1" customWidth="1"/>
    <col min="10" max="10" width="7.5546875" style="105" bestFit="1" customWidth="1"/>
  </cols>
  <sheetData>
    <row r="1" spans="1:10" ht="15" customHeight="1">
      <c r="A1" s="549" t="s">
        <v>1</v>
      </c>
      <c r="B1" s="549" t="s">
        <v>0</v>
      </c>
      <c r="C1" s="549" t="s">
        <v>69</v>
      </c>
      <c r="D1" s="549"/>
      <c r="E1" s="549"/>
      <c r="F1" s="549"/>
      <c r="G1" s="549"/>
      <c r="H1" s="549"/>
      <c r="I1" s="549"/>
      <c r="J1" s="549"/>
    </row>
    <row r="2" spans="1:10" ht="15" customHeight="1">
      <c r="A2" s="550"/>
      <c r="B2" s="550"/>
      <c r="C2" s="549" t="s">
        <v>3</v>
      </c>
      <c r="D2" s="549"/>
      <c r="E2" s="549"/>
      <c r="F2" s="549" t="s">
        <v>6</v>
      </c>
      <c r="G2" s="549"/>
      <c r="H2" s="549"/>
      <c r="I2" s="549" t="s">
        <v>11</v>
      </c>
      <c r="J2" s="549"/>
    </row>
    <row r="3" spans="1:10" ht="28.8">
      <c r="A3" s="550"/>
      <c r="B3" s="550"/>
      <c r="C3" s="93" t="s">
        <v>8</v>
      </c>
      <c r="D3" s="93" t="s">
        <v>9</v>
      </c>
      <c r="E3" s="93" t="s">
        <v>10</v>
      </c>
      <c r="F3" s="93" t="s">
        <v>8</v>
      </c>
      <c r="G3" s="93" t="s">
        <v>9</v>
      </c>
      <c r="H3" s="93" t="s">
        <v>10</v>
      </c>
      <c r="I3" s="93" t="s">
        <v>8</v>
      </c>
      <c r="J3" s="93" t="s">
        <v>9</v>
      </c>
    </row>
    <row r="4" spans="1:10">
      <c r="A4" s="548" t="s">
        <v>129</v>
      </c>
      <c r="B4" s="288" t="s">
        <v>481</v>
      </c>
      <c r="C4" s="281">
        <v>27600224.80663985</v>
      </c>
      <c r="D4" s="281">
        <v>415.76760324090719</v>
      </c>
      <c r="E4" s="282">
        <v>1.5064147822648118E-5</v>
      </c>
      <c r="F4" s="283">
        <v>180494031.2043753</v>
      </c>
      <c r="G4" s="283">
        <v>3848190.68375054</v>
      </c>
      <c r="H4" s="282">
        <v>2.1784779491036101E-2</v>
      </c>
      <c r="I4" s="284">
        <v>81.369699313510992</v>
      </c>
      <c r="J4" s="284">
        <v>-0.35758338030279901</v>
      </c>
    </row>
    <row r="5" spans="1:10">
      <c r="A5" s="548"/>
      <c r="B5" s="289" t="s">
        <v>482</v>
      </c>
      <c r="C5" s="292">
        <v>45983718.932888411</v>
      </c>
      <c r="D5" s="292">
        <v>-159701.33337486535</v>
      </c>
      <c r="E5" s="285">
        <v>-3.4609773712770786E-3</v>
      </c>
      <c r="F5" s="286">
        <v>210521149.69935912</v>
      </c>
      <c r="G5" s="286">
        <v>1143381.9679134488</v>
      </c>
      <c r="H5" s="285">
        <v>5.4608566148244804E-3</v>
      </c>
      <c r="I5" s="287">
        <v>112.86630922426349</v>
      </c>
      <c r="J5" s="287">
        <v>-0.85110534880207922</v>
      </c>
    </row>
    <row r="6" spans="1:10">
      <c r="A6" s="548"/>
      <c r="B6" s="288" t="s">
        <v>483</v>
      </c>
      <c r="C6" s="281">
        <v>38562261.580761127</v>
      </c>
      <c r="D6" s="281">
        <v>318475.81840629876</v>
      </c>
      <c r="E6" s="282">
        <v>8.3275181067400915E-3</v>
      </c>
      <c r="F6" s="283">
        <v>202371561.90837678</v>
      </c>
      <c r="G6" s="283">
        <v>4941087.2932561934</v>
      </c>
      <c r="H6" s="282">
        <v>2.5026973687261606E-2</v>
      </c>
      <c r="I6" s="284">
        <v>110.70259582334285</v>
      </c>
      <c r="J6" s="284">
        <v>1.0167711689483809</v>
      </c>
    </row>
    <row r="7" spans="1:10">
      <c r="A7" s="548"/>
      <c r="B7" s="289" t="s">
        <v>484</v>
      </c>
      <c r="C7" s="292">
        <v>45349978.871183686</v>
      </c>
      <c r="D7" s="292">
        <v>13787.637885227799</v>
      </c>
      <c r="E7" s="285">
        <v>3.0411989869808637E-4</v>
      </c>
      <c r="F7" s="286">
        <v>284980151.14043933</v>
      </c>
      <c r="G7" s="286">
        <v>4517087.9400441647</v>
      </c>
      <c r="H7" s="285">
        <v>1.6105821167675959E-2</v>
      </c>
      <c r="I7" s="287">
        <v>91.632447899500548</v>
      </c>
      <c r="J7" s="287">
        <v>-0.30281244978223754</v>
      </c>
    </row>
    <row r="8" spans="1:10">
      <c r="A8" s="548"/>
      <c r="B8" s="288" t="s">
        <v>485</v>
      </c>
      <c r="C8" s="281">
        <v>23113138.505763412</v>
      </c>
      <c r="D8" s="281">
        <v>98752.777188275009</v>
      </c>
      <c r="E8" s="282">
        <v>4.2909151846560701E-3</v>
      </c>
      <c r="F8" s="283">
        <v>121771820.59213661</v>
      </c>
      <c r="G8" s="283">
        <v>-160972.1142680347</v>
      </c>
      <c r="H8" s="282">
        <v>-1.3201708145538069E-3</v>
      </c>
      <c r="I8" s="284">
        <v>123.6465023166557</v>
      </c>
      <c r="J8" s="284">
        <v>0.23776336056278069</v>
      </c>
    </row>
    <row r="9" spans="1:10">
      <c r="A9" s="548"/>
      <c r="B9" s="289" t="s">
        <v>486</v>
      </c>
      <c r="C9" s="292">
        <v>29791213.646318946</v>
      </c>
      <c r="D9" s="292">
        <v>-99612.102575864643</v>
      </c>
      <c r="E9" s="285">
        <v>-3.3325309716325828E-3</v>
      </c>
      <c r="F9" s="286">
        <v>161693808.99083495</v>
      </c>
      <c r="G9" s="286">
        <v>264627.80361837149</v>
      </c>
      <c r="H9" s="285">
        <v>1.6392810870512369E-3</v>
      </c>
      <c r="I9" s="287">
        <v>83.622622337907302</v>
      </c>
      <c r="J9" s="287">
        <v>0.11239662301649389</v>
      </c>
    </row>
    <row r="10" spans="1:10">
      <c r="A10" s="548"/>
      <c r="B10" s="288" t="s">
        <v>487</v>
      </c>
      <c r="C10" s="281">
        <v>40241900.745884947</v>
      </c>
      <c r="D10" s="281">
        <v>-70762.641834817827</v>
      </c>
      <c r="E10" s="282">
        <v>-1.7553452411277267E-3</v>
      </c>
      <c r="F10" s="283">
        <v>223311456.48889518</v>
      </c>
      <c r="G10" s="283">
        <v>-1729990.2844813168</v>
      </c>
      <c r="H10" s="282">
        <v>-7.6874296236793616E-3</v>
      </c>
      <c r="I10" s="284">
        <v>101.6267350160674</v>
      </c>
      <c r="J10" s="284">
        <v>0.40749884102494605</v>
      </c>
    </row>
    <row r="11" spans="1:10">
      <c r="A11" s="548"/>
      <c r="B11" s="289" t="s">
        <v>488</v>
      </c>
      <c r="C11" s="292">
        <v>34436907.024501309</v>
      </c>
      <c r="D11" s="292">
        <v>-42616.176376365125</v>
      </c>
      <c r="E11" s="285">
        <v>-1.235985083902794E-3</v>
      </c>
      <c r="F11" s="286">
        <v>186972562.88880774</v>
      </c>
      <c r="G11" s="286">
        <v>725277.57608985901</v>
      </c>
      <c r="H11" s="285">
        <v>3.8941645504904092E-3</v>
      </c>
      <c r="I11" s="287">
        <v>107.02564911690587</v>
      </c>
      <c r="J11" s="287">
        <v>2.575237472426295E-2</v>
      </c>
    </row>
    <row r="12" spans="1:10">
      <c r="A12" s="548"/>
      <c r="B12" s="288" t="s">
        <v>489</v>
      </c>
      <c r="C12" s="281">
        <v>26918042.122872654</v>
      </c>
      <c r="D12" s="281">
        <v>59907.056309450418</v>
      </c>
      <c r="E12" s="282">
        <v>2.2304994803615825E-3</v>
      </c>
      <c r="F12" s="283">
        <v>173144555.11811405</v>
      </c>
      <c r="G12" s="283">
        <v>4242319.1740095615</v>
      </c>
      <c r="H12" s="282">
        <v>2.5117010146706937E-2</v>
      </c>
      <c r="I12" s="284">
        <v>82.740968465043736</v>
      </c>
      <c r="J12" s="284">
        <v>-0.48945815224747946</v>
      </c>
    </row>
    <row r="13" spans="1:10">
      <c r="A13" s="548"/>
      <c r="B13" s="289" t="s">
        <v>490</v>
      </c>
      <c r="C13" s="292">
        <v>44477541.025899112</v>
      </c>
      <c r="D13" s="292">
        <v>-65565.212195016444</v>
      </c>
      <c r="E13" s="285">
        <v>-1.471949707426192E-3</v>
      </c>
      <c r="F13" s="286">
        <v>195591033.98838511</v>
      </c>
      <c r="G13" s="286">
        <v>1645437.2209214568</v>
      </c>
      <c r="H13" s="285">
        <v>8.4840143233274774E-3</v>
      </c>
      <c r="I13" s="287">
        <v>113.82247910664401</v>
      </c>
      <c r="J13" s="287">
        <v>-1.0571379595914721</v>
      </c>
    </row>
    <row r="14" spans="1:10">
      <c r="A14" s="548"/>
      <c r="B14" s="288" t="s">
        <v>491</v>
      </c>
      <c r="C14" s="281">
        <v>37252656.979394421</v>
      </c>
      <c r="D14" s="281">
        <v>474519.38654217124</v>
      </c>
      <c r="E14" s="282">
        <v>1.2902213586649723E-2</v>
      </c>
      <c r="F14" s="283">
        <v>189148996.04855296</v>
      </c>
      <c r="G14" s="283">
        <v>5707879.4575906992</v>
      </c>
      <c r="H14" s="282">
        <v>3.1115594822278322E-2</v>
      </c>
      <c r="I14" s="284">
        <v>111.50121546744938</v>
      </c>
      <c r="J14" s="284">
        <v>1.1125085134730455</v>
      </c>
    </row>
    <row r="15" spans="1:10">
      <c r="A15" s="548"/>
      <c r="B15" s="289" t="s">
        <v>492</v>
      </c>
      <c r="C15" s="292">
        <v>41431008.743184038</v>
      </c>
      <c r="D15" s="292">
        <v>278535.98855870217</v>
      </c>
      <c r="E15" s="285">
        <v>6.7683900848314422E-3</v>
      </c>
      <c r="F15" s="286">
        <v>254990791.95048085</v>
      </c>
      <c r="G15" s="286">
        <v>6340622.8779694736</v>
      </c>
      <c r="H15" s="285">
        <v>2.5500175212510797E-2</v>
      </c>
      <c r="I15" s="287">
        <v>87.282011572444887</v>
      </c>
      <c r="J15" s="287">
        <v>-5.0972481638581257E-2</v>
      </c>
    </row>
    <row r="16" spans="1:10">
      <c r="A16" s="548"/>
      <c r="B16" s="288" t="s">
        <v>493</v>
      </c>
      <c r="C16" s="281">
        <v>22162772.750864461</v>
      </c>
      <c r="D16" s="281">
        <v>255071.87968247384</v>
      </c>
      <c r="E16" s="282">
        <v>1.1643023664706077E-2</v>
      </c>
      <c r="F16" s="283">
        <v>111616675.93500578</v>
      </c>
      <c r="G16" s="283">
        <v>880723.03948815167</v>
      </c>
      <c r="H16" s="282">
        <v>7.9533612748078093E-3</v>
      </c>
      <c r="I16" s="284">
        <v>123.61581799430471</v>
      </c>
      <c r="J16" s="284">
        <v>0.67711864896676843</v>
      </c>
    </row>
    <row r="17" spans="1:10">
      <c r="A17" s="548"/>
      <c r="B17" s="289" t="s">
        <v>494</v>
      </c>
      <c r="C17" s="292">
        <v>28674975.225726828</v>
      </c>
      <c r="D17" s="292">
        <v>39574.559007719159</v>
      </c>
      <c r="E17" s="285">
        <v>1.3820152009856059E-3</v>
      </c>
      <c r="F17" s="286">
        <v>150178392.10643506</v>
      </c>
      <c r="G17" s="286">
        <v>1088363.2210122049</v>
      </c>
      <c r="H17" s="285">
        <v>7.3000403122104344E-3</v>
      </c>
      <c r="I17" s="287">
        <v>83.920039131014747</v>
      </c>
      <c r="J17" s="287">
        <v>0.19597653124645831</v>
      </c>
    </row>
    <row r="18" spans="1:10">
      <c r="A18" s="548"/>
      <c r="B18" s="288" t="s">
        <v>495</v>
      </c>
      <c r="C18" s="281">
        <v>39108757.740454614</v>
      </c>
      <c r="D18" s="281">
        <v>9909.1038901805878</v>
      </c>
      <c r="E18" s="282">
        <v>2.5343722988594092E-4</v>
      </c>
      <c r="F18" s="283">
        <v>210352264.72084069</v>
      </c>
      <c r="G18" s="283">
        <v>-964811.30915156007</v>
      </c>
      <c r="H18" s="282">
        <v>-4.5657044252052038E-3</v>
      </c>
      <c r="I18" s="284">
        <v>102.97470311634216</v>
      </c>
      <c r="J18" s="284">
        <v>0.23677171114009354</v>
      </c>
    </row>
    <row r="19" spans="1:10">
      <c r="A19" s="548"/>
      <c r="B19" s="289" t="s">
        <v>496</v>
      </c>
      <c r="C19" s="292">
        <v>33399554.116719566</v>
      </c>
      <c r="D19" s="292">
        <v>21103.272507723421</v>
      </c>
      <c r="E19" s="285">
        <v>6.3224241910504785E-4</v>
      </c>
      <c r="F19" s="286">
        <v>175989101.05334118</v>
      </c>
      <c r="G19" s="286">
        <v>968628.92637547851</v>
      </c>
      <c r="H19" s="285">
        <v>5.5343750054153819E-3</v>
      </c>
      <c r="I19" s="287">
        <v>108.22595862560709</v>
      </c>
      <c r="J19" s="287">
        <v>-0.17511119196697678</v>
      </c>
    </row>
    <row r="20" spans="1:10">
      <c r="A20" s="548"/>
      <c r="B20" s="288" t="s">
        <v>497</v>
      </c>
      <c r="C20" s="281">
        <v>13116645.697507691</v>
      </c>
      <c r="D20" s="281">
        <v>-538303.39886089973</v>
      </c>
      <c r="E20" s="282">
        <v>-3.9421853209548517E-2</v>
      </c>
      <c r="F20" s="283">
        <v>98198290.888377458</v>
      </c>
      <c r="G20" s="283">
        <v>593693.79918254912</v>
      </c>
      <c r="H20" s="282">
        <v>6.0826417698339394E-3</v>
      </c>
      <c r="I20" s="284">
        <v>77.829403120108651</v>
      </c>
      <c r="J20" s="284">
        <v>-1.914358278745155</v>
      </c>
    </row>
    <row r="21" spans="1:10">
      <c r="A21" s="548"/>
      <c r="B21" s="289" t="s">
        <v>498</v>
      </c>
      <c r="C21" s="292">
        <v>26254030.424952455</v>
      </c>
      <c r="D21" s="292">
        <v>-711263.25543732196</v>
      </c>
      <c r="E21" s="285">
        <v>-2.6376989024027599E-2</v>
      </c>
      <c r="F21" s="286">
        <v>120921084.32669191</v>
      </c>
      <c r="G21" s="286">
        <v>190479.58347600698</v>
      </c>
      <c r="H21" s="285">
        <v>1.5777240897711185E-3</v>
      </c>
      <c r="I21" s="287">
        <v>129.69613567975449</v>
      </c>
      <c r="J21" s="287">
        <v>-1.363210926888911</v>
      </c>
    </row>
    <row r="22" spans="1:10">
      <c r="A22" s="548"/>
      <c r="B22" s="288" t="s">
        <v>499</v>
      </c>
      <c r="C22" s="281">
        <v>20559674.808830068</v>
      </c>
      <c r="D22" s="281">
        <v>-20145.19482697919</v>
      </c>
      <c r="E22" s="282">
        <v>-9.7888100203983208E-4</v>
      </c>
      <c r="F22" s="283">
        <v>111954979.32857947</v>
      </c>
      <c r="G22" s="283">
        <v>2968806.1578386128</v>
      </c>
      <c r="H22" s="282">
        <v>2.7240209206975237E-2</v>
      </c>
      <c r="I22" s="284">
        <v>118.79068042546952</v>
      </c>
      <c r="J22" s="284">
        <v>2.3842829012638447</v>
      </c>
    </row>
    <row r="23" spans="1:10">
      <c r="A23" s="548"/>
      <c r="B23" s="289" t="s">
        <v>500</v>
      </c>
      <c r="C23" s="292">
        <v>26100209.38212556</v>
      </c>
      <c r="D23" s="292">
        <v>-155445.46306832507</v>
      </c>
      <c r="E23" s="285">
        <v>-5.9204565258359747E-3</v>
      </c>
      <c r="F23" s="286">
        <v>169337469.12559962</v>
      </c>
      <c r="G23" s="286">
        <v>2538337.6753184497</v>
      </c>
      <c r="H23" s="285">
        <v>1.5217931012279086E-2</v>
      </c>
      <c r="I23" s="287">
        <v>106.14193760944184</v>
      </c>
      <c r="J23" s="287">
        <v>1.1380007075448901</v>
      </c>
    </row>
    <row r="24" spans="1:10">
      <c r="A24" s="548"/>
      <c r="B24" s="288" t="s">
        <v>501</v>
      </c>
      <c r="C24" s="281">
        <v>10178566.331707926</v>
      </c>
      <c r="D24" s="281">
        <v>-71473.460844652727</v>
      </c>
      <c r="E24" s="282">
        <v>-6.9729934996529035E-3</v>
      </c>
      <c r="F24" s="283">
        <v>55922634.536672555</v>
      </c>
      <c r="G24" s="283">
        <v>-116953.64683509618</v>
      </c>
      <c r="H24" s="282">
        <v>-2.086982624713781E-3</v>
      </c>
      <c r="I24" s="284">
        <v>109.59237670387327</v>
      </c>
      <c r="J24" s="284">
        <v>1.1952607838288998</v>
      </c>
    </row>
    <row r="25" spans="1:10">
      <c r="A25" s="548"/>
      <c r="B25" s="289" t="s">
        <v>502</v>
      </c>
      <c r="C25" s="292">
        <v>9973242.9828625321</v>
      </c>
      <c r="D25" s="292">
        <v>-262440.02606575191</v>
      </c>
      <c r="E25" s="285">
        <v>-2.5639718017530753E-2</v>
      </c>
      <c r="F25" s="286">
        <v>60690228.495711528</v>
      </c>
      <c r="G25" s="286">
        <v>173076.36394324154</v>
      </c>
      <c r="H25" s="285">
        <v>2.8599555307293723E-3</v>
      </c>
      <c r="I25" s="287">
        <v>56.34336840174052</v>
      </c>
      <c r="J25" s="287">
        <v>-5.4698896252652673E-2</v>
      </c>
    </row>
    <row r="26" spans="1:10">
      <c r="A26" s="548"/>
      <c r="B26" s="288" t="s">
        <v>503</v>
      </c>
      <c r="C26" s="281">
        <v>18374995.620744295</v>
      </c>
      <c r="D26" s="281">
        <v>-563546.99715239927</v>
      </c>
      <c r="E26" s="282">
        <v>-2.9756619002977248E-2</v>
      </c>
      <c r="F26" s="283">
        <v>113514849.45985013</v>
      </c>
      <c r="G26" s="283">
        <v>-2338045.9926156104</v>
      </c>
      <c r="H26" s="282">
        <v>-2.0181161493498509E-2</v>
      </c>
      <c r="I26" s="284">
        <v>93.395844252389566</v>
      </c>
      <c r="J26" s="284">
        <v>-0.38492011124283465</v>
      </c>
    </row>
    <row r="27" spans="1:10">
      <c r="A27" s="548"/>
      <c r="B27" s="289" t="s">
        <v>504</v>
      </c>
      <c r="C27" s="292">
        <v>17085574.073628522</v>
      </c>
      <c r="D27" s="292">
        <v>-555326.28320625797</v>
      </c>
      <c r="E27" s="285">
        <v>-3.1479475081956497E-2</v>
      </c>
      <c r="F27" s="286">
        <v>97183800.025296167</v>
      </c>
      <c r="G27" s="286">
        <v>-1751846.4547785074</v>
      </c>
      <c r="H27" s="285">
        <v>-1.7706928868467278E-2</v>
      </c>
      <c r="I27" s="287">
        <v>106.87204717628084</v>
      </c>
      <c r="J27" s="287">
        <v>-1.0943235727832814</v>
      </c>
    </row>
    <row r="28" spans="1:10">
      <c r="A28" s="548"/>
      <c r="B28" s="288" t="s">
        <v>505</v>
      </c>
      <c r="C28" s="281">
        <v>682182.68376714399</v>
      </c>
      <c r="D28" s="281">
        <v>-59491.288706248277</v>
      </c>
      <c r="E28" s="282">
        <v>-8.0212183404322637E-2</v>
      </c>
      <c r="F28" s="283">
        <v>7349476.0862613069</v>
      </c>
      <c r="G28" s="283">
        <v>-394128.49025901407</v>
      </c>
      <c r="H28" s="282">
        <v>-5.089729032059128E-2</v>
      </c>
      <c r="I28" s="284">
        <v>49.197178986452251</v>
      </c>
      <c r="J28" s="284">
        <v>-0.21456310172882809</v>
      </c>
    </row>
    <row r="29" spans="1:10">
      <c r="A29" s="548"/>
      <c r="B29" s="289" t="s">
        <v>506</v>
      </c>
      <c r="C29" s="292">
        <v>1506177.9069892531</v>
      </c>
      <c r="D29" s="292">
        <v>-94136.121179934591</v>
      </c>
      <c r="E29" s="285">
        <v>-5.8823530583950095E-2</v>
      </c>
      <c r="F29" s="286">
        <v>14930115.710973918</v>
      </c>
      <c r="G29" s="286">
        <v>-502055.25300805271</v>
      </c>
      <c r="H29" s="285">
        <v>-3.2533028190254519E-2</v>
      </c>
      <c r="I29" s="287">
        <v>90.43278846531804</v>
      </c>
      <c r="J29" s="287">
        <v>1.7011395753603864</v>
      </c>
    </row>
    <row r="30" spans="1:10">
      <c r="A30" s="548"/>
      <c r="B30" s="288" t="s">
        <v>507</v>
      </c>
      <c r="C30" s="281">
        <v>1309604.601366712</v>
      </c>
      <c r="D30" s="281">
        <v>-156043.5681358783</v>
      </c>
      <c r="E30" s="282">
        <v>-0.10646727596899068</v>
      </c>
      <c r="F30" s="283">
        <v>13222565.859823817</v>
      </c>
      <c r="G30" s="283">
        <v>-766792.16433445923</v>
      </c>
      <c r="H30" s="282">
        <v>-5.4812534142759294E-2</v>
      </c>
      <c r="I30" s="284">
        <v>91.96549617745184</v>
      </c>
      <c r="J30" s="284">
        <v>-2.6093193856990098</v>
      </c>
    </row>
    <row r="31" spans="1:10">
      <c r="A31" s="548"/>
      <c r="B31" s="289" t="s">
        <v>508</v>
      </c>
      <c r="C31" s="292">
        <v>3918970.1279996489</v>
      </c>
      <c r="D31" s="292">
        <v>-264748.35067348508</v>
      </c>
      <c r="E31" s="285">
        <v>-6.3280632294706887E-2</v>
      </c>
      <c r="F31" s="286">
        <v>29989359.189958602</v>
      </c>
      <c r="G31" s="286">
        <v>-1823534.9379252531</v>
      </c>
      <c r="H31" s="285">
        <v>-5.7320623851287174E-2</v>
      </c>
      <c r="I31" s="287">
        <v>193.70176157676019</v>
      </c>
      <c r="J31" s="287">
        <v>2.8238489817801451</v>
      </c>
    </row>
    <row r="32" spans="1:10">
      <c r="A32" s="548"/>
      <c r="B32" s="288" t="s">
        <v>509</v>
      </c>
      <c r="C32" s="281">
        <v>950365.7548989763</v>
      </c>
      <c r="D32" s="281">
        <v>-156319.10249413922</v>
      </c>
      <c r="E32" s="282">
        <v>-0.14124987926767277</v>
      </c>
      <c r="F32" s="283">
        <v>10155144.657130856</v>
      </c>
      <c r="G32" s="283">
        <v>-1041695.1537561417</v>
      </c>
      <c r="H32" s="282">
        <v>-9.3034746531183973E-2</v>
      </c>
      <c r="I32" s="284">
        <v>124.36641349051685</v>
      </c>
      <c r="J32" s="284">
        <v>-9.1475348805631569</v>
      </c>
    </row>
    <row r="33" spans="1:10">
      <c r="A33" s="548"/>
      <c r="B33" s="289" t="s">
        <v>510</v>
      </c>
      <c r="C33" s="292">
        <v>1116238.420592108</v>
      </c>
      <c r="D33" s="292">
        <v>-139186.66158355726</v>
      </c>
      <c r="E33" s="285">
        <v>-0.1108681541891335</v>
      </c>
      <c r="F33" s="286">
        <v>11515416.88439977</v>
      </c>
      <c r="G33" s="286">
        <v>-823735.4173938334</v>
      </c>
      <c r="H33" s="285">
        <v>-6.675786125713809E-2</v>
      </c>
      <c r="I33" s="287">
        <v>76.644672158568227</v>
      </c>
      <c r="J33" s="287">
        <v>-2.2683526973020491</v>
      </c>
    </row>
    <row r="34" spans="1:10">
      <c r="A34" s="548"/>
      <c r="B34" s="288" t="s">
        <v>511</v>
      </c>
      <c r="C34" s="281">
        <v>1133143.0054303121</v>
      </c>
      <c r="D34" s="281">
        <v>-80671.745724994922</v>
      </c>
      <c r="E34" s="282">
        <v>-6.6461332462974004E-2</v>
      </c>
      <c r="F34" s="283">
        <v>12959191.768054571</v>
      </c>
      <c r="G34" s="283">
        <v>-765178.9753297139</v>
      </c>
      <c r="H34" s="282">
        <v>-5.575330116308333E-2</v>
      </c>
      <c r="I34" s="284">
        <v>70.000900614528135</v>
      </c>
      <c r="J34" s="284">
        <v>1.4315368909979753</v>
      </c>
    </row>
    <row r="35" spans="1:10">
      <c r="A35" s="548"/>
      <c r="B35" s="289" t="s">
        <v>512</v>
      </c>
      <c r="C35" s="292">
        <v>1037352.9077817665</v>
      </c>
      <c r="D35" s="292">
        <v>-63719.448884050362</v>
      </c>
      <c r="E35" s="285">
        <v>-5.7870355656735158E-2</v>
      </c>
      <c r="F35" s="286">
        <v>10983461.835466586</v>
      </c>
      <c r="G35" s="286">
        <v>-243351.35028557293</v>
      </c>
      <c r="H35" s="285">
        <v>-2.1675906266473536E-2</v>
      </c>
      <c r="I35" s="287">
        <v>78.86415943103205</v>
      </c>
      <c r="J35" s="287">
        <v>1.9875693836699639</v>
      </c>
    </row>
    <row r="36" spans="1:10">
      <c r="A36" s="548"/>
      <c r="B36" s="288" t="s">
        <v>513</v>
      </c>
      <c r="C36" s="281">
        <v>260308663.01271743</v>
      </c>
      <c r="D36" s="281">
        <v>1611359.4397777021</v>
      </c>
      <c r="E36" s="282">
        <v>6.2287446274962013E-3</v>
      </c>
      <c r="F36" s="283">
        <v>1362813520.0812502</v>
      </c>
      <c r="G36" s="283">
        <v>19315468.882799625</v>
      </c>
      <c r="H36" s="282">
        <v>1.4376998065288971E-2</v>
      </c>
      <c r="I36" s="288"/>
      <c r="J36" s="288"/>
    </row>
    <row r="37" spans="1:10">
      <c r="A37" s="548"/>
      <c r="B37" s="289" t="s">
        <v>514</v>
      </c>
      <c r="C37" s="292">
        <v>18223510.600946631</v>
      </c>
      <c r="D37" s="292">
        <v>645698.04324226454</v>
      </c>
      <c r="E37" s="285">
        <v>3.6733697160700164E-2</v>
      </c>
      <c r="F37" s="286">
        <v>74669949.661693215</v>
      </c>
      <c r="G37" s="286">
        <v>1454957.6374453902</v>
      </c>
      <c r="H37" s="285">
        <v>1.9872400408969898E-2</v>
      </c>
      <c r="I37" s="289"/>
      <c r="J37" s="289"/>
    </row>
    <row r="38" spans="1:10">
      <c r="A38" s="548"/>
      <c r="B38" s="288" t="s">
        <v>515</v>
      </c>
      <c r="C38" s="281">
        <v>16692982.17056435</v>
      </c>
      <c r="D38" s="281">
        <v>494664.58136912435</v>
      </c>
      <c r="E38" s="282">
        <v>3.0538022152317892E-2</v>
      </c>
      <c r="F38" s="283">
        <v>77194016.71997346</v>
      </c>
      <c r="G38" s="283">
        <v>2739073.2997520119</v>
      </c>
      <c r="H38" s="282">
        <v>3.6788333640827113E-2</v>
      </c>
      <c r="I38" s="288"/>
      <c r="J38" s="288"/>
    </row>
    <row r="39" spans="1:10">
      <c r="A39" s="548"/>
      <c r="B39" s="289" t="s">
        <v>516</v>
      </c>
      <c r="C39" s="292">
        <v>15330799.361058481</v>
      </c>
      <c r="D39" s="292">
        <v>433981.45162702724</v>
      </c>
      <c r="E39" s="285">
        <v>2.9132493547649897E-2</v>
      </c>
      <c r="F39" s="286">
        <v>85653322.824881285</v>
      </c>
      <c r="G39" s="286">
        <v>3802285.2026511431</v>
      </c>
      <c r="H39" s="285">
        <v>4.6453720235044037E-2</v>
      </c>
      <c r="I39" s="289"/>
      <c r="J39" s="289"/>
    </row>
    <row r="40" spans="1:10">
      <c r="A40" s="548"/>
      <c r="B40" s="288" t="s">
        <v>517</v>
      </c>
      <c r="C40" s="281">
        <v>11984206.419156533</v>
      </c>
      <c r="D40" s="281">
        <v>326545.34052713588</v>
      </c>
      <c r="E40" s="282">
        <v>2.8011222690780796E-2</v>
      </c>
      <c r="F40" s="283">
        <v>55694041.398333229</v>
      </c>
      <c r="G40" s="283">
        <v>997676.6863232702</v>
      </c>
      <c r="H40" s="282">
        <v>1.8240274131128959E-2</v>
      </c>
      <c r="I40" s="288"/>
      <c r="J40" s="288"/>
    </row>
    <row r="41" spans="1:10">
      <c r="A41" s="548"/>
      <c r="B41" s="289" t="s">
        <v>518</v>
      </c>
      <c r="C41" s="292">
        <v>18701732.242864292</v>
      </c>
      <c r="D41" s="292">
        <v>302014.58507346734</v>
      </c>
      <c r="E41" s="285">
        <v>1.6414088014311896E-2</v>
      </c>
      <c r="F41" s="286">
        <v>89488163.610723555</v>
      </c>
      <c r="G41" s="286">
        <v>915286.85706885159</v>
      </c>
      <c r="H41" s="285">
        <v>1.0333714909300211E-2</v>
      </c>
      <c r="I41" s="289"/>
      <c r="J41" s="289"/>
    </row>
    <row r="42" spans="1:10">
      <c r="A42" s="548"/>
      <c r="B42" s="288" t="s">
        <v>519</v>
      </c>
      <c r="C42" s="281">
        <v>20733762.119710308</v>
      </c>
      <c r="D42" s="281">
        <v>573456.10104257241</v>
      </c>
      <c r="E42" s="282">
        <v>2.8444811329330626E-2</v>
      </c>
      <c r="F42" s="283">
        <v>96837415.260990545</v>
      </c>
      <c r="G42" s="283">
        <v>1373234.6834639907</v>
      </c>
      <c r="H42" s="282">
        <v>1.4384816118007586E-2</v>
      </c>
      <c r="I42" s="288"/>
      <c r="J42" s="288"/>
    </row>
    <row r="43" spans="1:10">
      <c r="A43" s="548"/>
      <c r="B43" s="289" t="s">
        <v>520</v>
      </c>
      <c r="C43" s="292">
        <v>16313980.043091048</v>
      </c>
      <c r="D43" s="292">
        <v>576429.55571396276</v>
      </c>
      <c r="E43" s="285">
        <v>3.6627654105148733E-2</v>
      </c>
      <c r="F43" s="286">
        <v>78805301.028044954</v>
      </c>
      <c r="G43" s="286">
        <v>2720475.3811539859</v>
      </c>
      <c r="H43" s="285">
        <v>3.5755820664946897E-2</v>
      </c>
      <c r="I43" s="289"/>
      <c r="J43" s="289"/>
    </row>
    <row r="44" spans="1:10">
      <c r="A44" s="548" t="s">
        <v>126</v>
      </c>
      <c r="B44" s="288" t="s">
        <v>481</v>
      </c>
      <c r="C44" s="281">
        <v>343761845.72532785</v>
      </c>
      <c r="D44" s="281">
        <v>-1280325.8181502223</v>
      </c>
      <c r="E44" s="282">
        <v>-3.7106357533716453E-3</v>
      </c>
      <c r="F44" s="283">
        <v>2166546128.4483137</v>
      </c>
      <c r="G44" s="283">
        <v>85834035.594780922</v>
      </c>
      <c r="H44" s="282">
        <v>4.1252240465938901E-2</v>
      </c>
      <c r="I44" s="284">
        <v>82.552283862747785</v>
      </c>
      <c r="J44" s="284">
        <v>-0.21950175187224374</v>
      </c>
    </row>
    <row r="45" spans="1:10">
      <c r="A45" s="548"/>
      <c r="B45" s="289" t="s">
        <v>482</v>
      </c>
      <c r="C45" s="292">
        <v>563540520.24183285</v>
      </c>
      <c r="D45" s="292">
        <v>-3703368.0037671328</v>
      </c>
      <c r="E45" s="285">
        <v>-6.528704990054794E-3</v>
      </c>
      <c r="F45" s="286">
        <v>2450972928.2244816</v>
      </c>
      <c r="G45" s="286">
        <v>26154320.092226505</v>
      </c>
      <c r="H45" s="285">
        <v>1.0786093444066802E-2</v>
      </c>
      <c r="I45" s="287">
        <v>112.66958870220299</v>
      </c>
      <c r="J45" s="287">
        <v>-0.57988270842443512</v>
      </c>
    </row>
    <row r="46" spans="1:10">
      <c r="A46" s="548"/>
      <c r="B46" s="288" t="s">
        <v>483</v>
      </c>
      <c r="C46" s="281">
        <v>467909350.55663723</v>
      </c>
      <c r="D46" s="281">
        <v>-1299485.9673700929</v>
      </c>
      <c r="E46" s="282">
        <v>-2.7695257766178153E-3</v>
      </c>
      <c r="F46" s="283">
        <v>2334488659.9890995</v>
      </c>
      <c r="G46" s="283">
        <v>71053620.030172348</v>
      </c>
      <c r="H46" s="282">
        <v>3.1391941352759876E-2</v>
      </c>
      <c r="I46" s="284">
        <v>109.41537698688988</v>
      </c>
      <c r="J46" s="284">
        <v>0.39567911494205532</v>
      </c>
    </row>
    <row r="47" spans="1:10">
      <c r="A47" s="548"/>
      <c r="B47" s="289" t="s">
        <v>484</v>
      </c>
      <c r="C47" s="292">
        <v>551970292.29996061</v>
      </c>
      <c r="D47" s="292">
        <v>-4634319.9873898029</v>
      </c>
      <c r="E47" s="285">
        <v>-8.3260538721466933E-3</v>
      </c>
      <c r="F47" s="286">
        <v>3324281509.7180824</v>
      </c>
      <c r="G47" s="286">
        <v>59329952.81454134</v>
      </c>
      <c r="H47" s="285">
        <v>1.8171771243922982E-2</v>
      </c>
      <c r="I47" s="287">
        <v>90.84671591141803</v>
      </c>
      <c r="J47" s="287">
        <v>-0.5926157342333056</v>
      </c>
    </row>
    <row r="48" spans="1:10">
      <c r="A48" s="548"/>
      <c r="B48" s="288" t="s">
        <v>485</v>
      </c>
      <c r="C48" s="281">
        <v>283076396.48920667</v>
      </c>
      <c r="D48" s="281">
        <v>-1816110.1230375171</v>
      </c>
      <c r="E48" s="282">
        <v>-6.374720573150602E-3</v>
      </c>
      <c r="F48" s="283">
        <v>1430114563.8072882</v>
      </c>
      <c r="G48" s="283">
        <v>30541145.785192251</v>
      </c>
      <c r="H48" s="282">
        <v>2.1821753251325383E-2</v>
      </c>
      <c r="I48" s="284">
        <v>123.35248441119353</v>
      </c>
      <c r="J48" s="284">
        <v>-0.406494257630996</v>
      </c>
    </row>
    <row r="49" spans="1:10">
      <c r="A49" s="548"/>
      <c r="B49" s="289" t="s">
        <v>486</v>
      </c>
      <c r="C49" s="292">
        <v>370786400.07121372</v>
      </c>
      <c r="D49" s="292">
        <v>-1642695.3504649401</v>
      </c>
      <c r="E49" s="285">
        <v>-4.4107599826619798E-3</v>
      </c>
      <c r="F49" s="286">
        <v>1945312281.3609753</v>
      </c>
      <c r="G49" s="286">
        <v>36489402.937943459</v>
      </c>
      <c r="H49" s="285">
        <v>1.9116180631745711E-2</v>
      </c>
      <c r="I49" s="287">
        <v>84.777520701893465</v>
      </c>
      <c r="J49" s="287">
        <v>0.48393848414478668</v>
      </c>
    </row>
    <row r="50" spans="1:10">
      <c r="A50" s="548"/>
      <c r="B50" s="288" t="s">
        <v>487</v>
      </c>
      <c r="C50" s="281">
        <v>495943758.71969533</v>
      </c>
      <c r="D50" s="281">
        <v>-2234501.6842080951</v>
      </c>
      <c r="E50" s="282">
        <v>-4.4853456318957969E-3</v>
      </c>
      <c r="F50" s="283">
        <v>2681026190.0592012</v>
      </c>
      <c r="G50" s="283">
        <v>46145631.467980385</v>
      </c>
      <c r="H50" s="282">
        <v>1.7513367472206349E-2</v>
      </c>
      <c r="I50" s="284">
        <v>102.01951283930775</v>
      </c>
      <c r="J50" s="284">
        <v>0.68543987051160116</v>
      </c>
    </row>
    <row r="51" spans="1:10">
      <c r="A51" s="548"/>
      <c r="B51" s="289" t="s">
        <v>488</v>
      </c>
      <c r="C51" s="292">
        <v>422821070.05333859</v>
      </c>
      <c r="D51" s="292">
        <v>-1832773.3353615999</v>
      </c>
      <c r="E51" s="285">
        <v>-4.3159231074802722E-3</v>
      </c>
      <c r="F51" s="286">
        <v>2176729294.3269968</v>
      </c>
      <c r="G51" s="286">
        <v>80348405.457622051</v>
      </c>
      <c r="H51" s="285">
        <v>3.8327198022185628E-2</v>
      </c>
      <c r="I51" s="287">
        <v>107.03891101782874</v>
      </c>
      <c r="J51" s="287">
        <v>0.27946055887773014</v>
      </c>
    </row>
    <row r="52" spans="1:10">
      <c r="A52" s="548"/>
      <c r="B52" s="288" t="s">
        <v>489</v>
      </c>
      <c r="C52" s="281">
        <v>334937554.99185342</v>
      </c>
      <c r="D52" s="281">
        <v>-471555.02555757761</v>
      </c>
      <c r="E52" s="282">
        <v>-1.4059100110104324E-3</v>
      </c>
      <c r="F52" s="283">
        <v>2069232222.3511801</v>
      </c>
      <c r="G52" s="283">
        <v>88150575.581959724</v>
      </c>
      <c r="H52" s="282">
        <v>4.449618506421333E-2</v>
      </c>
      <c r="I52" s="284">
        <v>84.002048554800197</v>
      </c>
      <c r="J52" s="284">
        <v>-0.49183864823025658</v>
      </c>
    </row>
    <row r="53" spans="1:10">
      <c r="A53" s="548"/>
      <c r="B53" s="289" t="s">
        <v>490</v>
      </c>
      <c r="C53" s="292">
        <v>544439448.59231961</v>
      </c>
      <c r="D53" s="292">
        <v>-716962.31390058994</v>
      </c>
      <c r="E53" s="285">
        <v>-1.3151497433714018E-3</v>
      </c>
      <c r="F53" s="286">
        <v>2257756653.0537324</v>
      </c>
      <c r="G53" s="286">
        <v>42136688.363081932</v>
      </c>
      <c r="H53" s="285">
        <v>1.9018012580946004E-2</v>
      </c>
      <c r="I53" s="287">
        <v>113.68044295263384</v>
      </c>
      <c r="J53" s="287">
        <v>-0.61469930417099761</v>
      </c>
    </row>
    <row r="54" spans="1:10">
      <c r="A54" s="548"/>
      <c r="B54" s="288" t="s">
        <v>491</v>
      </c>
      <c r="C54" s="281">
        <v>451261512.84676397</v>
      </c>
      <c r="D54" s="281">
        <v>1629657.553634882</v>
      </c>
      <c r="E54" s="282">
        <v>3.6244263711530341E-3</v>
      </c>
      <c r="F54" s="283">
        <v>2166923994.4758425</v>
      </c>
      <c r="G54" s="283">
        <v>86403499.178985596</v>
      </c>
      <c r="H54" s="282">
        <v>4.1529751508964208E-2</v>
      </c>
      <c r="I54" s="284">
        <v>110.20455450479594</v>
      </c>
      <c r="J54" s="284">
        <v>0.49709594715758953</v>
      </c>
    </row>
    <row r="55" spans="1:10">
      <c r="A55" s="548"/>
      <c r="B55" s="289" t="s">
        <v>492</v>
      </c>
      <c r="C55" s="292">
        <v>502443376.8637591</v>
      </c>
      <c r="D55" s="292">
        <v>157110.47251784801</v>
      </c>
      <c r="E55" s="285">
        <v>3.1279069930904976E-4</v>
      </c>
      <c r="F55" s="286">
        <v>2945242077.6612043</v>
      </c>
      <c r="G55" s="286">
        <v>80340453.568107605</v>
      </c>
      <c r="H55" s="285">
        <v>2.8043006046862044E-2</v>
      </c>
      <c r="I55" s="287">
        <v>86.364500441034025</v>
      </c>
      <c r="J55" s="287">
        <v>-0.28734901492127563</v>
      </c>
    </row>
    <row r="56" spans="1:10">
      <c r="A56" s="548"/>
      <c r="B56" s="288" t="s">
        <v>493</v>
      </c>
      <c r="C56" s="281">
        <v>270249799.29961586</v>
      </c>
      <c r="D56" s="281">
        <v>548744.69623452425</v>
      </c>
      <c r="E56" s="282">
        <v>2.0346405283490666E-3</v>
      </c>
      <c r="F56" s="283">
        <v>1293363125.6400123</v>
      </c>
      <c r="G56" s="283">
        <v>45868277.134939432</v>
      </c>
      <c r="H56" s="282">
        <v>3.6768309857075063E-2</v>
      </c>
      <c r="I56" s="284">
        <v>122.98842327982325</v>
      </c>
      <c r="J56" s="284">
        <v>-4.3730139588035399E-2</v>
      </c>
    </row>
    <row r="57" spans="1:10">
      <c r="A57" s="548"/>
      <c r="B57" s="289" t="s">
        <v>494</v>
      </c>
      <c r="C57" s="292">
        <v>356119561.42781883</v>
      </c>
      <c r="D57" s="292">
        <v>633543.26327466965</v>
      </c>
      <c r="E57" s="285">
        <v>1.7821889776306781E-3</v>
      </c>
      <c r="F57" s="286">
        <v>1795304614.963999</v>
      </c>
      <c r="G57" s="286">
        <v>50176971.920892</v>
      </c>
      <c r="H57" s="285">
        <v>2.875260851028337E-2</v>
      </c>
      <c r="I57" s="287">
        <v>85.036887586102466</v>
      </c>
      <c r="J57" s="287">
        <v>0.54525095085220698</v>
      </c>
    </row>
    <row r="58" spans="1:10">
      <c r="A58" s="548"/>
      <c r="B58" s="288" t="s">
        <v>495</v>
      </c>
      <c r="C58" s="281">
        <v>481850922.46388489</v>
      </c>
      <c r="D58" s="281">
        <v>-550655.02502709627</v>
      </c>
      <c r="E58" s="282">
        <v>-1.1414867834667333E-3</v>
      </c>
      <c r="F58" s="283">
        <v>2515016847.2280002</v>
      </c>
      <c r="G58" s="283">
        <v>58395864.047734737</v>
      </c>
      <c r="H58" s="282">
        <v>2.3770807319302981E-2</v>
      </c>
      <c r="I58" s="284">
        <v>103.51853619837661</v>
      </c>
      <c r="J58" s="284">
        <v>0.47524137817016765</v>
      </c>
    </row>
    <row r="59" spans="1:10">
      <c r="A59" s="548"/>
      <c r="B59" s="289" t="s">
        <v>496</v>
      </c>
      <c r="C59" s="292">
        <v>409816521.65246755</v>
      </c>
      <c r="D59" s="292">
        <v>-435140.695956707</v>
      </c>
      <c r="E59" s="285">
        <v>-1.0606677215292905E-3</v>
      </c>
      <c r="F59" s="286">
        <v>2038507888.7545588</v>
      </c>
      <c r="G59" s="286">
        <v>88930501.473517656</v>
      </c>
      <c r="H59" s="285">
        <v>4.561527131659221E-2</v>
      </c>
      <c r="I59" s="287">
        <v>108.35005479701753</v>
      </c>
      <c r="J59" s="287">
        <v>4.1712073203441946E-2</v>
      </c>
    </row>
    <row r="60" spans="1:10">
      <c r="A60" s="548"/>
      <c r="B60" s="288" t="s">
        <v>497</v>
      </c>
      <c r="C60" s="281">
        <v>163999483.69336778</v>
      </c>
      <c r="D60" s="281">
        <v>-6162641.4407166541</v>
      </c>
      <c r="E60" s="282">
        <v>-3.621629334883196E-2</v>
      </c>
      <c r="F60" s="283">
        <v>1153540998.1799645</v>
      </c>
      <c r="G60" s="283">
        <v>19410396.797319412</v>
      </c>
      <c r="H60" s="282">
        <v>1.7114780937623711E-2</v>
      </c>
      <c r="I60" s="284">
        <v>78.932893459196634</v>
      </c>
      <c r="J60" s="284">
        <v>-1.5868165868463961</v>
      </c>
    </row>
    <row r="61" spans="1:10">
      <c r="A61" s="548"/>
      <c r="B61" s="289" t="s">
        <v>498</v>
      </c>
      <c r="C61" s="292">
        <v>326222200.82077289</v>
      </c>
      <c r="D61" s="292">
        <v>-6510993.3586140275</v>
      </c>
      <c r="E61" s="285">
        <v>-1.956821102466785E-2</v>
      </c>
      <c r="F61" s="286">
        <v>1386735631.045799</v>
      </c>
      <c r="G61" s="286">
        <v>6059100.6614975929</v>
      </c>
      <c r="H61" s="285">
        <v>4.3885012370066768E-3</v>
      </c>
      <c r="I61" s="287">
        <v>130.71914412811913</v>
      </c>
      <c r="J61" s="287">
        <v>-0.3171623837280606</v>
      </c>
    </row>
    <row r="62" spans="1:10">
      <c r="A62" s="548"/>
      <c r="B62" s="288" t="s">
        <v>499</v>
      </c>
      <c r="C62" s="281">
        <v>250760040.03762558</v>
      </c>
      <c r="D62" s="281">
        <v>-2639242.4907673895</v>
      </c>
      <c r="E62" s="282">
        <v>-1.0415351079266244E-2</v>
      </c>
      <c r="F62" s="283">
        <v>1271468071.0310106</v>
      </c>
      <c r="G62" s="283">
        <v>37664469.904630661</v>
      </c>
      <c r="H62" s="282">
        <v>3.0527119446114054E-2</v>
      </c>
      <c r="I62" s="284">
        <v>117.52197720659814</v>
      </c>
      <c r="J62" s="284">
        <v>1.3842485282247168</v>
      </c>
    </row>
    <row r="63" spans="1:10">
      <c r="A63" s="548"/>
      <c r="B63" s="289" t="s">
        <v>500</v>
      </c>
      <c r="C63" s="292">
        <v>316166358.70628166</v>
      </c>
      <c r="D63" s="292">
        <v>-3314663.5034933686</v>
      </c>
      <c r="E63" s="285">
        <v>-1.0375149924607795E-2</v>
      </c>
      <c r="F63" s="286">
        <v>1937781356.5426338</v>
      </c>
      <c r="G63" s="286">
        <v>32115335.009138346</v>
      </c>
      <c r="H63" s="285">
        <v>1.6852551625648988E-2</v>
      </c>
      <c r="I63" s="287">
        <v>104.29255513439186</v>
      </c>
      <c r="J63" s="287">
        <v>0.76392602135672405</v>
      </c>
    </row>
    <row r="64" spans="1:10">
      <c r="A64" s="548"/>
      <c r="B64" s="288" t="s">
        <v>501</v>
      </c>
      <c r="C64" s="281">
        <v>124567809.57936352</v>
      </c>
      <c r="D64" s="281">
        <v>-2865723.5298526138</v>
      </c>
      <c r="E64" s="282">
        <v>-2.248798616763268E-2</v>
      </c>
      <c r="F64" s="283">
        <v>641604156.20651615</v>
      </c>
      <c r="G64" s="283">
        <v>8100834.2372131348</v>
      </c>
      <c r="H64" s="282">
        <v>1.278735873401729E-2</v>
      </c>
      <c r="I64" s="284">
        <v>108.79130648624854</v>
      </c>
      <c r="J64" s="284">
        <v>-0.40515622599890833</v>
      </c>
    </row>
    <row r="65" spans="1:10">
      <c r="A65" s="548"/>
      <c r="B65" s="289" t="s">
        <v>502</v>
      </c>
      <c r="C65" s="292">
        <v>125950369.45483941</v>
      </c>
      <c r="D65" s="292">
        <v>-2555863.6090687811</v>
      </c>
      <c r="E65" s="285">
        <v>-1.9889024431972178E-2</v>
      </c>
      <c r="F65" s="286">
        <v>724019079.14935243</v>
      </c>
      <c r="G65" s="286">
        <v>13810607.541167498</v>
      </c>
      <c r="H65" s="285">
        <v>1.9445850188037007E-2</v>
      </c>
      <c r="I65" s="287">
        <v>57.716565897068804</v>
      </c>
      <c r="J65" s="287">
        <v>0.34400215715023563</v>
      </c>
    </row>
    <row r="66" spans="1:10">
      <c r="A66" s="548"/>
      <c r="B66" s="288" t="s">
        <v>503</v>
      </c>
      <c r="C66" s="281">
        <v>228295617.14255244</v>
      </c>
      <c r="D66" s="281">
        <v>-7166320.624587357</v>
      </c>
      <c r="E66" s="282">
        <v>-3.0435155221029794E-2</v>
      </c>
      <c r="F66" s="283">
        <v>1352639143.6255507</v>
      </c>
      <c r="G66" s="283">
        <v>7476099.2532484531</v>
      </c>
      <c r="H66" s="282">
        <v>5.557764379958155E-3</v>
      </c>
      <c r="I66" s="284">
        <v>94.122295866741723</v>
      </c>
      <c r="J66" s="284">
        <v>-0.35350813635869827</v>
      </c>
    </row>
    <row r="67" spans="1:10">
      <c r="A67" s="548"/>
      <c r="B67" s="289" t="s">
        <v>504</v>
      </c>
      <c r="C67" s="292">
        <v>210263517.6916509</v>
      </c>
      <c r="D67" s="292">
        <v>-6161099.9056155682</v>
      </c>
      <c r="E67" s="285">
        <v>-2.8467648338787618E-2</v>
      </c>
      <c r="F67" s="286">
        <v>1118242814.8226438</v>
      </c>
      <c r="G67" s="286">
        <v>21179483.374124765</v>
      </c>
      <c r="H67" s="285">
        <v>1.9305615972197532E-2</v>
      </c>
      <c r="I67" s="287">
        <v>106.68248146644655</v>
      </c>
      <c r="J67" s="287">
        <v>-0.64404773249015079</v>
      </c>
    </row>
    <row r="68" spans="1:10">
      <c r="A68" s="548"/>
      <c r="B68" s="288" t="s">
        <v>505</v>
      </c>
      <c r="C68" s="281">
        <v>8824290.7334751897</v>
      </c>
      <c r="D68" s="281">
        <v>-808770.79259176739</v>
      </c>
      <c r="E68" s="282">
        <v>-8.3957814491607122E-2</v>
      </c>
      <c r="F68" s="283">
        <v>97313906.097132087</v>
      </c>
      <c r="G68" s="283">
        <v>-2316539.9871806204</v>
      </c>
      <c r="H68" s="282">
        <v>-2.3251326057701662E-2</v>
      </c>
      <c r="I68" s="284">
        <v>49.878244021796561</v>
      </c>
      <c r="J68" s="284">
        <v>1.4637719090722641</v>
      </c>
    </row>
    <row r="69" spans="1:10">
      <c r="A69" s="548"/>
      <c r="B69" s="289" t="s">
        <v>506</v>
      </c>
      <c r="C69" s="292">
        <v>19101071.649513979</v>
      </c>
      <c r="D69" s="292">
        <v>-2986405.6898636781</v>
      </c>
      <c r="E69" s="285">
        <v>-0.13520809298305425</v>
      </c>
      <c r="F69" s="286">
        <v>193216275.17074776</v>
      </c>
      <c r="G69" s="286">
        <v>-15982368.270857245</v>
      </c>
      <c r="H69" s="285">
        <v>-7.6398049279504568E-2</v>
      </c>
      <c r="I69" s="287">
        <v>89.887483279831002</v>
      </c>
      <c r="J69" s="287">
        <v>-2.5000126679602772</v>
      </c>
    </row>
    <row r="70" spans="1:10">
      <c r="A70" s="548"/>
      <c r="B70" s="288" t="s">
        <v>507</v>
      </c>
      <c r="C70" s="281">
        <v>16647837.709874</v>
      </c>
      <c r="D70" s="281">
        <v>-2929143.5210028589</v>
      </c>
      <c r="E70" s="282">
        <v>-0.14962181791250875</v>
      </c>
      <c r="F70" s="283">
        <v>167564665.51325676</v>
      </c>
      <c r="G70" s="283">
        <v>-15349879.14881438</v>
      </c>
      <c r="H70" s="282">
        <v>-8.3918308285285889E-2</v>
      </c>
      <c r="I70" s="284">
        <v>91.629306045171418</v>
      </c>
      <c r="J70" s="284">
        <v>-3.6690122916844246</v>
      </c>
    </row>
    <row r="71" spans="1:10">
      <c r="A71" s="548"/>
      <c r="B71" s="289" t="s">
        <v>508</v>
      </c>
      <c r="C71" s="292">
        <v>49526915.436202534</v>
      </c>
      <c r="D71" s="292">
        <v>-4791430.4599064365</v>
      </c>
      <c r="E71" s="285">
        <v>-8.8210168790314084E-2</v>
      </c>
      <c r="F71" s="286">
        <v>379039432.05687732</v>
      </c>
      <c r="G71" s="286">
        <v>-21010500.753565788</v>
      </c>
      <c r="H71" s="285">
        <v>-5.2519695743884195E-2</v>
      </c>
      <c r="I71" s="287">
        <v>191.86454843136829</v>
      </c>
      <c r="J71" s="287">
        <v>4.9110917288257951</v>
      </c>
    </row>
    <row r="72" spans="1:10">
      <c r="A72" s="548"/>
      <c r="B72" s="288" t="s">
        <v>509</v>
      </c>
      <c r="C72" s="281">
        <v>12826597.189591879</v>
      </c>
      <c r="D72" s="281">
        <v>-2364854.8192711044</v>
      </c>
      <c r="E72" s="282">
        <v>-0.15567009775572493</v>
      </c>
      <c r="F72" s="283">
        <v>136751438.16727671</v>
      </c>
      <c r="G72" s="283">
        <v>-15327131.349746168</v>
      </c>
      <c r="H72" s="282">
        <v>-0.10078429458156186</v>
      </c>
      <c r="I72" s="284">
        <v>131.55750414726865</v>
      </c>
      <c r="J72" s="284">
        <v>-6.7022235617008619</v>
      </c>
    </row>
    <row r="73" spans="1:10">
      <c r="A73" s="548"/>
      <c r="B73" s="289" t="s">
        <v>510</v>
      </c>
      <c r="C73" s="292">
        <v>14666838.643394874</v>
      </c>
      <c r="D73" s="292">
        <v>-2276238.6137383413</v>
      </c>
      <c r="E73" s="285">
        <v>-0.13434623352024325</v>
      </c>
      <c r="F73" s="286">
        <v>150007666.39697725</v>
      </c>
      <c r="G73" s="286">
        <v>-13687568.982947111</v>
      </c>
      <c r="H73" s="285">
        <v>-8.3616172157847418E-2</v>
      </c>
      <c r="I73" s="287">
        <v>78.932045257136281</v>
      </c>
      <c r="J73" s="287">
        <v>-1.4101918376839677</v>
      </c>
    </row>
    <row r="74" spans="1:10">
      <c r="A74" s="548"/>
      <c r="B74" s="288" t="s">
        <v>511</v>
      </c>
      <c r="C74" s="281">
        <v>14092836.255810905</v>
      </c>
      <c r="D74" s="281">
        <v>-1683846.6591801178</v>
      </c>
      <c r="E74" s="282">
        <v>-0.10673008187165406</v>
      </c>
      <c r="F74" s="283">
        <v>166009342.83119851</v>
      </c>
      <c r="G74" s="283">
        <v>-12250232.579755276</v>
      </c>
      <c r="H74" s="282">
        <v>-6.8721315820000087E-2</v>
      </c>
      <c r="I74" s="284">
        <v>68.235306874547732</v>
      </c>
      <c r="J74" s="284">
        <v>1.0015862824090362</v>
      </c>
    </row>
    <row r="75" spans="1:10">
      <c r="A75" s="548"/>
      <c r="B75" s="289" t="s">
        <v>512</v>
      </c>
      <c r="C75" s="292">
        <v>13004548.40087116</v>
      </c>
      <c r="D75" s="292">
        <v>-1397632.639404634</v>
      </c>
      <c r="E75" s="285">
        <v>-9.7043123919644203E-2</v>
      </c>
      <c r="F75" s="286">
        <v>138221405.57243758</v>
      </c>
      <c r="G75" s="286">
        <v>-8582096.0158951581</v>
      </c>
      <c r="H75" s="285">
        <v>-5.8459750094797626E-2</v>
      </c>
      <c r="I75" s="287">
        <v>77.489036949792407</v>
      </c>
      <c r="J75" s="287">
        <v>1.6312345020284624</v>
      </c>
    </row>
    <row r="76" spans="1:10">
      <c r="A76" s="548"/>
      <c r="B76" s="288" t="s">
        <v>513</v>
      </c>
      <c r="C76" s="281">
        <v>3187119214.4640698</v>
      </c>
      <c r="D76" s="281">
        <v>6957384.3946862221</v>
      </c>
      <c r="E76" s="282">
        <v>2.1877453936155282E-3</v>
      </c>
      <c r="F76" s="283">
        <v>15927806426.131138</v>
      </c>
      <c r="G76" s="283">
        <v>520992434.81394196</v>
      </c>
      <c r="H76" s="282">
        <v>3.3815715248302292E-2</v>
      </c>
      <c r="I76" s="288"/>
      <c r="J76" s="288"/>
    </row>
    <row r="77" spans="1:10">
      <c r="A77" s="548"/>
      <c r="B77" s="289" t="s">
        <v>514</v>
      </c>
      <c r="C77" s="292">
        <v>218217247.77154672</v>
      </c>
      <c r="D77" s="292">
        <v>5794031.0447134376</v>
      </c>
      <c r="E77" s="285">
        <v>2.7275884124117664E-2</v>
      </c>
      <c r="F77" s="286">
        <v>871021022.00793529</v>
      </c>
      <c r="G77" s="286">
        <v>36077587.701586008</v>
      </c>
      <c r="H77" s="285">
        <v>4.320961902234538E-2</v>
      </c>
      <c r="I77" s="289"/>
      <c r="J77" s="289"/>
    </row>
    <row r="78" spans="1:10">
      <c r="A78" s="548"/>
      <c r="B78" s="288" t="s">
        <v>515</v>
      </c>
      <c r="C78" s="281">
        <v>200501472.80913851</v>
      </c>
      <c r="D78" s="281">
        <v>4268900.0444021821</v>
      </c>
      <c r="E78" s="282">
        <v>2.1754288721068629E-2</v>
      </c>
      <c r="F78" s="283">
        <v>895455923.44483137</v>
      </c>
      <c r="G78" s="283">
        <v>48739029.274356127</v>
      </c>
      <c r="H78" s="282">
        <v>5.7562367787766341E-2</v>
      </c>
      <c r="I78" s="288"/>
      <c r="J78" s="288"/>
    </row>
    <row r="79" spans="1:10">
      <c r="A79" s="548"/>
      <c r="B79" s="289" t="s">
        <v>516</v>
      </c>
      <c r="C79" s="292">
        <v>186277018.15747744</v>
      </c>
      <c r="D79" s="292">
        <v>3471773.9760110974</v>
      </c>
      <c r="E79" s="285">
        <v>1.8991654159356344E-2</v>
      </c>
      <c r="F79" s="286">
        <v>1007460721.1185696</v>
      </c>
      <c r="G79" s="286">
        <v>48225118.558967352</v>
      </c>
      <c r="H79" s="285">
        <v>5.0274529458961444E-2</v>
      </c>
      <c r="I79" s="289"/>
      <c r="J79" s="289"/>
    </row>
    <row r="80" spans="1:10">
      <c r="A80" s="548"/>
      <c r="B80" s="288" t="s">
        <v>517</v>
      </c>
      <c r="C80" s="281">
        <v>145681989.72025239</v>
      </c>
      <c r="D80" s="281">
        <v>3414468.226087302</v>
      </c>
      <c r="E80" s="282">
        <v>2.4000335355721662E-2</v>
      </c>
      <c r="F80" s="283">
        <v>651758969.43349624</v>
      </c>
      <c r="G80" s="283">
        <v>37767442.897727132</v>
      </c>
      <c r="H80" s="282">
        <v>6.1511342201767218E-2</v>
      </c>
      <c r="I80" s="288"/>
      <c r="J80" s="288"/>
    </row>
    <row r="81" spans="1:10">
      <c r="A81" s="548"/>
      <c r="B81" s="289" t="s">
        <v>518</v>
      </c>
      <c r="C81" s="292">
        <v>230169191.97297937</v>
      </c>
      <c r="D81" s="292">
        <v>3189406.8723433018</v>
      </c>
      <c r="E81" s="285">
        <v>1.4051501859203955E-2</v>
      </c>
      <c r="F81" s="286">
        <v>1071285535.8146468</v>
      </c>
      <c r="G81" s="286">
        <v>36366364.379724741</v>
      </c>
      <c r="H81" s="285">
        <v>3.5139328155746254E-2</v>
      </c>
      <c r="I81" s="289"/>
      <c r="J81" s="289"/>
    </row>
    <row r="82" spans="1:10">
      <c r="A82" s="548"/>
      <c r="B82" s="288" t="s">
        <v>519</v>
      </c>
      <c r="C82" s="281">
        <v>253555305.32133245</v>
      </c>
      <c r="D82" s="281">
        <v>6615665.599560231</v>
      </c>
      <c r="E82" s="282">
        <v>2.6790618172983994E-2</v>
      </c>
      <c r="F82" s="283">
        <v>1162377703.6024504</v>
      </c>
      <c r="G82" s="283">
        <v>50919764.794486284</v>
      </c>
      <c r="H82" s="282">
        <v>4.5813487867204052E-2</v>
      </c>
      <c r="I82" s="288"/>
      <c r="J82" s="288"/>
    </row>
    <row r="83" spans="1:10">
      <c r="A83" s="548"/>
      <c r="B83" s="289" t="s">
        <v>520</v>
      </c>
      <c r="C83" s="292">
        <v>199553003.96081677</v>
      </c>
      <c r="D83" s="292">
        <v>5725959.2096588314</v>
      </c>
      <c r="E83" s="285">
        <v>2.9541590633082301E-2</v>
      </c>
      <c r="F83" s="286">
        <v>920265073.93191528</v>
      </c>
      <c r="G83" s="286">
        <v>67751018.099392891</v>
      </c>
      <c r="H83" s="285">
        <v>7.9472024696684504E-2</v>
      </c>
      <c r="I83" s="289"/>
      <c r="J83" s="289"/>
    </row>
    <row r="84" spans="1:10">
      <c r="A84" s="548" t="s">
        <v>127</v>
      </c>
      <c r="B84" s="288" t="s">
        <v>481</v>
      </c>
      <c r="C84" s="281">
        <v>343761845.72532791</v>
      </c>
      <c r="D84" s="281">
        <v>-1280325.8181503415</v>
      </c>
      <c r="E84" s="282">
        <v>-3.7106357533719892E-3</v>
      </c>
      <c r="F84" s="283">
        <v>2166546128.4483147</v>
      </c>
      <c r="G84" s="283">
        <v>85834035.594781876</v>
      </c>
      <c r="H84" s="282">
        <v>4.1252240465939359E-2</v>
      </c>
      <c r="I84" s="284">
        <v>82.552283862747785</v>
      </c>
      <c r="J84" s="284">
        <v>-0.21950175187230059</v>
      </c>
    </row>
    <row r="85" spans="1:10">
      <c r="A85" s="548"/>
      <c r="B85" s="289" t="s">
        <v>482</v>
      </c>
      <c r="C85" s="292">
        <v>563540520.24183333</v>
      </c>
      <c r="D85" s="292">
        <v>-3703368.0037667751</v>
      </c>
      <c r="E85" s="285">
        <v>-6.5287049900541625E-3</v>
      </c>
      <c r="F85" s="286">
        <v>2450972928.2244811</v>
      </c>
      <c r="G85" s="286">
        <v>26154320.092224598</v>
      </c>
      <c r="H85" s="285">
        <v>1.078609344406601E-2</v>
      </c>
      <c r="I85" s="287">
        <v>112.66958870220307</v>
      </c>
      <c r="J85" s="287">
        <v>-0.57988270842434986</v>
      </c>
    </row>
    <row r="86" spans="1:10">
      <c r="A86" s="548"/>
      <c r="B86" s="288" t="s">
        <v>483</v>
      </c>
      <c r="C86" s="281">
        <v>467909350.55663705</v>
      </c>
      <c r="D86" s="281">
        <v>-1299485.9673702717</v>
      </c>
      <c r="E86" s="282">
        <v>-2.7695257766181965E-3</v>
      </c>
      <c r="F86" s="283">
        <v>2334488659.989099</v>
      </c>
      <c r="G86" s="283">
        <v>71053620.030171871</v>
      </c>
      <c r="H86" s="282">
        <v>3.1391941352759668E-2</v>
      </c>
      <c r="I86" s="284">
        <v>109.41537698688981</v>
      </c>
      <c r="J86" s="284">
        <v>0.39567911494198427</v>
      </c>
    </row>
    <row r="87" spans="1:10">
      <c r="A87" s="548"/>
      <c r="B87" s="289" t="s">
        <v>484</v>
      </c>
      <c r="C87" s="292">
        <v>551970292.29996049</v>
      </c>
      <c r="D87" s="292">
        <v>-4634319.9873896837</v>
      </c>
      <c r="E87" s="285">
        <v>-8.3260538721464834E-3</v>
      </c>
      <c r="F87" s="286">
        <v>3324281509.7180805</v>
      </c>
      <c r="G87" s="286">
        <v>59329952.814538479</v>
      </c>
      <c r="H87" s="285">
        <v>1.8171771243922101E-2</v>
      </c>
      <c r="I87" s="287">
        <v>90.846715911418002</v>
      </c>
      <c r="J87" s="287">
        <v>-0.59261573423329139</v>
      </c>
    </row>
    <row r="88" spans="1:10">
      <c r="A88" s="548"/>
      <c r="B88" s="288" t="s">
        <v>485</v>
      </c>
      <c r="C88" s="281">
        <v>283076396.48920661</v>
      </c>
      <c r="D88" s="281">
        <v>-1816110.1230374575</v>
      </c>
      <c r="E88" s="282">
        <v>-6.3747205731503956E-3</v>
      </c>
      <c r="F88" s="283">
        <v>1430114563.8072889</v>
      </c>
      <c r="G88" s="283">
        <v>30541145.785192728</v>
      </c>
      <c r="H88" s="282">
        <v>2.182175325132572E-2</v>
      </c>
      <c r="I88" s="284">
        <v>123.35248441119349</v>
      </c>
      <c r="J88" s="284">
        <v>-0.406494257630996</v>
      </c>
    </row>
    <row r="89" spans="1:10">
      <c r="A89" s="548"/>
      <c r="B89" s="289" t="s">
        <v>486</v>
      </c>
      <c r="C89" s="292">
        <v>370786400.07121366</v>
      </c>
      <c r="D89" s="292">
        <v>-1642695.3504651189</v>
      </c>
      <c r="E89" s="285">
        <v>-4.4107599826624586E-3</v>
      </c>
      <c r="F89" s="286">
        <v>1945312281.3609765</v>
      </c>
      <c r="G89" s="286">
        <v>36489402.937944651</v>
      </c>
      <c r="H89" s="285">
        <v>1.9116180631746336E-2</v>
      </c>
      <c r="I89" s="287">
        <v>84.777520701893437</v>
      </c>
      <c r="J89" s="287">
        <v>0.48393848414472984</v>
      </c>
    </row>
    <row r="90" spans="1:10">
      <c r="A90" s="548"/>
      <c r="B90" s="288" t="s">
        <v>487</v>
      </c>
      <c r="C90" s="281">
        <v>495943758.71969545</v>
      </c>
      <c r="D90" s="281">
        <v>-2234501.6842080355</v>
      </c>
      <c r="E90" s="282">
        <v>-4.4853456318956764E-3</v>
      </c>
      <c r="F90" s="283">
        <v>2681026190.0592003</v>
      </c>
      <c r="G90" s="283">
        <v>46145631.467981339</v>
      </c>
      <c r="H90" s="282">
        <v>1.7513367472206724E-2</v>
      </c>
      <c r="I90" s="284">
        <v>102.01951283930777</v>
      </c>
      <c r="J90" s="284">
        <v>0.68543987051161537</v>
      </c>
    </row>
    <row r="91" spans="1:10">
      <c r="A91" s="548"/>
      <c r="B91" s="289" t="s">
        <v>488</v>
      </c>
      <c r="C91" s="292">
        <v>422821070.05333865</v>
      </c>
      <c r="D91" s="292">
        <v>-1832773.3353615999</v>
      </c>
      <c r="E91" s="285">
        <v>-4.3159231074802722E-3</v>
      </c>
      <c r="F91" s="286">
        <v>2176729294.3269963</v>
      </c>
      <c r="G91" s="286">
        <v>80348405.457620382</v>
      </c>
      <c r="H91" s="285">
        <v>3.8327198022184809E-2</v>
      </c>
      <c r="I91" s="287">
        <v>107.03891101782874</v>
      </c>
      <c r="J91" s="287">
        <v>0.27946055887773014</v>
      </c>
    </row>
    <row r="92" spans="1:10">
      <c r="A92" s="548"/>
      <c r="B92" s="288" t="s">
        <v>489</v>
      </c>
      <c r="C92" s="281">
        <v>334937554.9918533</v>
      </c>
      <c r="D92" s="281">
        <v>-471555.02555757761</v>
      </c>
      <c r="E92" s="282">
        <v>-1.4059100110104328E-3</v>
      </c>
      <c r="F92" s="283">
        <v>2069232222.3511817</v>
      </c>
      <c r="G92" s="283">
        <v>88150575.581961155</v>
      </c>
      <c r="H92" s="282">
        <v>4.4496185064214044E-2</v>
      </c>
      <c r="I92" s="284">
        <v>84.00204855480014</v>
      </c>
      <c r="J92" s="284">
        <v>-0.491838648230285</v>
      </c>
    </row>
    <row r="93" spans="1:10">
      <c r="A93" s="548"/>
      <c r="B93" s="289" t="s">
        <v>490</v>
      </c>
      <c r="C93" s="292">
        <v>544439448.59231961</v>
      </c>
      <c r="D93" s="292">
        <v>-716962.31390058994</v>
      </c>
      <c r="E93" s="285">
        <v>-1.3151497433714018E-3</v>
      </c>
      <c r="F93" s="286">
        <v>2257756653.0537324</v>
      </c>
      <c r="G93" s="286">
        <v>42136688.363082409</v>
      </c>
      <c r="H93" s="285">
        <v>1.9018012580946222E-2</v>
      </c>
      <c r="I93" s="287">
        <v>113.68044295263383</v>
      </c>
      <c r="J93" s="287">
        <v>-0.61469930417101182</v>
      </c>
    </row>
    <row r="94" spans="1:10">
      <c r="A94" s="548"/>
      <c r="B94" s="288" t="s">
        <v>491</v>
      </c>
      <c r="C94" s="281">
        <v>451261512.84676427</v>
      </c>
      <c r="D94" s="281">
        <v>1629657.5536351204</v>
      </c>
      <c r="E94" s="282">
        <v>3.6244263711535636E-3</v>
      </c>
      <c r="F94" s="283">
        <v>2166923994.4758425</v>
      </c>
      <c r="G94" s="283">
        <v>86403499.178986073</v>
      </c>
      <c r="H94" s="282">
        <v>4.1529751508964444E-2</v>
      </c>
      <c r="I94" s="284">
        <v>110.20455450479601</v>
      </c>
      <c r="J94" s="284">
        <v>0.49709594715763217</v>
      </c>
    </row>
    <row r="95" spans="1:10">
      <c r="A95" s="548"/>
      <c r="B95" s="289" t="s">
        <v>492</v>
      </c>
      <c r="C95" s="292">
        <v>502443376.86375904</v>
      </c>
      <c r="D95" s="292">
        <v>157110.47251784801</v>
      </c>
      <c r="E95" s="285">
        <v>3.1279069930904981E-4</v>
      </c>
      <c r="F95" s="286">
        <v>2945242077.6612024</v>
      </c>
      <c r="G95" s="286">
        <v>80340453.568105698</v>
      </c>
      <c r="H95" s="285">
        <v>2.8043006046861378E-2</v>
      </c>
      <c r="I95" s="287">
        <v>86.364500441034011</v>
      </c>
      <c r="J95" s="287">
        <v>-0.28734901492127563</v>
      </c>
    </row>
    <row r="96" spans="1:10">
      <c r="A96" s="548"/>
      <c r="B96" s="288" t="s">
        <v>493</v>
      </c>
      <c r="C96" s="281">
        <v>270249799.29961598</v>
      </c>
      <c r="D96" s="281">
        <v>548744.69623476267</v>
      </c>
      <c r="E96" s="282">
        <v>2.0346405283499513E-3</v>
      </c>
      <c r="F96" s="283">
        <v>1293363125.640012</v>
      </c>
      <c r="G96" s="283">
        <v>45868277.134939909</v>
      </c>
      <c r="H96" s="282">
        <v>3.6768309857075465E-2</v>
      </c>
      <c r="I96" s="284">
        <v>122.98842327982329</v>
      </c>
      <c r="J96" s="284">
        <v>-4.3730139587950134E-2</v>
      </c>
    </row>
    <row r="97" spans="1:10">
      <c r="A97" s="548"/>
      <c r="B97" s="289" t="s">
        <v>494</v>
      </c>
      <c r="C97" s="292">
        <v>356119561.42781907</v>
      </c>
      <c r="D97" s="292">
        <v>633543.26327484846</v>
      </c>
      <c r="E97" s="285">
        <v>1.782188977631181E-3</v>
      </c>
      <c r="F97" s="286">
        <v>1795304614.9639988</v>
      </c>
      <c r="G97" s="286">
        <v>50176971.920891523</v>
      </c>
      <c r="H97" s="285">
        <v>2.8752608510283093E-2</v>
      </c>
      <c r="I97" s="287">
        <v>85.036887586102509</v>
      </c>
      <c r="J97" s="287">
        <v>0.54525095085223541</v>
      </c>
    </row>
    <row r="98" spans="1:10">
      <c r="A98" s="548"/>
      <c r="B98" s="288" t="s">
        <v>495</v>
      </c>
      <c r="C98" s="281">
        <v>481850922.46388489</v>
      </c>
      <c r="D98" s="281">
        <v>-550655.02502691746</v>
      </c>
      <c r="E98" s="282">
        <v>-1.1414867834663631E-3</v>
      </c>
      <c r="F98" s="283">
        <v>2515016847.2280002</v>
      </c>
      <c r="G98" s="283">
        <v>58395864.047734261</v>
      </c>
      <c r="H98" s="282">
        <v>2.377080731930278E-2</v>
      </c>
      <c r="I98" s="284">
        <v>103.51853619837658</v>
      </c>
      <c r="J98" s="284">
        <v>0.47524137817021028</v>
      </c>
    </row>
    <row r="99" spans="1:10">
      <c r="A99" s="548"/>
      <c r="B99" s="289" t="s">
        <v>496</v>
      </c>
      <c r="C99" s="292">
        <v>409816521.65246755</v>
      </c>
      <c r="D99" s="292">
        <v>-435140.69595700502</v>
      </c>
      <c r="E99" s="285">
        <v>-1.0606677215300162E-3</v>
      </c>
      <c r="F99" s="286">
        <v>2038507888.7545583</v>
      </c>
      <c r="G99" s="286">
        <v>88930501.473517656</v>
      </c>
      <c r="H99" s="285">
        <v>4.5615271316592217E-2</v>
      </c>
      <c r="I99" s="287">
        <v>108.35005479701752</v>
      </c>
      <c r="J99" s="287">
        <v>4.171207320334247E-2</v>
      </c>
    </row>
    <row r="100" spans="1:10">
      <c r="A100" s="548"/>
      <c r="B100" s="288" t="s">
        <v>497</v>
      </c>
      <c r="C100" s="281">
        <v>163999483.69336784</v>
      </c>
      <c r="D100" s="281">
        <v>-6162641.4407166243</v>
      </c>
      <c r="E100" s="282">
        <v>-3.621629334883178E-2</v>
      </c>
      <c r="F100" s="283">
        <v>1153540998.1799648</v>
      </c>
      <c r="G100" s="283">
        <v>19410396.797319889</v>
      </c>
      <c r="H100" s="282">
        <v>1.7114780937624138E-2</v>
      </c>
      <c r="I100" s="284">
        <v>78.932893459196649</v>
      </c>
      <c r="J100" s="284">
        <v>-1.5868165868463961</v>
      </c>
    </row>
    <row r="101" spans="1:10">
      <c r="A101" s="548"/>
      <c r="B101" s="289" t="s">
        <v>498</v>
      </c>
      <c r="C101" s="292">
        <v>326222200.82077283</v>
      </c>
      <c r="D101" s="292">
        <v>-6510993.3586142063</v>
      </c>
      <c r="E101" s="285">
        <v>-1.956821102466838E-2</v>
      </c>
      <c r="F101" s="286">
        <v>1386735631.0457993</v>
      </c>
      <c r="G101" s="286">
        <v>6059100.6614983082</v>
      </c>
      <c r="H101" s="285">
        <v>4.3885012370071964E-3</v>
      </c>
      <c r="I101" s="287">
        <v>130.71914412811907</v>
      </c>
      <c r="J101" s="287">
        <v>-0.31716238372817429</v>
      </c>
    </row>
    <row r="102" spans="1:10">
      <c r="A102" s="548"/>
      <c r="B102" s="288" t="s">
        <v>499</v>
      </c>
      <c r="C102" s="281">
        <v>250760040.03762555</v>
      </c>
      <c r="D102" s="281">
        <v>-2639242.4907673001</v>
      </c>
      <c r="E102" s="282">
        <v>-1.0415351079265896E-2</v>
      </c>
      <c r="F102" s="283">
        <v>1271468071.0310104</v>
      </c>
      <c r="G102" s="283">
        <v>37664469.904630184</v>
      </c>
      <c r="H102" s="282">
        <v>3.0527119446113662E-2</v>
      </c>
      <c r="I102" s="284">
        <v>117.52197720659814</v>
      </c>
      <c r="J102" s="284">
        <v>1.3842485282247878</v>
      </c>
    </row>
    <row r="103" spans="1:10">
      <c r="A103" s="548"/>
      <c r="B103" s="289" t="s">
        <v>500</v>
      </c>
      <c r="C103" s="292">
        <v>316166358.70628154</v>
      </c>
      <c r="D103" s="292">
        <v>-3314663.5034934878</v>
      </c>
      <c r="E103" s="285">
        <v>-1.0375149924608168E-2</v>
      </c>
      <c r="F103" s="286">
        <v>1937781356.5426331</v>
      </c>
      <c r="G103" s="286">
        <v>32115335.009137869</v>
      </c>
      <c r="H103" s="285">
        <v>1.6852551625648738E-2</v>
      </c>
      <c r="I103" s="287">
        <v>104.29255513439182</v>
      </c>
      <c r="J103" s="287">
        <v>0.76392602135668142</v>
      </c>
    </row>
    <row r="104" spans="1:10">
      <c r="A104" s="548"/>
      <c r="B104" s="288" t="s">
        <v>501</v>
      </c>
      <c r="C104" s="281">
        <v>124567809.57936355</v>
      </c>
      <c r="D104" s="281">
        <v>-2865723.5298525691</v>
      </c>
      <c r="E104" s="282">
        <v>-2.2487986167632333E-2</v>
      </c>
      <c r="F104" s="283">
        <v>641604156.20651591</v>
      </c>
      <c r="G104" s="283">
        <v>8100834.2372130156</v>
      </c>
      <c r="H104" s="282">
        <v>1.2787358734017104E-2</v>
      </c>
      <c r="I104" s="284">
        <v>108.79130648624857</v>
      </c>
      <c r="J104" s="284">
        <v>-0.4051562259988799</v>
      </c>
    </row>
    <row r="105" spans="1:10">
      <c r="A105" s="548"/>
      <c r="B105" s="289" t="s">
        <v>502</v>
      </c>
      <c r="C105" s="292">
        <v>125950369.45483938</v>
      </c>
      <c r="D105" s="292">
        <v>-2555863.6090687662</v>
      </c>
      <c r="E105" s="285">
        <v>-1.9889024431972071E-2</v>
      </c>
      <c r="F105" s="286">
        <v>724019079.14935243</v>
      </c>
      <c r="G105" s="286">
        <v>13810607.541167259</v>
      </c>
      <c r="H105" s="285">
        <v>1.9445850188036663E-2</v>
      </c>
      <c r="I105" s="287">
        <v>57.716565897068797</v>
      </c>
      <c r="J105" s="287">
        <v>0.34400215715023563</v>
      </c>
    </row>
    <row r="106" spans="1:10">
      <c r="A106" s="548"/>
      <c r="B106" s="288" t="s">
        <v>503</v>
      </c>
      <c r="C106" s="281">
        <v>228295617.14255235</v>
      </c>
      <c r="D106" s="281">
        <v>-7166320.6245874763</v>
      </c>
      <c r="E106" s="282">
        <v>-3.0435155221030297E-2</v>
      </c>
      <c r="F106" s="283">
        <v>1352639143.62555</v>
      </c>
      <c r="G106" s="283">
        <v>7476099.2532477379</v>
      </c>
      <c r="H106" s="282">
        <v>5.5577643799576233E-3</v>
      </c>
      <c r="I106" s="284">
        <v>94.122295866741666</v>
      </c>
      <c r="J106" s="284">
        <v>-0.35350813635876932</v>
      </c>
    </row>
    <row r="107" spans="1:10">
      <c r="A107" s="548"/>
      <c r="B107" s="289" t="s">
        <v>504</v>
      </c>
      <c r="C107" s="292">
        <v>210263517.69165093</v>
      </c>
      <c r="D107" s="292">
        <v>-6161099.9056156576</v>
      </c>
      <c r="E107" s="285">
        <v>-2.8467648338788017E-2</v>
      </c>
      <c r="F107" s="286">
        <v>1118242814.8226435</v>
      </c>
      <c r="G107" s="286">
        <v>21179483.374124765</v>
      </c>
      <c r="H107" s="285">
        <v>1.9305615972197539E-2</v>
      </c>
      <c r="I107" s="287">
        <v>106.68248146644656</v>
      </c>
      <c r="J107" s="287">
        <v>-0.64404773249019343</v>
      </c>
    </row>
    <row r="108" spans="1:10">
      <c r="A108" s="548"/>
      <c r="B108" s="288" t="s">
        <v>505</v>
      </c>
      <c r="C108" s="281">
        <v>8824290.7334751897</v>
      </c>
      <c r="D108" s="281">
        <v>-808770.79259176552</v>
      </c>
      <c r="E108" s="282">
        <v>-8.3957814491606941E-2</v>
      </c>
      <c r="F108" s="283">
        <v>97313906.097132087</v>
      </c>
      <c r="G108" s="283">
        <v>-2316539.9871805608</v>
      </c>
      <c r="H108" s="282">
        <v>-2.3251326057701076E-2</v>
      </c>
      <c r="I108" s="284">
        <v>49.878244021796554</v>
      </c>
      <c r="J108" s="284">
        <v>1.4637719090722356</v>
      </c>
    </row>
    <row r="109" spans="1:10">
      <c r="A109" s="548"/>
      <c r="B109" s="289" t="s">
        <v>506</v>
      </c>
      <c r="C109" s="292">
        <v>19101071.649513971</v>
      </c>
      <c r="D109" s="292">
        <v>-2986405.6898636855</v>
      </c>
      <c r="E109" s="285">
        <v>-0.13520809298305458</v>
      </c>
      <c r="F109" s="286">
        <v>193216275.17074776</v>
      </c>
      <c r="G109" s="286">
        <v>-15982368.270857275</v>
      </c>
      <c r="H109" s="285">
        <v>-7.6398049279504707E-2</v>
      </c>
      <c r="I109" s="287">
        <v>89.887483279830974</v>
      </c>
      <c r="J109" s="287">
        <v>-2.5000126679603625</v>
      </c>
    </row>
    <row r="110" spans="1:10">
      <c r="A110" s="548"/>
      <c r="B110" s="288" t="s">
        <v>507</v>
      </c>
      <c r="C110" s="281">
        <v>16647837.709874006</v>
      </c>
      <c r="D110" s="281">
        <v>-2929143.5210028533</v>
      </c>
      <c r="E110" s="282">
        <v>-0.14962181791250848</v>
      </c>
      <c r="F110" s="283">
        <v>167564665.5132567</v>
      </c>
      <c r="G110" s="283">
        <v>-15349879.14881444</v>
      </c>
      <c r="H110" s="282">
        <v>-8.3918308285286208E-2</v>
      </c>
      <c r="I110" s="284">
        <v>91.629306045171447</v>
      </c>
      <c r="J110" s="284">
        <v>-3.6690122916844388</v>
      </c>
    </row>
    <row r="111" spans="1:10">
      <c r="A111" s="548"/>
      <c r="B111" s="289" t="s">
        <v>508</v>
      </c>
      <c r="C111" s="292">
        <v>49526915.436202541</v>
      </c>
      <c r="D111" s="292">
        <v>-4791430.4599064216</v>
      </c>
      <c r="E111" s="285">
        <v>-8.821016879031382E-2</v>
      </c>
      <c r="F111" s="286">
        <v>379039432.05687737</v>
      </c>
      <c r="G111" s="286">
        <v>-21010500.753565729</v>
      </c>
      <c r="H111" s="285">
        <v>-5.251969574388405E-2</v>
      </c>
      <c r="I111" s="287">
        <v>191.86454843136832</v>
      </c>
      <c r="J111" s="287">
        <v>4.9110917288257383</v>
      </c>
    </row>
    <row r="112" spans="1:10">
      <c r="A112" s="548"/>
      <c r="B112" s="288" t="s">
        <v>509</v>
      </c>
      <c r="C112" s="281">
        <v>12826597.189591877</v>
      </c>
      <c r="D112" s="281">
        <v>-2364854.8192711044</v>
      </c>
      <c r="E112" s="282">
        <v>-0.15567009775572493</v>
      </c>
      <c r="F112" s="283">
        <v>136751438.16727674</v>
      </c>
      <c r="G112" s="283">
        <v>-15327131.349746168</v>
      </c>
      <c r="H112" s="282">
        <v>-0.10078429458156184</v>
      </c>
      <c r="I112" s="284">
        <v>131.55750414726859</v>
      </c>
      <c r="J112" s="284">
        <v>-6.7022235617009756</v>
      </c>
    </row>
    <row r="113" spans="1:10">
      <c r="A113" s="548"/>
      <c r="B113" s="289" t="s">
        <v>510</v>
      </c>
      <c r="C113" s="292">
        <v>14666838.643394878</v>
      </c>
      <c r="D113" s="292">
        <v>-2276238.6137383338</v>
      </c>
      <c r="E113" s="285">
        <v>-0.13434623352024283</v>
      </c>
      <c r="F113" s="286">
        <v>150007666.39697731</v>
      </c>
      <c r="G113" s="286">
        <v>-13687568.982947022</v>
      </c>
      <c r="H113" s="285">
        <v>-8.3616172157846891E-2</v>
      </c>
      <c r="I113" s="287">
        <v>78.932045257136281</v>
      </c>
      <c r="J113" s="287">
        <v>-1.4101918376839961</v>
      </c>
    </row>
    <row r="114" spans="1:10">
      <c r="A114" s="548"/>
      <c r="B114" s="288" t="s">
        <v>511</v>
      </c>
      <c r="C114" s="281">
        <v>14092836.255810902</v>
      </c>
      <c r="D114" s="281">
        <v>-1683846.6591801252</v>
      </c>
      <c r="E114" s="282">
        <v>-0.10673008187165452</v>
      </c>
      <c r="F114" s="283">
        <v>166009342.83119842</v>
      </c>
      <c r="G114" s="283">
        <v>-12250232.579755396</v>
      </c>
      <c r="H114" s="282">
        <v>-6.8721315820000739E-2</v>
      </c>
      <c r="I114" s="284">
        <v>68.235306874547703</v>
      </c>
      <c r="J114" s="284">
        <v>1.001586282408951</v>
      </c>
    </row>
    <row r="115" spans="1:10">
      <c r="A115" s="548"/>
      <c r="B115" s="289" t="s">
        <v>512</v>
      </c>
      <c r="C115" s="292">
        <v>13004548.400871161</v>
      </c>
      <c r="D115" s="292">
        <v>-1397632.6394046284</v>
      </c>
      <c r="E115" s="285">
        <v>-9.7043123919643828E-2</v>
      </c>
      <c r="F115" s="286">
        <v>138221405.57243755</v>
      </c>
      <c r="G115" s="286">
        <v>-8582096.0158952475</v>
      </c>
      <c r="H115" s="285">
        <v>-5.8459750094798209E-2</v>
      </c>
      <c r="I115" s="287">
        <v>77.489036949792407</v>
      </c>
      <c r="J115" s="287">
        <v>1.631234502028434</v>
      </c>
    </row>
    <row r="116" spans="1:10">
      <c r="A116" s="548"/>
      <c r="B116" s="288" t="s">
        <v>513</v>
      </c>
      <c r="C116" s="281">
        <v>3187119214.4640703</v>
      </c>
      <c r="D116" s="281">
        <v>6957384.3946852684</v>
      </c>
      <c r="E116" s="282">
        <v>2.1877453936152273E-3</v>
      </c>
      <c r="F116" s="283">
        <v>15927806426.13114</v>
      </c>
      <c r="G116" s="283">
        <v>520992434.81394386</v>
      </c>
      <c r="H116" s="282">
        <v>3.3815715248302416E-2</v>
      </c>
      <c r="I116" s="288"/>
      <c r="J116" s="288"/>
    </row>
    <row r="117" spans="1:10">
      <c r="A117" s="548"/>
      <c r="B117" s="289" t="s">
        <v>514</v>
      </c>
      <c r="C117" s="292">
        <v>218217247.7715466</v>
      </c>
      <c r="D117" s="292">
        <v>5794031.044713676</v>
      </c>
      <c r="E117" s="285">
        <v>2.727588412411883E-2</v>
      </c>
      <c r="F117" s="286">
        <v>871021022.00793481</v>
      </c>
      <c r="G117" s="286">
        <v>36077587.70158577</v>
      </c>
      <c r="H117" s="285">
        <v>4.3209619022345103E-2</v>
      </c>
      <c r="I117" s="289"/>
      <c r="J117" s="289"/>
    </row>
    <row r="118" spans="1:10">
      <c r="A118" s="548"/>
      <c r="B118" s="288" t="s">
        <v>515</v>
      </c>
      <c r="C118" s="281">
        <v>200501472.80913845</v>
      </c>
      <c r="D118" s="281">
        <v>4268900.0444020927</v>
      </c>
      <c r="E118" s="282">
        <v>2.1754288721068167E-2</v>
      </c>
      <c r="F118" s="283">
        <v>895455923.44483209</v>
      </c>
      <c r="G118" s="283">
        <v>48739029.274356127</v>
      </c>
      <c r="H118" s="282">
        <v>5.7562367787766293E-2</v>
      </c>
      <c r="I118" s="288"/>
      <c r="J118" s="288"/>
    </row>
    <row r="119" spans="1:10">
      <c r="A119" s="548"/>
      <c r="B119" s="289" t="s">
        <v>516</v>
      </c>
      <c r="C119" s="292">
        <v>186277018.1574775</v>
      </c>
      <c r="D119" s="292">
        <v>3471773.9760114551</v>
      </c>
      <c r="E119" s="285">
        <v>1.8991654159358332E-2</v>
      </c>
      <c r="F119" s="286">
        <v>1007460721.1185689</v>
      </c>
      <c r="G119" s="286">
        <v>48225118.558966637</v>
      </c>
      <c r="H119" s="285">
        <v>5.0274529458960694E-2</v>
      </c>
      <c r="I119" s="289"/>
      <c r="J119" s="289"/>
    </row>
    <row r="120" spans="1:10">
      <c r="A120" s="548"/>
      <c r="B120" s="288" t="s">
        <v>517</v>
      </c>
      <c r="C120" s="281">
        <v>145681989.72025234</v>
      </c>
      <c r="D120" s="281">
        <v>3414468.2260871232</v>
      </c>
      <c r="E120" s="282">
        <v>2.4000335355720385E-2</v>
      </c>
      <c r="F120" s="283">
        <v>651758969.43349588</v>
      </c>
      <c r="G120" s="283">
        <v>37767442.897726536</v>
      </c>
      <c r="H120" s="282">
        <v>6.1511342201766225E-2</v>
      </c>
      <c r="I120" s="288"/>
      <c r="J120" s="288"/>
    </row>
    <row r="121" spans="1:10">
      <c r="A121" s="548"/>
      <c r="B121" s="289" t="s">
        <v>518</v>
      </c>
      <c r="C121" s="292">
        <v>230169191.97297934</v>
      </c>
      <c r="D121" s="292">
        <v>3189406.8723433912</v>
      </c>
      <c r="E121" s="285">
        <v>1.4051501859204356E-2</v>
      </c>
      <c r="F121" s="286">
        <v>1071285535.8146466</v>
      </c>
      <c r="G121" s="286">
        <v>36366364.379724264</v>
      </c>
      <c r="H121" s="285">
        <v>3.5139328155745782E-2</v>
      </c>
      <c r="I121" s="289"/>
      <c r="J121" s="289"/>
    </row>
    <row r="122" spans="1:10">
      <c r="A122" s="548"/>
      <c r="B122" s="288" t="s">
        <v>519</v>
      </c>
      <c r="C122" s="281">
        <v>253555305.32133245</v>
      </c>
      <c r="D122" s="281">
        <v>6615665.5995602906</v>
      </c>
      <c r="E122" s="282">
        <v>2.679061817298424E-2</v>
      </c>
      <c r="F122" s="283">
        <v>1162377703.6024504</v>
      </c>
      <c r="G122" s="283">
        <v>50919764.794487238</v>
      </c>
      <c r="H122" s="282">
        <v>4.5813487867204947E-2</v>
      </c>
      <c r="I122" s="288"/>
      <c r="J122" s="288"/>
    </row>
    <row r="123" spans="1:10">
      <c r="A123" s="548"/>
      <c r="B123" s="289" t="s">
        <v>520</v>
      </c>
      <c r="C123" s="292">
        <v>199553003.96081662</v>
      </c>
      <c r="D123" s="292">
        <v>5725959.2096585929</v>
      </c>
      <c r="E123" s="285">
        <v>2.9541590633081056E-2</v>
      </c>
      <c r="F123" s="286">
        <v>920265073.93191576</v>
      </c>
      <c r="G123" s="286">
        <v>67751018.099393368</v>
      </c>
      <c r="H123" s="285">
        <v>7.9472024696685059E-2</v>
      </c>
      <c r="I123" s="289"/>
      <c r="J123" s="289"/>
    </row>
    <row r="124" spans="1:10">
      <c r="A124" s="168"/>
      <c r="C124" s="201"/>
      <c r="D124" s="201"/>
      <c r="E124" s="201"/>
      <c r="F124" s="201"/>
      <c r="G124" s="201"/>
      <c r="H124" s="201"/>
      <c r="I124" s="201"/>
      <c r="J124" s="201"/>
    </row>
    <row r="125" spans="1:10">
      <c r="A125" s="168"/>
      <c r="C125" s="201"/>
      <c r="D125" s="201"/>
      <c r="E125" s="201"/>
      <c r="F125" s="201"/>
      <c r="G125" s="201"/>
      <c r="H125" s="201"/>
      <c r="I125" s="201"/>
      <c r="J125" s="201"/>
    </row>
    <row r="126" spans="1:10">
      <c r="A126" s="168"/>
      <c r="C126" s="201"/>
      <c r="D126" s="201"/>
      <c r="E126" s="201"/>
      <c r="F126" s="201"/>
      <c r="G126" s="201"/>
      <c r="H126" s="201"/>
      <c r="I126" s="201"/>
      <c r="J126" s="201"/>
    </row>
    <row r="127" spans="1:10">
      <c r="A127" s="168"/>
      <c r="C127" s="201"/>
      <c r="D127" s="201"/>
      <c r="E127" s="201"/>
      <c r="F127" s="201"/>
      <c r="G127" s="201"/>
      <c r="H127" s="201"/>
      <c r="I127" s="201"/>
      <c r="J127" s="201"/>
    </row>
    <row r="128" spans="1:10">
      <c r="A128" s="168"/>
      <c r="C128" s="201"/>
      <c r="D128" s="201"/>
      <c r="E128" s="201"/>
      <c r="F128" s="201"/>
      <c r="G128" s="201"/>
      <c r="H128" s="201"/>
      <c r="I128" s="201"/>
      <c r="J128" s="201"/>
    </row>
    <row r="129" spans="1:11">
      <c r="A129" s="168"/>
      <c r="C129" s="201"/>
      <c r="D129" s="201"/>
      <c r="E129" s="201"/>
      <c r="F129" s="201"/>
      <c r="G129" s="201"/>
      <c r="H129" s="201"/>
      <c r="I129" s="201"/>
      <c r="J129" s="201"/>
    </row>
    <row r="130" spans="1:11">
      <c r="A130" s="168"/>
      <c r="C130" s="201"/>
      <c r="D130" s="201"/>
      <c r="E130" s="201"/>
      <c r="F130" s="201"/>
      <c r="G130" s="201"/>
      <c r="H130" s="201"/>
      <c r="I130" s="201"/>
      <c r="J130" s="201"/>
    </row>
    <row r="131" spans="1:11">
      <c r="A131" s="168"/>
      <c r="C131" s="201"/>
      <c r="D131" s="201"/>
      <c r="E131" s="201"/>
      <c r="F131" s="201"/>
      <c r="G131" s="201"/>
      <c r="H131" s="201"/>
      <c r="I131" s="201"/>
      <c r="J131" s="201"/>
    </row>
    <row r="132" spans="1:11">
      <c r="A132" s="168"/>
      <c r="C132" s="201"/>
      <c r="D132" s="201"/>
      <c r="E132" s="201"/>
      <c r="F132" s="201"/>
      <c r="G132" s="201"/>
      <c r="H132" s="201"/>
      <c r="I132" s="201"/>
      <c r="J132" s="201"/>
    </row>
    <row r="133" spans="1:11">
      <c r="A133" s="168"/>
      <c r="C133" s="201"/>
      <c r="D133" s="201"/>
      <c r="E133" s="201"/>
      <c r="F133" s="201"/>
      <c r="G133" s="201"/>
      <c r="H133" s="201"/>
      <c r="I133" s="201"/>
      <c r="J133" s="201"/>
    </row>
    <row r="134" spans="1:11">
      <c r="A134" s="168"/>
      <c r="C134" s="201"/>
      <c r="D134" s="201"/>
      <c r="E134" s="201"/>
      <c r="F134" s="201"/>
      <c r="G134" s="201"/>
      <c r="H134" s="201"/>
      <c r="I134" s="201"/>
      <c r="J134" s="201"/>
    </row>
    <row r="135" spans="1:11">
      <c r="A135" s="168"/>
      <c r="C135" s="201"/>
      <c r="D135" s="201"/>
      <c r="E135" s="201"/>
      <c r="F135" s="201"/>
      <c r="G135" s="201"/>
      <c r="H135" s="201"/>
      <c r="I135" s="201"/>
      <c r="J135" s="201"/>
    </row>
    <row r="136" spans="1:11">
      <c r="A136" s="168"/>
      <c r="C136" s="201"/>
      <c r="D136" s="201"/>
      <c r="E136" s="201"/>
      <c r="F136" s="201"/>
      <c r="G136" s="201"/>
      <c r="H136" s="201"/>
      <c r="I136" s="201"/>
      <c r="J136" s="201"/>
    </row>
    <row r="137" spans="1:11">
      <c r="A137" s="168"/>
      <c r="C137" s="201"/>
      <c r="D137" s="201"/>
      <c r="E137" s="201"/>
      <c r="F137" s="201"/>
      <c r="G137" s="201"/>
      <c r="H137" s="201"/>
      <c r="I137" s="201"/>
      <c r="J137" s="201"/>
    </row>
    <row r="138" spans="1:11">
      <c r="A138" s="168"/>
      <c r="C138" s="201"/>
      <c r="D138" s="201"/>
      <c r="E138" s="201"/>
      <c r="F138" s="201"/>
      <c r="G138" s="201"/>
      <c r="H138" s="201"/>
      <c r="I138" s="201"/>
      <c r="J138" s="201"/>
      <c r="K138" s="208"/>
    </row>
    <row r="139" spans="1:11">
      <c r="C139" s="201"/>
      <c r="D139" s="201"/>
      <c r="E139" s="201"/>
      <c r="F139" s="201"/>
      <c r="G139" s="201"/>
      <c r="H139" s="201"/>
      <c r="I139" s="201"/>
      <c r="J139" s="201"/>
    </row>
    <row r="140" spans="1:11">
      <c r="C140" s="201"/>
      <c r="D140" s="201"/>
      <c r="E140" s="201"/>
      <c r="F140" s="201"/>
      <c r="G140" s="201"/>
      <c r="H140" s="201"/>
      <c r="I140" s="201"/>
      <c r="J140" s="201"/>
    </row>
    <row r="141" spans="1:11">
      <c r="C141" s="201"/>
      <c r="D141" s="201"/>
      <c r="E141" s="201"/>
      <c r="F141" s="201"/>
      <c r="G141" s="201"/>
      <c r="H141" s="201"/>
      <c r="I141" s="201"/>
      <c r="J141" s="201"/>
    </row>
    <row r="142" spans="1:11">
      <c r="C142" s="201"/>
      <c r="D142" s="201"/>
      <c r="E142" s="201"/>
      <c r="F142" s="201"/>
      <c r="G142" s="201"/>
      <c r="H142" s="201"/>
      <c r="I142" s="201"/>
      <c r="J142" s="201"/>
    </row>
    <row r="143" spans="1:11">
      <c r="C143" s="201"/>
      <c r="D143" s="201"/>
      <c r="E143" s="201"/>
      <c r="F143" s="201"/>
      <c r="G143" s="201"/>
      <c r="H143" s="201"/>
      <c r="I143" s="201"/>
      <c r="J143" s="201"/>
    </row>
    <row r="144" spans="1:11">
      <c r="C144" s="201"/>
      <c r="D144" s="201"/>
      <c r="E144" s="201"/>
      <c r="F144" s="201"/>
      <c r="G144" s="201"/>
      <c r="H144" s="201"/>
      <c r="I144" s="201"/>
      <c r="J144" s="201"/>
    </row>
    <row r="145" spans="3:10">
      <c r="C145" s="201"/>
      <c r="D145" s="201"/>
      <c r="E145" s="201"/>
      <c r="F145" s="201"/>
      <c r="G145" s="201"/>
      <c r="H145" s="201"/>
      <c r="I145" s="201"/>
      <c r="J145" s="201"/>
    </row>
    <row r="146" spans="3:10">
      <c r="C146" s="201"/>
      <c r="D146" s="201"/>
      <c r="E146" s="201"/>
      <c r="F146" s="201"/>
      <c r="G146" s="201"/>
      <c r="H146" s="201"/>
      <c r="I146" s="201"/>
      <c r="J146" s="201"/>
    </row>
    <row r="147" spans="3:10">
      <c r="C147" s="201"/>
      <c r="D147" s="201"/>
      <c r="E147" s="201"/>
      <c r="F147" s="201"/>
      <c r="G147" s="201"/>
      <c r="H147" s="201"/>
      <c r="I147" s="201"/>
      <c r="J147" s="201"/>
    </row>
    <row r="148" spans="3:10">
      <c r="C148" s="201"/>
      <c r="D148" s="201"/>
      <c r="E148" s="201"/>
      <c r="F148" s="201"/>
      <c r="G148" s="201"/>
      <c r="H148" s="201"/>
      <c r="I148" s="201"/>
      <c r="J148" s="201"/>
    </row>
    <row r="149" spans="3:10">
      <c r="C149" s="201"/>
      <c r="D149" s="201"/>
      <c r="E149" s="201"/>
      <c r="F149" s="201"/>
      <c r="G149" s="201"/>
      <c r="H149" s="201"/>
      <c r="I149" s="201"/>
      <c r="J149" s="201"/>
    </row>
    <row r="150" spans="3:10">
      <c r="C150" s="201"/>
      <c r="D150" s="201"/>
      <c r="E150" s="201"/>
      <c r="F150" s="201"/>
      <c r="G150" s="201"/>
      <c r="H150" s="201"/>
      <c r="I150" s="201"/>
      <c r="J150" s="201"/>
    </row>
    <row r="151" spans="3:10">
      <c r="C151" s="201"/>
      <c r="D151" s="201"/>
      <c r="E151" s="201"/>
      <c r="F151" s="201"/>
      <c r="G151" s="201"/>
      <c r="H151" s="201"/>
      <c r="I151" s="201"/>
      <c r="J151" s="201"/>
    </row>
    <row r="152" spans="3:10">
      <c r="C152" s="201"/>
      <c r="D152" s="201"/>
      <c r="E152" s="201"/>
      <c r="F152" s="201"/>
      <c r="G152" s="201"/>
      <c r="H152" s="201"/>
      <c r="I152" s="201"/>
      <c r="J152" s="201"/>
    </row>
    <row r="153" spans="3:10">
      <c r="C153" s="201"/>
      <c r="D153" s="201"/>
      <c r="E153" s="201"/>
      <c r="F153" s="201"/>
      <c r="G153" s="201"/>
      <c r="H153" s="201"/>
      <c r="I153" s="201"/>
      <c r="J153" s="201"/>
    </row>
    <row r="154" spans="3:10">
      <c r="C154" s="201"/>
      <c r="D154" s="201"/>
      <c r="E154" s="201"/>
      <c r="F154" s="201"/>
      <c r="G154" s="201"/>
      <c r="H154" s="201"/>
      <c r="I154" s="201"/>
      <c r="J154" s="201"/>
    </row>
    <row r="155" spans="3:10">
      <c r="C155" s="201"/>
      <c r="D155" s="201"/>
      <c r="E155" s="201"/>
      <c r="F155" s="201"/>
      <c r="G155" s="201"/>
      <c r="H155" s="201"/>
      <c r="I155" s="201"/>
      <c r="J155" s="201"/>
    </row>
    <row r="156" spans="3:10">
      <c r="C156" s="201"/>
      <c r="D156" s="201"/>
      <c r="E156" s="201"/>
      <c r="F156" s="201"/>
      <c r="G156" s="201"/>
      <c r="H156" s="201"/>
      <c r="I156" s="201"/>
      <c r="J156" s="201"/>
    </row>
    <row r="157" spans="3:10">
      <c r="C157" s="201"/>
      <c r="D157" s="201"/>
      <c r="E157" s="201"/>
      <c r="F157" s="201"/>
      <c r="G157" s="201"/>
      <c r="H157" s="201"/>
      <c r="I157" s="201"/>
      <c r="J157" s="201"/>
    </row>
    <row r="158" spans="3:10">
      <c r="C158" s="201"/>
      <c r="D158" s="201"/>
      <c r="E158" s="201"/>
      <c r="F158" s="201"/>
      <c r="G158" s="201"/>
      <c r="H158" s="201"/>
      <c r="I158" s="201"/>
      <c r="J158" s="201"/>
    </row>
    <row r="159" spans="3:10">
      <c r="C159" s="201"/>
      <c r="D159" s="201"/>
      <c r="E159" s="201"/>
      <c r="F159" s="201"/>
      <c r="G159" s="201"/>
      <c r="H159" s="201"/>
      <c r="I159" s="201"/>
      <c r="J159" s="201"/>
    </row>
    <row r="160" spans="3:10">
      <c r="C160" s="201"/>
      <c r="D160" s="201"/>
      <c r="E160" s="201"/>
      <c r="F160" s="201"/>
      <c r="G160" s="201"/>
      <c r="H160" s="201"/>
      <c r="I160" s="201"/>
      <c r="J160" s="201"/>
    </row>
    <row r="161" spans="3:10">
      <c r="C161" s="201"/>
      <c r="D161" s="201"/>
      <c r="E161" s="201"/>
      <c r="F161" s="201"/>
      <c r="G161" s="201"/>
      <c r="H161" s="201"/>
      <c r="I161" s="201"/>
      <c r="J161" s="201"/>
    </row>
    <row r="162" spans="3:10">
      <c r="C162" s="201"/>
      <c r="D162" s="201"/>
      <c r="E162" s="201"/>
      <c r="F162" s="201"/>
      <c r="G162" s="201"/>
      <c r="H162" s="201"/>
      <c r="I162" s="201"/>
      <c r="J162" s="201"/>
    </row>
    <row r="163" spans="3:10">
      <c r="C163" s="201"/>
      <c r="D163" s="201"/>
      <c r="E163" s="201"/>
      <c r="F163" s="201"/>
      <c r="G163" s="201"/>
      <c r="H163" s="201"/>
      <c r="I163" s="201"/>
      <c r="J163" s="201"/>
    </row>
    <row r="164" spans="3:10">
      <c r="C164" s="201"/>
      <c r="D164" s="201"/>
      <c r="E164" s="201"/>
      <c r="F164" s="201"/>
      <c r="G164" s="201"/>
      <c r="H164" s="201"/>
      <c r="I164" s="201"/>
      <c r="J164" s="201"/>
    </row>
    <row r="165" spans="3:10">
      <c r="C165" s="201"/>
      <c r="D165" s="201"/>
      <c r="E165" s="201"/>
      <c r="F165" s="201"/>
      <c r="G165" s="201"/>
      <c r="H165" s="201"/>
      <c r="I165" s="201"/>
      <c r="J165" s="201"/>
    </row>
    <row r="166" spans="3:10">
      <c r="C166" s="201"/>
      <c r="D166" s="201"/>
      <c r="E166" s="201"/>
      <c r="F166" s="201"/>
      <c r="G166" s="201"/>
      <c r="H166" s="201"/>
      <c r="I166" s="201"/>
      <c r="J166" s="201"/>
    </row>
    <row r="167" spans="3:10">
      <c r="C167" s="201"/>
      <c r="D167" s="201"/>
      <c r="E167" s="201"/>
      <c r="F167" s="201"/>
      <c r="G167" s="201"/>
      <c r="H167" s="201"/>
      <c r="I167" s="201"/>
      <c r="J167" s="201"/>
    </row>
    <row r="168" spans="3:10">
      <c r="C168" s="201"/>
      <c r="D168" s="201"/>
      <c r="E168" s="201"/>
      <c r="F168" s="201"/>
      <c r="G168" s="201"/>
      <c r="H168" s="201"/>
      <c r="I168" s="201"/>
      <c r="J168" s="201"/>
    </row>
    <row r="169" spans="3:10">
      <c r="C169" s="201"/>
      <c r="D169" s="201"/>
      <c r="E169" s="201"/>
      <c r="F169" s="201"/>
      <c r="G169" s="201"/>
      <c r="H169" s="201"/>
      <c r="I169" s="201"/>
      <c r="J169" s="201"/>
    </row>
    <row r="170" spans="3:10">
      <c r="C170" s="201"/>
      <c r="D170" s="201"/>
      <c r="E170" s="201"/>
      <c r="F170" s="201"/>
      <c r="G170" s="201"/>
      <c r="H170" s="201"/>
      <c r="I170" s="201"/>
      <c r="J170" s="201"/>
    </row>
    <row r="171" spans="3:10">
      <c r="C171" s="201"/>
      <c r="D171" s="201"/>
      <c r="E171" s="201"/>
      <c r="F171" s="201"/>
      <c r="G171" s="201"/>
      <c r="H171" s="201"/>
      <c r="I171" s="201"/>
      <c r="J171" s="201"/>
    </row>
    <row r="172" spans="3:10">
      <c r="C172" s="201"/>
      <c r="D172" s="201"/>
      <c r="E172" s="201"/>
      <c r="F172" s="201"/>
      <c r="G172" s="201"/>
      <c r="H172" s="201"/>
      <c r="I172" s="201"/>
      <c r="J172" s="201"/>
    </row>
    <row r="173" spans="3:10">
      <c r="C173" s="201"/>
      <c r="D173" s="201"/>
      <c r="E173" s="201"/>
      <c r="F173" s="201"/>
      <c r="G173" s="201"/>
      <c r="H173" s="201"/>
      <c r="I173" s="201"/>
      <c r="J173" s="201"/>
    </row>
    <row r="174" spans="3:10">
      <c r="C174" s="201"/>
      <c r="D174" s="201"/>
      <c r="E174" s="201"/>
      <c r="F174" s="201"/>
      <c r="G174" s="201"/>
      <c r="H174" s="201"/>
      <c r="I174" s="201"/>
      <c r="J174" s="201"/>
    </row>
    <row r="175" spans="3:10">
      <c r="C175" s="201"/>
      <c r="D175" s="201"/>
      <c r="E175" s="201"/>
      <c r="F175" s="201"/>
      <c r="G175" s="201"/>
      <c r="H175" s="201"/>
      <c r="I175" s="201"/>
      <c r="J175" s="201"/>
    </row>
    <row r="176" spans="3:10">
      <c r="C176" s="201"/>
      <c r="D176" s="201"/>
      <c r="E176" s="201"/>
      <c r="F176" s="201"/>
      <c r="G176" s="201"/>
      <c r="H176" s="201"/>
      <c r="I176" s="201"/>
      <c r="J176" s="201"/>
    </row>
    <row r="177" spans="3:10">
      <c r="C177" s="201"/>
      <c r="D177" s="201"/>
      <c r="E177" s="201"/>
      <c r="F177" s="201"/>
      <c r="G177" s="201"/>
      <c r="H177" s="201"/>
      <c r="I177" s="201"/>
      <c r="J177" s="201"/>
    </row>
    <row r="178" spans="3:10">
      <c r="C178" s="201"/>
      <c r="D178" s="201"/>
      <c r="E178" s="201"/>
      <c r="F178" s="201"/>
      <c r="G178" s="201"/>
      <c r="H178" s="201"/>
      <c r="I178" s="201"/>
      <c r="J178" s="201"/>
    </row>
    <row r="179" spans="3:10">
      <c r="C179" s="201"/>
      <c r="D179" s="201"/>
      <c r="E179" s="201"/>
      <c r="F179" s="201"/>
      <c r="G179" s="201"/>
      <c r="H179" s="201"/>
      <c r="I179" s="201"/>
      <c r="J179" s="201"/>
    </row>
    <row r="180" spans="3:10">
      <c r="C180" s="201"/>
      <c r="D180" s="201"/>
      <c r="E180" s="201"/>
      <c r="F180" s="201"/>
      <c r="G180" s="201"/>
      <c r="H180" s="201"/>
      <c r="I180" s="201"/>
      <c r="J180" s="201"/>
    </row>
    <row r="181" spans="3:10">
      <c r="C181" s="201"/>
      <c r="D181" s="201"/>
      <c r="E181" s="201"/>
      <c r="F181" s="201"/>
      <c r="G181" s="201"/>
      <c r="H181" s="201"/>
      <c r="I181" s="201"/>
      <c r="J181" s="201"/>
    </row>
    <row r="182" spans="3:10">
      <c r="C182" s="201"/>
      <c r="D182" s="201"/>
      <c r="E182" s="201"/>
      <c r="F182" s="201"/>
      <c r="G182" s="201"/>
      <c r="H182" s="201"/>
      <c r="I182" s="201"/>
      <c r="J182" s="201"/>
    </row>
    <row r="183" spans="3:10">
      <c r="C183" s="201"/>
      <c r="D183" s="201"/>
      <c r="E183" s="201"/>
      <c r="F183" s="201"/>
      <c r="G183" s="201"/>
      <c r="H183" s="201"/>
      <c r="I183" s="201"/>
      <c r="J183" s="201"/>
    </row>
    <row r="184" spans="3:10">
      <c r="C184" s="201"/>
      <c r="D184" s="201"/>
      <c r="E184" s="201"/>
      <c r="F184" s="201"/>
      <c r="G184" s="201"/>
      <c r="H184" s="201"/>
      <c r="I184" s="201"/>
      <c r="J184" s="201"/>
    </row>
    <row r="185" spans="3:10">
      <c r="C185" s="201"/>
      <c r="D185" s="201"/>
      <c r="E185" s="201"/>
      <c r="F185" s="201"/>
      <c r="G185" s="201"/>
      <c r="H185" s="201"/>
      <c r="I185" s="201"/>
      <c r="J185" s="201"/>
    </row>
    <row r="186" spans="3:10">
      <c r="C186" s="201"/>
      <c r="D186" s="201"/>
      <c r="E186" s="201"/>
      <c r="F186" s="201"/>
      <c r="G186" s="201"/>
      <c r="H186" s="201"/>
      <c r="I186" s="201"/>
      <c r="J186" s="201"/>
    </row>
    <row r="187" spans="3:10">
      <c r="C187" s="201"/>
      <c r="D187" s="201"/>
      <c r="E187" s="201"/>
      <c r="F187" s="201"/>
      <c r="G187" s="201"/>
      <c r="H187" s="201"/>
      <c r="I187" s="201"/>
      <c r="J187" s="201"/>
    </row>
    <row r="188" spans="3:10">
      <c r="C188" s="201"/>
      <c r="D188" s="201"/>
      <c r="E188" s="201"/>
      <c r="F188" s="201"/>
      <c r="G188" s="201"/>
      <c r="H188" s="201"/>
      <c r="I188" s="201"/>
      <c r="J188" s="201"/>
    </row>
    <row r="189" spans="3:10">
      <c r="C189" s="201"/>
      <c r="D189" s="201"/>
      <c r="E189" s="201"/>
      <c r="F189" s="201"/>
      <c r="G189" s="201"/>
      <c r="H189" s="201"/>
      <c r="I189" s="201"/>
      <c r="J189" s="201"/>
    </row>
    <row r="190" spans="3:10">
      <c r="C190" s="201"/>
      <c r="D190" s="201"/>
      <c r="E190" s="201"/>
      <c r="F190" s="201"/>
      <c r="G190" s="201"/>
      <c r="H190" s="201"/>
      <c r="I190" s="201"/>
      <c r="J190" s="201"/>
    </row>
    <row r="191" spans="3:10">
      <c r="C191" s="201"/>
      <c r="D191" s="201"/>
      <c r="E191" s="201"/>
      <c r="F191" s="201"/>
      <c r="G191" s="201"/>
      <c r="H191" s="201"/>
      <c r="I191" s="201"/>
      <c r="J191" s="201"/>
    </row>
    <row r="192" spans="3:10">
      <c r="C192" s="201"/>
      <c r="D192" s="201"/>
      <c r="E192" s="201"/>
      <c r="F192" s="201"/>
      <c r="G192" s="201"/>
      <c r="H192" s="201"/>
      <c r="I192" s="201"/>
      <c r="J192" s="201"/>
    </row>
    <row r="193" spans="3:10">
      <c r="C193" s="201"/>
      <c r="D193" s="201"/>
      <c r="E193" s="201"/>
      <c r="F193" s="201"/>
      <c r="G193" s="201"/>
      <c r="H193" s="201"/>
      <c r="I193" s="201"/>
      <c r="J193" s="201"/>
    </row>
    <row r="194" spans="3:10">
      <c r="C194" s="201"/>
      <c r="D194" s="201"/>
      <c r="E194" s="201"/>
      <c r="F194" s="201"/>
      <c r="G194" s="201"/>
      <c r="H194" s="201"/>
      <c r="I194" s="201"/>
      <c r="J194" s="201"/>
    </row>
    <row r="195" spans="3:10">
      <c r="C195" s="201"/>
      <c r="D195" s="201"/>
      <c r="E195" s="201"/>
      <c r="F195" s="201"/>
      <c r="G195" s="201"/>
      <c r="H195" s="201"/>
      <c r="I195" s="201"/>
      <c r="J195" s="201"/>
    </row>
    <row r="196" spans="3:10">
      <c r="C196" s="201"/>
      <c r="D196" s="201"/>
      <c r="E196" s="201"/>
      <c r="F196" s="201"/>
      <c r="G196" s="201"/>
      <c r="H196" s="201"/>
      <c r="I196" s="201"/>
      <c r="J196" s="201"/>
    </row>
    <row r="197" spans="3:10">
      <c r="C197" s="201"/>
      <c r="D197" s="201"/>
      <c r="E197" s="201"/>
      <c r="F197" s="201"/>
      <c r="G197" s="201"/>
      <c r="H197" s="201"/>
      <c r="I197" s="201"/>
      <c r="J197" s="201"/>
    </row>
    <row r="198" spans="3:10">
      <c r="C198" s="201"/>
      <c r="D198" s="201"/>
      <c r="E198" s="201"/>
      <c r="F198" s="201"/>
      <c r="G198" s="201"/>
      <c r="H198" s="201"/>
      <c r="I198" s="201"/>
      <c r="J198" s="201"/>
    </row>
    <row r="199" spans="3:10">
      <c r="C199" s="201"/>
      <c r="D199" s="201"/>
      <c r="E199" s="201"/>
      <c r="F199" s="201"/>
      <c r="G199" s="201"/>
      <c r="H199" s="201"/>
      <c r="I199" s="201"/>
      <c r="J199" s="201"/>
    </row>
    <row r="200" spans="3:10">
      <c r="C200" s="201"/>
      <c r="D200" s="201"/>
      <c r="E200" s="201"/>
      <c r="F200" s="201"/>
      <c r="G200" s="201"/>
      <c r="H200" s="201"/>
      <c r="I200" s="201"/>
      <c r="J200" s="201"/>
    </row>
    <row r="201" spans="3:10">
      <c r="C201" s="201"/>
      <c r="D201" s="201"/>
      <c r="E201" s="201"/>
      <c r="F201" s="201"/>
      <c r="G201" s="201"/>
      <c r="H201" s="201"/>
      <c r="I201" s="201"/>
      <c r="J201" s="201"/>
    </row>
    <row r="202" spans="3:10">
      <c r="C202" s="201"/>
      <c r="D202" s="201"/>
      <c r="E202" s="201"/>
      <c r="F202" s="201"/>
      <c r="G202" s="201"/>
      <c r="H202" s="201"/>
      <c r="I202" s="201"/>
      <c r="J202" s="201"/>
    </row>
    <row r="203" spans="3:10">
      <c r="C203" s="201"/>
      <c r="D203" s="201"/>
      <c r="E203" s="201"/>
      <c r="F203" s="201"/>
      <c r="G203" s="201"/>
      <c r="H203" s="201"/>
      <c r="I203" s="201"/>
      <c r="J203" s="201"/>
    </row>
    <row r="204" spans="3:10">
      <c r="C204" s="201"/>
      <c r="D204" s="201"/>
      <c r="E204" s="201"/>
      <c r="F204" s="201"/>
      <c r="G204" s="201"/>
      <c r="H204" s="201"/>
      <c r="I204" s="201"/>
      <c r="J204" s="201"/>
    </row>
    <row r="205" spans="3:10">
      <c r="C205" s="201"/>
      <c r="D205" s="201"/>
      <c r="E205" s="201"/>
      <c r="F205" s="201"/>
      <c r="G205" s="201"/>
      <c r="H205" s="201"/>
      <c r="I205" s="201"/>
      <c r="J205" s="201"/>
    </row>
  </sheetData>
  <mergeCells count="9">
    <mergeCell ref="A84:A123"/>
    <mergeCell ref="A4:A43"/>
    <mergeCell ref="A44:A83"/>
    <mergeCell ref="C1:J1"/>
    <mergeCell ref="A1:A3"/>
    <mergeCell ref="B1:B3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K224"/>
  <sheetViews>
    <sheetView zoomScale="98" zoomScaleNormal="98" workbookViewId="0">
      <selection activeCell="O12" sqref="O12"/>
    </sheetView>
  </sheetViews>
  <sheetFormatPr defaultRowHeight="14.4"/>
  <cols>
    <col min="1" max="1" width="31" bestFit="1" customWidth="1"/>
    <col min="2" max="2" width="42.77734375" bestFit="1" customWidth="1"/>
    <col min="3" max="3" width="11.21875" style="105" bestFit="1" customWidth="1"/>
    <col min="4" max="4" width="10.77734375" style="105" bestFit="1" customWidth="1"/>
    <col min="5" max="5" width="9.21875" style="105"/>
    <col min="6" max="6" width="13.77734375" style="105" bestFit="1" customWidth="1"/>
    <col min="7" max="7" width="12.21875" style="105" bestFit="1" customWidth="1"/>
    <col min="8" max="8" width="9.21875" style="105"/>
    <col min="12" max="12" width="8.5546875" customWidth="1"/>
  </cols>
  <sheetData>
    <row r="1" spans="1:11" ht="15" customHeight="1">
      <c r="A1" s="549" t="s">
        <v>1</v>
      </c>
      <c r="B1" s="549" t="s">
        <v>0</v>
      </c>
      <c r="C1" s="549" t="s">
        <v>69</v>
      </c>
      <c r="D1" s="549"/>
      <c r="E1" s="549"/>
      <c r="F1" s="549"/>
      <c r="G1" s="549"/>
      <c r="H1" s="549"/>
    </row>
    <row r="2" spans="1:11" ht="15" customHeight="1">
      <c r="A2" s="550"/>
      <c r="B2" s="550"/>
      <c r="C2" s="549" t="s">
        <v>3</v>
      </c>
      <c r="D2" s="549"/>
      <c r="E2" s="549"/>
      <c r="F2" s="549" t="s">
        <v>6</v>
      </c>
      <c r="G2" s="549"/>
      <c r="H2" s="549"/>
    </row>
    <row r="3" spans="1:11" ht="28.8">
      <c r="A3" s="550"/>
      <c r="B3" s="550"/>
      <c r="C3" s="93" t="s">
        <v>8</v>
      </c>
      <c r="D3" s="93" t="s">
        <v>9</v>
      </c>
      <c r="E3" s="93" t="s">
        <v>10</v>
      </c>
      <c r="F3" s="93" t="s">
        <v>8</v>
      </c>
      <c r="G3" s="93" t="s">
        <v>9</v>
      </c>
      <c r="H3" s="93" t="s">
        <v>10</v>
      </c>
    </row>
    <row r="4" spans="1:11">
      <c r="A4" s="551" t="s">
        <v>129</v>
      </c>
      <c r="B4" s="262" t="s">
        <v>465</v>
      </c>
      <c r="C4" s="281">
        <v>44477541.025899112</v>
      </c>
      <c r="D4" s="281">
        <v>-65565.212195016444</v>
      </c>
      <c r="E4" s="282">
        <v>-1.471949707426192E-3</v>
      </c>
      <c r="F4" s="283">
        <v>195591033.98838517</v>
      </c>
      <c r="G4" s="283">
        <v>1645437.2209214866</v>
      </c>
      <c r="H4" s="282">
        <v>8.4840143233276284E-3</v>
      </c>
      <c r="I4" s="206"/>
      <c r="J4" s="206"/>
      <c r="K4" s="206"/>
    </row>
    <row r="5" spans="1:11">
      <c r="A5" s="550"/>
      <c r="B5" s="261" t="s">
        <v>347</v>
      </c>
      <c r="C5" s="292">
        <v>7078666.1577425208</v>
      </c>
      <c r="D5" s="292">
        <v>-108010.07817430794</v>
      </c>
      <c r="E5" s="285">
        <v>-1.5029211645086546E-2</v>
      </c>
      <c r="F5" s="286">
        <v>33621701.850833319</v>
      </c>
      <c r="G5" s="286">
        <v>-565880.61105045676</v>
      </c>
      <c r="H5" s="285">
        <v>-1.6552226577628445E-2</v>
      </c>
      <c r="I5" s="206"/>
      <c r="J5" s="206"/>
      <c r="K5" s="206"/>
    </row>
    <row r="6" spans="1:11">
      <c r="A6" s="551"/>
      <c r="B6" s="262" t="s">
        <v>349</v>
      </c>
      <c r="C6" s="281">
        <v>3278710.1873762668</v>
      </c>
      <c r="D6" s="281">
        <v>72365.938419632148</v>
      </c>
      <c r="E6" s="282">
        <v>2.2569609748915916E-2</v>
      </c>
      <c r="F6" s="283">
        <v>13502758.365240052</v>
      </c>
      <c r="G6" s="283">
        <v>587485.01669715717</v>
      </c>
      <c r="H6" s="282">
        <v>4.5487617709882806E-2</v>
      </c>
      <c r="I6" s="206"/>
      <c r="J6" s="206"/>
      <c r="K6" s="206"/>
    </row>
    <row r="7" spans="1:11">
      <c r="A7" s="551"/>
      <c r="B7" s="261" t="s">
        <v>351</v>
      </c>
      <c r="C7" s="292">
        <v>1571079.2086509774</v>
      </c>
      <c r="D7" s="292">
        <v>1172.8047654849943</v>
      </c>
      <c r="E7" s="285">
        <v>7.4705394065679455E-4</v>
      </c>
      <c r="F7" s="286">
        <v>7656601.772763636</v>
      </c>
      <c r="G7" s="286">
        <v>307642.08022449166</v>
      </c>
      <c r="H7" s="285">
        <v>4.1861990417067861E-2</v>
      </c>
      <c r="I7" s="206"/>
      <c r="J7" s="206"/>
      <c r="K7" s="206"/>
    </row>
    <row r="8" spans="1:11">
      <c r="A8" s="551"/>
      <c r="B8" s="262" t="s">
        <v>353</v>
      </c>
      <c r="C8" s="281">
        <v>2242837.4212402194</v>
      </c>
      <c r="D8" s="281">
        <v>44312.078223665245</v>
      </c>
      <c r="E8" s="282">
        <v>2.0155363850782589E-2</v>
      </c>
      <c r="F8" s="283">
        <v>9863409.1208790299</v>
      </c>
      <c r="G8" s="283">
        <v>672519.20621532947</v>
      </c>
      <c r="H8" s="282">
        <v>7.3172370952061097E-2</v>
      </c>
      <c r="I8" s="206"/>
      <c r="J8" s="206"/>
      <c r="K8" s="206"/>
    </row>
    <row r="9" spans="1:11">
      <c r="A9" s="551"/>
      <c r="B9" s="261" t="s">
        <v>355</v>
      </c>
      <c r="C9" s="292">
        <v>4213726.2124049412</v>
      </c>
      <c r="D9" s="292">
        <v>-38835.368822688237</v>
      </c>
      <c r="E9" s="285">
        <v>-9.1322296175843365E-3</v>
      </c>
      <c r="F9" s="286">
        <v>19449224.477728296</v>
      </c>
      <c r="G9" s="286">
        <v>47353.734996441752</v>
      </c>
      <c r="H9" s="285">
        <v>2.4406788203236002E-3</v>
      </c>
      <c r="I9" s="206"/>
      <c r="J9" s="206"/>
      <c r="K9" s="206"/>
    </row>
    <row r="10" spans="1:11">
      <c r="A10" s="551"/>
      <c r="B10" s="262" t="s">
        <v>357</v>
      </c>
      <c r="C10" s="281">
        <v>1852162.5747858249</v>
      </c>
      <c r="D10" s="281">
        <v>-3937.3901777598076</v>
      </c>
      <c r="E10" s="282">
        <v>-2.1213244179103556E-3</v>
      </c>
      <c r="F10" s="283">
        <v>8434299.1331902593</v>
      </c>
      <c r="G10" s="283">
        <v>399913.36079946253</v>
      </c>
      <c r="H10" s="282">
        <v>4.9775225154574582E-2</v>
      </c>
      <c r="I10" s="206"/>
      <c r="J10" s="206"/>
      <c r="K10" s="206"/>
    </row>
    <row r="11" spans="1:11">
      <c r="A11" s="551"/>
      <c r="B11" s="261" t="s">
        <v>359</v>
      </c>
      <c r="C11" s="292">
        <v>745628.73566197301</v>
      </c>
      <c r="D11" s="292">
        <v>6409.5847549303435</v>
      </c>
      <c r="E11" s="285">
        <v>8.6707504088139528E-3</v>
      </c>
      <c r="F11" s="286">
        <v>3376603.214286922</v>
      </c>
      <c r="G11" s="286">
        <v>73672.071074947715</v>
      </c>
      <c r="H11" s="285">
        <v>2.2305058107661438E-2</v>
      </c>
      <c r="I11" s="206"/>
      <c r="J11" s="206"/>
      <c r="K11" s="206"/>
    </row>
    <row r="12" spans="1:11">
      <c r="A12" s="551"/>
      <c r="B12" s="262" t="s">
        <v>361</v>
      </c>
      <c r="C12" s="281">
        <v>2727448.7899215599</v>
      </c>
      <c r="D12" s="281">
        <v>18919.675711906515</v>
      </c>
      <c r="E12" s="282">
        <v>6.9852214667543867E-3</v>
      </c>
      <c r="F12" s="283">
        <v>10681344.542039927</v>
      </c>
      <c r="G12" s="283">
        <v>-170648.96237469837</v>
      </c>
      <c r="H12" s="282">
        <v>-1.5725125738904822E-2</v>
      </c>
      <c r="I12" s="206"/>
      <c r="J12" s="206"/>
      <c r="K12" s="206"/>
    </row>
    <row r="13" spans="1:11">
      <c r="A13" s="551"/>
      <c r="B13" s="261" t="s">
        <v>363</v>
      </c>
      <c r="C13" s="292">
        <v>2367097.2213377859</v>
      </c>
      <c r="D13" s="292">
        <v>6991.3260600715876</v>
      </c>
      <c r="E13" s="285">
        <v>2.9622933759287594E-3</v>
      </c>
      <c r="F13" s="286">
        <v>11109160.93110409</v>
      </c>
      <c r="G13" s="286">
        <v>405858.61863027886</v>
      </c>
      <c r="H13" s="285">
        <v>3.7919009178810574E-2</v>
      </c>
      <c r="I13" s="206"/>
      <c r="J13" s="206"/>
      <c r="K13" s="206"/>
    </row>
    <row r="14" spans="1:11">
      <c r="A14" s="551"/>
      <c r="B14" s="262" t="s">
        <v>365</v>
      </c>
      <c r="C14" s="281">
        <v>1971409.240998958</v>
      </c>
      <c r="D14" s="281">
        <v>-22799.549443166703</v>
      </c>
      <c r="E14" s="282">
        <v>-1.1432879823035954E-2</v>
      </c>
      <c r="F14" s="283">
        <v>8176969.022677416</v>
      </c>
      <c r="G14" s="283">
        <v>-323813.2137222942</v>
      </c>
      <c r="H14" s="282">
        <v>-3.809216666388069E-2</v>
      </c>
      <c r="I14" s="206"/>
      <c r="J14" s="206"/>
      <c r="K14" s="206"/>
    </row>
    <row r="15" spans="1:11">
      <c r="A15" s="551"/>
      <c r="B15" s="261" t="s">
        <v>367</v>
      </c>
      <c r="C15" s="292">
        <v>2083754.970730786</v>
      </c>
      <c r="D15" s="292">
        <v>-38763.281538826646</v>
      </c>
      <c r="E15" s="285">
        <v>-1.8262873121292125E-2</v>
      </c>
      <c r="F15" s="286">
        <v>8713429.9187454693</v>
      </c>
      <c r="G15" s="286">
        <v>382702.08764250111</v>
      </c>
      <c r="H15" s="285">
        <v>4.5938613696353624E-2</v>
      </c>
      <c r="I15" s="206"/>
      <c r="J15" s="206"/>
      <c r="K15" s="206"/>
    </row>
    <row r="16" spans="1:11">
      <c r="A16" s="551"/>
      <c r="B16" s="262" t="s">
        <v>466</v>
      </c>
      <c r="C16" s="281">
        <v>28674975.225726828</v>
      </c>
      <c r="D16" s="281">
        <v>39574.559007722884</v>
      </c>
      <c r="E16" s="282">
        <v>1.382015200985736E-3</v>
      </c>
      <c r="F16" s="283">
        <v>150178392.10643503</v>
      </c>
      <c r="G16" s="283">
        <v>1088363.2210121453</v>
      </c>
      <c r="H16" s="282">
        <v>7.3000403122100328E-3</v>
      </c>
      <c r="I16" s="206"/>
      <c r="J16" s="206"/>
      <c r="K16" s="206"/>
    </row>
    <row r="17" spans="1:11">
      <c r="A17" s="551"/>
      <c r="B17" s="261" t="s">
        <v>373</v>
      </c>
      <c r="C17" s="292">
        <v>6025904.2786910133</v>
      </c>
      <c r="D17" s="292">
        <v>-106573.95810373407</v>
      </c>
      <c r="E17" s="285">
        <v>-1.7378611711052219E-2</v>
      </c>
      <c r="F17" s="286">
        <v>29388129.235377349</v>
      </c>
      <c r="G17" s="286">
        <v>-207938.13480177522</v>
      </c>
      <c r="H17" s="285">
        <v>-7.0258704374788934E-3</v>
      </c>
      <c r="I17" s="206"/>
      <c r="J17" s="206"/>
      <c r="K17" s="206"/>
    </row>
    <row r="18" spans="1:11">
      <c r="A18" s="551"/>
      <c r="B18" s="262" t="s">
        <v>375</v>
      </c>
      <c r="C18" s="281">
        <v>4127324.0043508918</v>
      </c>
      <c r="D18" s="281">
        <v>7117.6567043587565</v>
      </c>
      <c r="E18" s="282">
        <v>1.7275000579581095E-3</v>
      </c>
      <c r="F18" s="283">
        <v>22016700.224666085</v>
      </c>
      <c r="G18" s="283">
        <v>1686318.2322315201</v>
      </c>
      <c r="H18" s="282">
        <v>8.2945722950952941E-2</v>
      </c>
      <c r="I18" s="206"/>
      <c r="J18" s="206"/>
      <c r="K18" s="206"/>
    </row>
    <row r="19" spans="1:11">
      <c r="A19" s="551"/>
      <c r="B19" s="261" t="s">
        <v>377</v>
      </c>
      <c r="C19" s="292">
        <v>730506.54017844109</v>
      </c>
      <c r="D19" s="292">
        <v>12871.228835984482</v>
      </c>
      <c r="E19" s="285">
        <v>1.7935612465761613E-2</v>
      </c>
      <c r="F19" s="286">
        <v>3973599.7237232332</v>
      </c>
      <c r="G19" s="286">
        <v>-36558.518964552321</v>
      </c>
      <c r="H19" s="285">
        <v>-9.1164778924158318E-3</v>
      </c>
      <c r="I19" s="206"/>
      <c r="J19" s="206"/>
      <c r="K19" s="206"/>
    </row>
    <row r="20" spans="1:11">
      <c r="A20" s="551"/>
      <c r="B20" s="262" t="s">
        <v>379</v>
      </c>
      <c r="C20" s="281">
        <v>2436841.5165941683</v>
      </c>
      <c r="D20" s="281">
        <v>-34245.318172960076</v>
      </c>
      <c r="E20" s="282">
        <v>-1.3858403392039158E-2</v>
      </c>
      <c r="F20" s="283">
        <v>15075231.24926004</v>
      </c>
      <c r="G20" s="283">
        <v>-119908.98540818878</v>
      </c>
      <c r="H20" s="282">
        <v>-7.8912720485864521E-3</v>
      </c>
      <c r="I20" s="206"/>
      <c r="J20" s="206"/>
      <c r="K20" s="206"/>
    </row>
    <row r="21" spans="1:11">
      <c r="A21" s="551"/>
      <c r="B21" s="261" t="s">
        <v>381</v>
      </c>
      <c r="C21" s="292">
        <v>1080813.2581878256</v>
      </c>
      <c r="D21" s="292">
        <v>14325.343330167234</v>
      </c>
      <c r="E21" s="285">
        <v>1.343226034781576E-2</v>
      </c>
      <c r="F21" s="286">
        <v>5364952.7022069935</v>
      </c>
      <c r="G21" s="286">
        <v>-147722.89266158827</v>
      </c>
      <c r="H21" s="285">
        <v>-2.6796950068873022E-2</v>
      </c>
      <c r="I21" s="206"/>
      <c r="J21" s="206"/>
      <c r="K21" s="206"/>
    </row>
    <row r="22" spans="1:11">
      <c r="A22" s="551"/>
      <c r="B22" s="262" t="s">
        <v>383</v>
      </c>
      <c r="C22" s="281">
        <v>917858.70529035793</v>
      </c>
      <c r="D22" s="281">
        <v>-699.81331989611499</v>
      </c>
      <c r="E22" s="282">
        <v>-7.618603558920855E-4</v>
      </c>
      <c r="F22" s="283">
        <v>4658166.0562849585</v>
      </c>
      <c r="G22" s="283">
        <v>-54222.864031510428</v>
      </c>
      <c r="H22" s="282">
        <v>-1.1506449265624068E-2</v>
      </c>
      <c r="I22" s="206"/>
      <c r="J22" s="206"/>
      <c r="K22" s="206"/>
    </row>
    <row r="23" spans="1:11">
      <c r="A23" s="551"/>
      <c r="B23" s="261" t="s">
        <v>467</v>
      </c>
      <c r="C23" s="292">
        <v>22162772.750864457</v>
      </c>
      <c r="D23" s="292">
        <v>255071.87968247011</v>
      </c>
      <c r="E23" s="285">
        <v>1.1643023664705907E-2</v>
      </c>
      <c r="F23" s="286">
        <v>111616675.9350058</v>
      </c>
      <c r="G23" s="286">
        <v>880723.03948818147</v>
      </c>
      <c r="H23" s="285">
        <v>7.9533612748080799E-3</v>
      </c>
      <c r="I23" s="206"/>
      <c r="J23" s="206"/>
      <c r="K23" s="206"/>
    </row>
    <row r="24" spans="1:11">
      <c r="A24" s="551"/>
      <c r="B24" s="262" t="s">
        <v>391</v>
      </c>
      <c r="C24" s="281">
        <v>966934.36769737792</v>
      </c>
      <c r="D24" s="281">
        <v>11284.109312896733</v>
      </c>
      <c r="E24" s="282">
        <v>1.1807781365509622E-2</v>
      </c>
      <c r="F24" s="283">
        <v>5068777.7270945972</v>
      </c>
      <c r="G24" s="283">
        <v>220556.12178907543</v>
      </c>
      <c r="H24" s="282">
        <v>4.5492170066590135E-2</v>
      </c>
      <c r="I24" s="206"/>
      <c r="J24" s="206"/>
      <c r="K24" s="206"/>
    </row>
    <row r="25" spans="1:11">
      <c r="A25" s="551"/>
      <c r="B25" s="261" t="s">
        <v>393</v>
      </c>
      <c r="C25" s="292">
        <v>2013019.8105464655</v>
      </c>
      <c r="D25" s="292">
        <v>-1476.1520156811457</v>
      </c>
      <c r="E25" s="285">
        <v>-7.3276494126287277E-4</v>
      </c>
      <c r="F25" s="286">
        <v>11704304.080071958</v>
      </c>
      <c r="G25" s="286">
        <v>192509.57991179824</v>
      </c>
      <c r="H25" s="285">
        <v>1.6722812408536299E-2</v>
      </c>
      <c r="I25" s="206"/>
      <c r="J25" s="206"/>
      <c r="K25" s="206"/>
    </row>
    <row r="26" spans="1:11">
      <c r="A26" s="551"/>
      <c r="B26" s="262" t="s">
        <v>395</v>
      </c>
      <c r="C26" s="281">
        <v>3272720.5366708641</v>
      </c>
      <c r="D26" s="281">
        <v>102675.50240439177</v>
      </c>
      <c r="E26" s="282">
        <v>3.2389288257587863E-2</v>
      </c>
      <c r="F26" s="283">
        <v>16066146.88161923</v>
      </c>
      <c r="G26" s="283">
        <v>573032.35728927888</v>
      </c>
      <c r="H26" s="282">
        <v>3.6986259695518615E-2</v>
      </c>
      <c r="I26" s="206"/>
      <c r="J26" s="206"/>
      <c r="K26" s="206"/>
    </row>
    <row r="27" spans="1:11">
      <c r="A27" s="551"/>
      <c r="B27" s="261" t="s">
        <v>397</v>
      </c>
      <c r="C27" s="292">
        <v>1353284.5357307328</v>
      </c>
      <c r="D27" s="292">
        <v>-993.46406454849057</v>
      </c>
      <c r="E27" s="285">
        <v>-7.3357469049830759E-4</v>
      </c>
      <c r="F27" s="286">
        <v>6082232.0129585573</v>
      </c>
      <c r="G27" s="286">
        <v>27958.466651267372</v>
      </c>
      <c r="H27" s="285">
        <v>4.6179721542843411E-3</v>
      </c>
      <c r="I27" s="206"/>
      <c r="J27" s="206"/>
      <c r="K27" s="206"/>
    </row>
    <row r="28" spans="1:11">
      <c r="A28" s="551"/>
      <c r="B28" s="262" t="s">
        <v>399</v>
      </c>
      <c r="C28" s="281">
        <v>2463807.3210434183</v>
      </c>
      <c r="D28" s="281">
        <v>8.9192935433238745</v>
      </c>
      <c r="E28" s="282">
        <v>3.6201393494650713E-6</v>
      </c>
      <c r="F28" s="283">
        <v>13100456.007181454</v>
      </c>
      <c r="G28" s="283">
        <v>-129426.91496538557</v>
      </c>
      <c r="H28" s="282">
        <v>-9.7829221714974338E-3</v>
      </c>
      <c r="I28" s="206"/>
      <c r="J28" s="206"/>
      <c r="K28" s="206"/>
    </row>
    <row r="29" spans="1:11">
      <c r="A29" s="551"/>
      <c r="B29" s="261" t="s">
        <v>400</v>
      </c>
      <c r="C29" s="292">
        <v>835409.55139549519</v>
      </c>
      <c r="D29" s="292">
        <v>4866.8253182945773</v>
      </c>
      <c r="E29" s="285">
        <v>5.859813306994391E-3</v>
      </c>
      <c r="F29" s="286">
        <v>3443134.6777519202</v>
      </c>
      <c r="G29" s="286">
        <v>-328259.99974534521</v>
      </c>
      <c r="H29" s="285">
        <v>-8.7039418521739492E-2</v>
      </c>
      <c r="I29" s="206"/>
      <c r="J29" s="206"/>
      <c r="K29" s="206"/>
    </row>
    <row r="30" spans="1:11">
      <c r="A30" s="551"/>
      <c r="B30" s="262" t="s">
        <v>468</v>
      </c>
      <c r="C30" s="281">
        <v>37252656.979394421</v>
      </c>
      <c r="D30" s="281">
        <v>474519.38654217124</v>
      </c>
      <c r="E30" s="282">
        <v>1.2902213586649723E-2</v>
      </c>
      <c r="F30" s="283">
        <v>189148996.04855293</v>
      </c>
      <c r="G30" s="283">
        <v>5707879.4575906694</v>
      </c>
      <c r="H30" s="282">
        <v>3.1115594822278159E-2</v>
      </c>
      <c r="I30" s="206"/>
      <c r="J30" s="206"/>
      <c r="K30" s="206"/>
    </row>
    <row r="31" spans="1:11">
      <c r="A31" s="551"/>
      <c r="B31" s="261" t="s">
        <v>405</v>
      </c>
      <c r="C31" s="292">
        <v>6595103.5991150597</v>
      </c>
      <c r="D31" s="292">
        <v>24515.729871980846</v>
      </c>
      <c r="E31" s="285">
        <v>3.7311318804119451E-3</v>
      </c>
      <c r="F31" s="286">
        <v>38232703.01093673</v>
      </c>
      <c r="G31" s="286">
        <v>1854393.8517024741</v>
      </c>
      <c r="H31" s="285">
        <v>5.0975262307697319E-2</v>
      </c>
      <c r="I31" s="206"/>
      <c r="J31" s="206"/>
      <c r="K31" s="206"/>
    </row>
    <row r="32" spans="1:11">
      <c r="A32" s="551"/>
      <c r="B32" s="262" t="s">
        <v>407</v>
      </c>
      <c r="C32" s="281">
        <v>2793929.5073126345</v>
      </c>
      <c r="D32" s="281">
        <v>-10388.985929208808</v>
      </c>
      <c r="E32" s="282">
        <v>-3.704638383352438E-3</v>
      </c>
      <c r="F32" s="283">
        <v>13911290.174199404</v>
      </c>
      <c r="G32" s="283">
        <v>262310.52971416153</v>
      </c>
      <c r="H32" s="282">
        <v>1.9218325218921837E-2</v>
      </c>
      <c r="I32" s="206"/>
      <c r="J32" s="206"/>
      <c r="K32" s="206"/>
    </row>
    <row r="33" spans="1:11">
      <c r="A33" s="551"/>
      <c r="B33" s="261" t="s">
        <v>409</v>
      </c>
      <c r="C33" s="292">
        <v>1263166.5528576402</v>
      </c>
      <c r="D33" s="292">
        <v>21200.390255306382</v>
      </c>
      <c r="E33" s="285">
        <v>1.7070022431919147E-2</v>
      </c>
      <c r="F33" s="286">
        <v>6260618.0183540909</v>
      </c>
      <c r="G33" s="286">
        <v>114592.36695580836</v>
      </c>
      <c r="H33" s="285">
        <v>1.8644954228223477E-2</v>
      </c>
      <c r="I33" s="206"/>
      <c r="J33" s="206"/>
      <c r="K33" s="206"/>
    </row>
    <row r="34" spans="1:11">
      <c r="A34" s="551"/>
      <c r="B34" s="262" t="s">
        <v>411</v>
      </c>
      <c r="C34" s="281">
        <v>1522065.9119974421</v>
      </c>
      <c r="D34" s="281">
        <v>18352.405631654663</v>
      </c>
      <c r="E34" s="282">
        <v>1.2204722212018444E-2</v>
      </c>
      <c r="F34" s="283">
        <v>6066814.7865735777</v>
      </c>
      <c r="G34" s="283">
        <v>336134.11368379463</v>
      </c>
      <c r="H34" s="282">
        <v>5.8655181272610303E-2</v>
      </c>
      <c r="I34" s="206"/>
      <c r="J34" s="206"/>
      <c r="K34" s="206"/>
    </row>
    <row r="35" spans="1:11">
      <c r="A35" s="551"/>
      <c r="B35" s="261" t="s">
        <v>413</v>
      </c>
      <c r="C35" s="292">
        <v>939589.96159831411</v>
      </c>
      <c r="D35" s="292">
        <v>5031.4606245191535</v>
      </c>
      <c r="E35" s="285">
        <v>5.3837834862948148E-3</v>
      </c>
      <c r="F35" s="286">
        <v>4650370.7222920498</v>
      </c>
      <c r="G35" s="286">
        <v>-150532.19343804009</v>
      </c>
      <c r="H35" s="285">
        <v>-3.1354975528628898E-2</v>
      </c>
      <c r="I35" s="206"/>
      <c r="J35" s="206"/>
      <c r="K35" s="206"/>
    </row>
    <row r="36" spans="1:11">
      <c r="A36" s="551"/>
      <c r="B36" s="262" t="s">
        <v>415</v>
      </c>
      <c r="C36" s="281">
        <v>2030345.2091863798</v>
      </c>
      <c r="D36" s="281">
        <v>24558.53496270813</v>
      </c>
      <c r="E36" s="282">
        <v>1.2243841919137972E-2</v>
      </c>
      <c r="F36" s="283">
        <v>10760954.45205424</v>
      </c>
      <c r="G36" s="283">
        <v>226185.77053415962</v>
      </c>
      <c r="H36" s="282">
        <v>2.1470406932705698E-2</v>
      </c>
      <c r="I36" s="206"/>
      <c r="J36" s="206"/>
      <c r="K36" s="206"/>
    </row>
    <row r="37" spans="1:11">
      <c r="A37" s="551"/>
      <c r="B37" s="261" t="s">
        <v>417</v>
      </c>
      <c r="C37" s="292">
        <v>3597861.4101691777</v>
      </c>
      <c r="D37" s="292">
        <v>53541.343903514091</v>
      </c>
      <c r="E37" s="285">
        <v>1.5106238404683883E-2</v>
      </c>
      <c r="F37" s="286">
        <v>17550953.986589134</v>
      </c>
      <c r="G37" s="286">
        <v>186021.42099241167</v>
      </c>
      <c r="H37" s="285">
        <v>1.0712475864199782E-2</v>
      </c>
      <c r="I37" s="206"/>
      <c r="J37" s="206"/>
      <c r="K37" s="206"/>
    </row>
    <row r="38" spans="1:11">
      <c r="A38" s="551"/>
      <c r="B38" s="262" t="s">
        <v>419</v>
      </c>
      <c r="C38" s="281">
        <v>2393374.7535837372</v>
      </c>
      <c r="D38" s="281">
        <v>43241.344114436768</v>
      </c>
      <c r="E38" s="282">
        <v>1.8399527422658695E-2</v>
      </c>
      <c r="F38" s="283">
        <v>13697138.865306793</v>
      </c>
      <c r="G38" s="283">
        <v>625493.2401286941</v>
      </c>
      <c r="H38" s="282">
        <v>4.7851147289664372E-2</v>
      </c>
      <c r="I38" s="206"/>
      <c r="J38" s="206"/>
      <c r="K38" s="206"/>
    </row>
    <row r="39" spans="1:11">
      <c r="A39" s="551"/>
      <c r="B39" s="261" t="s">
        <v>421</v>
      </c>
      <c r="C39" s="292">
        <v>2712287.2444917993</v>
      </c>
      <c r="D39" s="292">
        <v>69303.226036566775</v>
      </c>
      <c r="E39" s="285">
        <v>2.6221583464993113E-2</v>
      </c>
      <c r="F39" s="286">
        <v>13132572.391505057</v>
      </c>
      <c r="G39" s="286">
        <v>529450.79124826193</v>
      </c>
      <c r="H39" s="285">
        <v>4.2009496380442296E-2</v>
      </c>
      <c r="I39" s="206"/>
      <c r="J39" s="206"/>
      <c r="K39" s="206"/>
    </row>
    <row r="40" spans="1:11">
      <c r="A40" s="551"/>
      <c r="B40" s="262" t="s">
        <v>469</v>
      </c>
      <c r="C40" s="281">
        <v>41431008.743184045</v>
      </c>
      <c r="D40" s="281">
        <v>278535.98855870962</v>
      </c>
      <c r="E40" s="282">
        <v>6.7683900848316226E-3</v>
      </c>
      <c r="F40" s="283">
        <v>254990791.95048097</v>
      </c>
      <c r="G40" s="283">
        <v>6340622.8779696822</v>
      </c>
      <c r="H40" s="282">
        <v>2.5500175212511647E-2</v>
      </c>
      <c r="I40" s="206"/>
      <c r="J40" s="206"/>
      <c r="K40" s="206"/>
    </row>
    <row r="41" spans="1:11">
      <c r="A41" s="551"/>
      <c r="B41" s="261" t="s">
        <v>348</v>
      </c>
      <c r="C41" s="292">
        <v>785656.78278419527</v>
      </c>
      <c r="D41" s="292">
        <v>15848.674654756906</v>
      </c>
      <c r="E41" s="285">
        <v>2.0587825053269056E-2</v>
      </c>
      <c r="F41" s="286">
        <v>4140633.3101797937</v>
      </c>
      <c r="G41" s="286">
        <v>169781.85726765729</v>
      </c>
      <c r="H41" s="285">
        <v>4.2757040720609922E-2</v>
      </c>
      <c r="I41" s="206"/>
      <c r="J41" s="206"/>
      <c r="K41" s="206"/>
    </row>
    <row r="42" spans="1:11">
      <c r="A42" s="551"/>
      <c r="B42" s="262" t="s">
        <v>350</v>
      </c>
      <c r="C42" s="281">
        <v>4609062.1708116075</v>
      </c>
      <c r="D42" s="281">
        <v>-18529.025724007748</v>
      </c>
      <c r="E42" s="282">
        <v>-4.0040325381116761E-3</v>
      </c>
      <c r="F42" s="283">
        <v>26996290.216110926</v>
      </c>
      <c r="G42" s="283">
        <v>365025.85501215979</v>
      </c>
      <c r="H42" s="282">
        <v>1.3706666347594296E-2</v>
      </c>
      <c r="I42" s="206"/>
      <c r="J42" s="206"/>
      <c r="K42" s="206"/>
    </row>
    <row r="43" spans="1:11">
      <c r="A43" s="551"/>
      <c r="B43" s="261" t="s">
        <v>352</v>
      </c>
      <c r="C43" s="292">
        <v>2322123.2741504721</v>
      </c>
      <c r="D43" s="292">
        <v>-22195.906475493684</v>
      </c>
      <c r="E43" s="285">
        <v>-9.4679541330916668E-3</v>
      </c>
      <c r="F43" s="286">
        <v>11492685.743353898</v>
      </c>
      <c r="G43" s="286">
        <v>-204815.56911928765</v>
      </c>
      <c r="H43" s="285">
        <v>-1.7509343546804338E-2</v>
      </c>
      <c r="I43" s="206"/>
      <c r="J43" s="206"/>
      <c r="K43" s="206"/>
    </row>
    <row r="44" spans="1:11">
      <c r="A44" s="551"/>
      <c r="B44" s="262" t="s">
        <v>354</v>
      </c>
      <c r="C44" s="281">
        <v>3955739.2273536655</v>
      </c>
      <c r="D44" s="281">
        <v>111052.63111875299</v>
      </c>
      <c r="E44" s="282">
        <v>2.8884703171256253E-2</v>
      </c>
      <c r="F44" s="283">
        <v>22995497.624069452</v>
      </c>
      <c r="G44" s="283">
        <v>1141906.2965455502</v>
      </c>
      <c r="H44" s="282">
        <v>5.2252569357209296E-2</v>
      </c>
      <c r="I44" s="206"/>
      <c r="J44" s="206"/>
      <c r="K44" s="206"/>
    </row>
    <row r="45" spans="1:11">
      <c r="A45" s="551"/>
      <c r="B45" s="261" t="s">
        <v>356</v>
      </c>
      <c r="C45" s="292">
        <v>2646413.5448239404</v>
      </c>
      <c r="D45" s="292">
        <v>2843.2624016175978</v>
      </c>
      <c r="E45" s="285">
        <v>1.0755387971044582E-3</v>
      </c>
      <c r="F45" s="286">
        <v>16325660.277781285</v>
      </c>
      <c r="G45" s="286">
        <v>471434.80826501921</v>
      </c>
      <c r="H45" s="285">
        <v>2.9735593780438604E-2</v>
      </c>
      <c r="I45" s="206"/>
      <c r="J45" s="206"/>
      <c r="K45" s="206"/>
    </row>
    <row r="46" spans="1:11">
      <c r="A46" s="551"/>
      <c r="B46" s="262" t="s">
        <v>358</v>
      </c>
      <c r="C46" s="281">
        <v>3355208.7063627229</v>
      </c>
      <c r="D46" s="281">
        <v>700.23737156949937</v>
      </c>
      <c r="E46" s="282">
        <v>2.0874514941382491E-4</v>
      </c>
      <c r="F46" s="283">
        <v>19649431.824598826</v>
      </c>
      <c r="G46" s="283">
        <v>630412.72775535285</v>
      </c>
      <c r="H46" s="282">
        <v>3.3146437497398616E-2</v>
      </c>
      <c r="I46" s="206"/>
      <c r="J46" s="206"/>
      <c r="K46" s="206"/>
    </row>
    <row r="47" spans="1:11">
      <c r="A47" s="551"/>
      <c r="B47" s="261" t="s">
        <v>360</v>
      </c>
      <c r="C47" s="292">
        <v>11506442.923837278</v>
      </c>
      <c r="D47" s="292">
        <v>59584.228562667966</v>
      </c>
      <c r="E47" s="285">
        <v>5.2052908268418645E-3</v>
      </c>
      <c r="F47" s="286">
        <v>80219042.962815434</v>
      </c>
      <c r="G47" s="286">
        <v>1833757.852771908</v>
      </c>
      <c r="H47" s="285">
        <v>2.3394159378224273E-2</v>
      </c>
      <c r="I47" s="206"/>
      <c r="J47" s="206"/>
      <c r="K47" s="206"/>
    </row>
    <row r="48" spans="1:11">
      <c r="A48" s="551"/>
      <c r="B48" s="262" t="s">
        <v>362</v>
      </c>
      <c r="C48" s="281">
        <v>4615825.9609695403</v>
      </c>
      <c r="D48" s="281">
        <v>55397.75906500034</v>
      </c>
      <c r="E48" s="282">
        <v>1.2147490676832707E-2</v>
      </c>
      <c r="F48" s="283">
        <v>29256926.119951166</v>
      </c>
      <c r="G48" s="283">
        <v>1082639.7312991358</v>
      </c>
      <c r="H48" s="282">
        <v>3.8426518292764951E-2</v>
      </c>
      <c r="I48" s="206"/>
      <c r="J48" s="206"/>
      <c r="K48" s="206"/>
    </row>
    <row r="49" spans="1:11">
      <c r="A49" s="551"/>
      <c r="B49" s="261" t="s">
        <v>364</v>
      </c>
      <c r="C49" s="292">
        <v>2050827.694619453</v>
      </c>
      <c r="D49" s="292">
        <v>28444.591583624948</v>
      </c>
      <c r="E49" s="285">
        <v>1.4064887874570534E-2</v>
      </c>
      <c r="F49" s="286">
        <v>12608795.84253078</v>
      </c>
      <c r="G49" s="286">
        <v>556692.10668975487</v>
      </c>
      <c r="H49" s="285">
        <v>4.6190450969505165E-2</v>
      </c>
      <c r="I49" s="206"/>
      <c r="J49" s="206"/>
      <c r="K49" s="206"/>
    </row>
    <row r="50" spans="1:11">
      <c r="A50" s="551"/>
      <c r="B50" s="262" t="s">
        <v>366</v>
      </c>
      <c r="C50" s="281">
        <v>692724.81599967403</v>
      </c>
      <c r="D50" s="281">
        <v>785.02162981487345</v>
      </c>
      <c r="E50" s="282">
        <v>1.1345230267176391E-3</v>
      </c>
      <c r="F50" s="283">
        <v>4143672.0017695846</v>
      </c>
      <c r="G50" s="283">
        <v>3504.9956553885713</v>
      </c>
      <c r="H50" s="282">
        <v>8.465831572041408E-4</v>
      </c>
      <c r="I50" s="206"/>
      <c r="J50" s="206"/>
      <c r="K50" s="206"/>
    </row>
    <row r="51" spans="1:11">
      <c r="A51" s="551"/>
      <c r="B51" s="261" t="s">
        <v>368</v>
      </c>
      <c r="C51" s="292">
        <v>1070591.0852477797</v>
      </c>
      <c r="D51" s="292">
        <v>10166.687721880153</v>
      </c>
      <c r="E51" s="285">
        <v>9.5873762859476682E-3</v>
      </c>
      <c r="F51" s="286">
        <v>4898176.7326255729</v>
      </c>
      <c r="G51" s="286">
        <v>-162059.55442310683</v>
      </c>
      <c r="H51" s="285">
        <v>-3.2026084402004489E-2</v>
      </c>
      <c r="I51" s="206"/>
      <c r="J51" s="206"/>
      <c r="K51" s="206"/>
    </row>
    <row r="52" spans="1:11">
      <c r="A52" s="551"/>
      <c r="B52" s="262" t="s">
        <v>470</v>
      </c>
      <c r="C52" s="281">
        <v>39108757.740454614</v>
      </c>
      <c r="D52" s="281">
        <v>9909.1038901954889</v>
      </c>
      <c r="E52" s="282">
        <v>2.5343722988632213E-4</v>
      </c>
      <c r="F52" s="283">
        <v>210352264.72084063</v>
      </c>
      <c r="G52" s="283">
        <v>-964811.30915158987</v>
      </c>
      <c r="H52" s="282">
        <v>-4.5657044252053452E-3</v>
      </c>
      <c r="I52" s="206"/>
      <c r="J52" s="206"/>
      <c r="K52" s="206"/>
    </row>
    <row r="53" spans="1:11">
      <c r="A53" s="551"/>
      <c r="B53" s="261" t="s">
        <v>374</v>
      </c>
      <c r="C53" s="292">
        <v>4424084.9258331703</v>
      </c>
      <c r="D53" s="292">
        <v>-36127.134752586484</v>
      </c>
      <c r="E53" s="285">
        <v>-8.0998693025913955E-3</v>
      </c>
      <c r="F53" s="286">
        <v>23369866.906982493</v>
      </c>
      <c r="G53" s="286">
        <v>814045.36721657217</v>
      </c>
      <c r="H53" s="285">
        <v>3.6090255714313485E-2</v>
      </c>
      <c r="I53" s="206"/>
      <c r="J53" s="206"/>
      <c r="K53" s="206"/>
    </row>
    <row r="54" spans="1:11">
      <c r="A54" s="551"/>
      <c r="B54" s="262" t="s">
        <v>376</v>
      </c>
      <c r="C54" s="281">
        <v>3737833.7469648188</v>
      </c>
      <c r="D54" s="281">
        <v>4306.1257365485653</v>
      </c>
      <c r="E54" s="282">
        <v>1.1533665137669236E-3</v>
      </c>
      <c r="F54" s="283">
        <v>19403723.659121089</v>
      </c>
      <c r="G54" s="283">
        <v>-361250.13931787387</v>
      </c>
      <c r="H54" s="282">
        <v>-1.8277289056988551E-2</v>
      </c>
      <c r="I54" s="206"/>
      <c r="J54" s="206"/>
      <c r="K54" s="206"/>
    </row>
    <row r="55" spans="1:11">
      <c r="A55" s="551"/>
      <c r="B55" s="261" t="s">
        <v>378</v>
      </c>
      <c r="C55" s="292">
        <v>1640922.5092827315</v>
      </c>
      <c r="D55" s="292">
        <v>11585.445398458047</v>
      </c>
      <c r="E55" s="285">
        <v>7.1105271311012932E-3</v>
      </c>
      <c r="F55" s="286">
        <v>9033949.8497573957</v>
      </c>
      <c r="G55" s="286">
        <v>-99187.265488544479</v>
      </c>
      <c r="H55" s="285">
        <v>-1.0860152895654137E-2</v>
      </c>
      <c r="I55" s="206"/>
      <c r="J55" s="206"/>
      <c r="K55" s="206"/>
    </row>
    <row r="56" spans="1:11">
      <c r="A56" s="551"/>
      <c r="B56" s="262" t="s">
        <v>380</v>
      </c>
      <c r="C56" s="281">
        <v>4470999.5105391983</v>
      </c>
      <c r="D56" s="281">
        <v>-20794.093637934886</v>
      </c>
      <c r="E56" s="282">
        <v>-4.6293519850505744E-3</v>
      </c>
      <c r="F56" s="283">
        <v>27960647.94385013</v>
      </c>
      <c r="G56" s="283">
        <v>-201595.56677898392</v>
      </c>
      <c r="H56" s="282">
        <v>-7.1583631717017458E-3</v>
      </c>
      <c r="I56" s="206"/>
      <c r="J56" s="206"/>
      <c r="K56" s="206"/>
    </row>
    <row r="57" spans="1:11">
      <c r="A57" s="551"/>
      <c r="B57" s="261" t="s">
        <v>382</v>
      </c>
      <c r="C57" s="292">
        <v>2033250.0564761318</v>
      </c>
      <c r="D57" s="292">
        <v>-8174.1295000419486</v>
      </c>
      <c r="E57" s="285">
        <v>-4.0041308201378151E-3</v>
      </c>
      <c r="F57" s="286">
        <v>10930146.793850517</v>
      </c>
      <c r="G57" s="286">
        <v>-147904.28605452552</v>
      </c>
      <c r="H57" s="285">
        <v>-1.3351110677113191E-2</v>
      </c>
      <c r="I57" s="206"/>
      <c r="J57" s="206"/>
      <c r="K57" s="206"/>
    </row>
    <row r="58" spans="1:11">
      <c r="A58" s="551"/>
      <c r="B58" s="262" t="s">
        <v>384</v>
      </c>
      <c r="C58" s="281">
        <v>3550854.6962117217</v>
      </c>
      <c r="D58" s="281">
        <v>-31588.756490780972</v>
      </c>
      <c r="E58" s="282">
        <v>-8.8176566937717415E-3</v>
      </c>
      <c r="F58" s="283">
        <v>19575116.935337488</v>
      </c>
      <c r="G58" s="283">
        <v>-250857.5999584645</v>
      </c>
      <c r="H58" s="282">
        <v>-1.2652977008109519E-2</v>
      </c>
      <c r="I58" s="206"/>
      <c r="J58" s="206"/>
      <c r="K58" s="206"/>
    </row>
    <row r="59" spans="1:11">
      <c r="A59" s="551"/>
      <c r="B59" s="261" t="s">
        <v>385</v>
      </c>
      <c r="C59" s="292">
        <v>5058000.142713381</v>
      </c>
      <c r="D59" s="292">
        <v>64791.953368505463</v>
      </c>
      <c r="E59" s="285">
        <v>1.2976016803538562E-2</v>
      </c>
      <c r="F59" s="286">
        <v>23577646.919772554</v>
      </c>
      <c r="G59" s="286">
        <v>-227787.97743149102</v>
      </c>
      <c r="H59" s="285">
        <v>-9.5687383328688855E-3</v>
      </c>
      <c r="I59" s="206"/>
      <c r="J59" s="206"/>
      <c r="K59" s="206"/>
    </row>
    <row r="60" spans="1:11">
      <c r="A60" s="551"/>
      <c r="B60" s="262" t="s">
        <v>386</v>
      </c>
      <c r="C60" s="281">
        <v>3543688.4981760024</v>
      </c>
      <c r="D60" s="281">
        <v>3599.4137091534212</v>
      </c>
      <c r="E60" s="282">
        <v>1.01675794684006E-3</v>
      </c>
      <c r="F60" s="283">
        <v>20015648.97302055</v>
      </c>
      <c r="G60" s="283">
        <v>75989.758722927421</v>
      </c>
      <c r="H60" s="282">
        <v>3.8109858301108471E-3</v>
      </c>
      <c r="I60" s="206"/>
      <c r="J60" s="206"/>
      <c r="K60" s="206"/>
    </row>
    <row r="61" spans="1:11">
      <c r="A61" s="551"/>
      <c r="B61" s="261" t="s">
        <v>471</v>
      </c>
      <c r="C61" s="292">
        <v>26918042.122872643</v>
      </c>
      <c r="D61" s="292">
        <v>59907.056309439242</v>
      </c>
      <c r="E61" s="285">
        <v>2.2304994803611661E-3</v>
      </c>
      <c r="F61" s="286">
        <v>173144555.11811408</v>
      </c>
      <c r="G61" s="286">
        <v>4242319.1740095615</v>
      </c>
      <c r="H61" s="285">
        <v>2.5117010146706933E-2</v>
      </c>
      <c r="I61" s="206"/>
      <c r="J61" s="206"/>
      <c r="K61" s="206"/>
    </row>
    <row r="62" spans="1:11">
      <c r="A62" s="551"/>
      <c r="B62" s="262" t="s">
        <v>392</v>
      </c>
      <c r="C62" s="281">
        <v>11691027.412108351</v>
      </c>
      <c r="D62" s="281">
        <v>51020.137830860913</v>
      </c>
      <c r="E62" s="282">
        <v>4.3831706139571807E-3</v>
      </c>
      <c r="F62" s="283">
        <v>72532786.604241893</v>
      </c>
      <c r="G62" s="283">
        <v>1530305.6231213212</v>
      </c>
      <c r="H62" s="282">
        <v>2.1552847195976527E-2</v>
      </c>
      <c r="I62" s="206"/>
      <c r="J62" s="206"/>
      <c r="K62" s="206"/>
    </row>
    <row r="63" spans="1:11">
      <c r="A63" s="551"/>
      <c r="B63" s="261" t="s">
        <v>394</v>
      </c>
      <c r="C63" s="292">
        <v>2507382.0972218965</v>
      </c>
      <c r="D63" s="292">
        <v>18896.430076007266</v>
      </c>
      <c r="E63" s="285">
        <v>7.5935458763080142E-3</v>
      </c>
      <c r="F63" s="286">
        <v>15816044.793146225</v>
      </c>
      <c r="G63" s="286">
        <v>558988.78808241524</v>
      </c>
      <c r="H63" s="285">
        <v>3.6638050479521553E-2</v>
      </c>
      <c r="I63" s="206"/>
      <c r="J63" s="206"/>
      <c r="K63" s="206"/>
    </row>
    <row r="64" spans="1:11">
      <c r="A64" s="551"/>
      <c r="B64" s="262" t="s">
        <v>396</v>
      </c>
      <c r="C64" s="281">
        <v>2227933.1370596285</v>
      </c>
      <c r="D64" s="281">
        <v>16014.61513224896</v>
      </c>
      <c r="E64" s="282">
        <v>7.240146946413944E-3</v>
      </c>
      <c r="F64" s="283">
        <v>14388611.271218119</v>
      </c>
      <c r="G64" s="283">
        <v>215278.83761435561</v>
      </c>
      <c r="H64" s="282">
        <v>1.518900644028837E-2</v>
      </c>
      <c r="I64" s="206"/>
      <c r="J64" s="206"/>
      <c r="K64" s="206"/>
    </row>
    <row r="65" spans="1:11">
      <c r="A65" s="551"/>
      <c r="B65" s="261" t="s">
        <v>398</v>
      </c>
      <c r="C65" s="292">
        <v>4029084.6538597569</v>
      </c>
      <c r="D65" s="292">
        <v>-31157.759846873581</v>
      </c>
      <c r="E65" s="285">
        <v>-7.6738668956539942E-3</v>
      </c>
      <c r="F65" s="286">
        <v>30024372.46923814</v>
      </c>
      <c r="G65" s="286">
        <v>1000844.752071023</v>
      </c>
      <c r="H65" s="285">
        <v>3.4483911184891344E-2</v>
      </c>
      <c r="I65" s="206"/>
      <c r="J65" s="206"/>
      <c r="K65" s="206"/>
    </row>
    <row r="66" spans="1:11">
      <c r="A66" s="551"/>
      <c r="B66" s="262" t="s">
        <v>472</v>
      </c>
      <c r="C66" s="281">
        <v>33399554.116719559</v>
      </c>
      <c r="D66" s="281">
        <v>21103.272507719696</v>
      </c>
      <c r="E66" s="282">
        <v>6.3224241910493628E-4</v>
      </c>
      <c r="F66" s="283">
        <v>175989101.05334109</v>
      </c>
      <c r="G66" s="283">
        <v>968628.9263753891</v>
      </c>
      <c r="H66" s="282">
        <v>5.534375005414871E-3</v>
      </c>
      <c r="I66" s="206"/>
      <c r="J66" s="206"/>
      <c r="K66" s="206"/>
    </row>
    <row r="67" spans="1:11">
      <c r="A67" s="551"/>
      <c r="B67" s="261" t="s">
        <v>406</v>
      </c>
      <c r="C67" s="292">
        <v>698986.60751727619</v>
      </c>
      <c r="D67" s="292">
        <v>14701.921319125337</v>
      </c>
      <c r="E67" s="285">
        <v>2.1485094750268965E-2</v>
      </c>
      <c r="F67" s="286">
        <v>3591216.3083610549</v>
      </c>
      <c r="G67" s="286">
        <v>86294.341000474524</v>
      </c>
      <c r="H67" s="285">
        <v>2.4620902206692899E-2</v>
      </c>
      <c r="I67" s="206"/>
      <c r="J67" s="206"/>
      <c r="K67" s="206"/>
    </row>
    <row r="68" spans="1:11">
      <c r="A68" s="551"/>
      <c r="B68" s="262" t="s">
        <v>408</v>
      </c>
      <c r="C68" s="281">
        <v>3671197.3138777893</v>
      </c>
      <c r="D68" s="281">
        <v>4425.8423948865384</v>
      </c>
      <c r="E68" s="282">
        <v>1.2070134256544369E-3</v>
      </c>
      <c r="F68" s="283">
        <v>20276105.914175764</v>
      </c>
      <c r="G68" s="283">
        <v>167504.84283998609</v>
      </c>
      <c r="H68" s="282">
        <v>8.3300097428835734E-3</v>
      </c>
      <c r="I68" s="206"/>
      <c r="J68" s="206"/>
      <c r="K68" s="206"/>
    </row>
    <row r="69" spans="1:11">
      <c r="A69" s="551"/>
      <c r="B69" s="261" t="s">
        <v>410</v>
      </c>
      <c r="C69" s="292">
        <v>1725779.4372487902</v>
      </c>
      <c r="D69" s="292">
        <v>-5604.4179875545669</v>
      </c>
      <c r="E69" s="285">
        <v>-3.2369586736093994E-3</v>
      </c>
      <c r="F69" s="286">
        <v>8460248.8655739091</v>
      </c>
      <c r="G69" s="286">
        <v>-109280.63013139926</v>
      </c>
      <c r="H69" s="285">
        <v>-1.2752232218369301E-2</v>
      </c>
      <c r="I69" s="206"/>
      <c r="J69" s="206"/>
      <c r="K69" s="206"/>
    </row>
    <row r="70" spans="1:11">
      <c r="A70" s="551"/>
      <c r="B70" s="262" t="s">
        <v>412</v>
      </c>
      <c r="C70" s="281">
        <v>5156932.638178735</v>
      </c>
      <c r="D70" s="281">
        <v>-3195.2881093248725</v>
      </c>
      <c r="E70" s="282">
        <v>-6.1922652983981434E-4</v>
      </c>
      <c r="F70" s="283">
        <v>24931261.995441746</v>
      </c>
      <c r="G70" s="283">
        <v>843757.78075210005</v>
      </c>
      <c r="H70" s="282">
        <v>3.5028858665960859E-2</v>
      </c>
      <c r="I70" s="206"/>
      <c r="J70" s="206"/>
      <c r="K70" s="206"/>
    </row>
    <row r="71" spans="1:11">
      <c r="A71" s="551"/>
      <c r="B71" s="261" t="s">
        <v>414</v>
      </c>
      <c r="C71" s="292">
        <v>2854227.0920747309</v>
      </c>
      <c r="D71" s="292">
        <v>8549.9667196939699</v>
      </c>
      <c r="E71" s="285">
        <v>3.0045456118382528E-3</v>
      </c>
      <c r="F71" s="286">
        <v>16324253.676495058</v>
      </c>
      <c r="G71" s="286">
        <v>211022.36437803507</v>
      </c>
      <c r="H71" s="285">
        <v>1.309621641311311E-2</v>
      </c>
      <c r="I71" s="206"/>
      <c r="J71" s="206"/>
      <c r="K71" s="206"/>
    </row>
    <row r="72" spans="1:11">
      <c r="A72" s="551"/>
      <c r="B72" s="262" t="s">
        <v>416</v>
      </c>
      <c r="C72" s="281">
        <v>2738222.5431227558</v>
      </c>
      <c r="D72" s="281">
        <v>2553.5042468784377</v>
      </c>
      <c r="E72" s="282">
        <v>9.334112462404101E-4</v>
      </c>
      <c r="F72" s="283">
        <v>12579109.506230468</v>
      </c>
      <c r="G72" s="283">
        <v>-131208.71835035644</v>
      </c>
      <c r="H72" s="282">
        <v>-1.0323008128672057E-2</v>
      </c>
      <c r="I72" s="206"/>
      <c r="J72" s="206"/>
      <c r="K72" s="206"/>
    </row>
    <row r="73" spans="1:11">
      <c r="A73" s="551"/>
      <c r="B73" s="261" t="s">
        <v>418</v>
      </c>
      <c r="C73" s="292">
        <v>3185549.5946966303</v>
      </c>
      <c r="D73" s="292">
        <v>8419.0860585123301</v>
      </c>
      <c r="E73" s="285">
        <v>2.649902493971261E-3</v>
      </c>
      <c r="F73" s="286">
        <v>20124343.360499181</v>
      </c>
      <c r="G73" s="286">
        <v>294703.79183730111</v>
      </c>
      <c r="H73" s="285">
        <v>1.4861782576373271E-2</v>
      </c>
      <c r="I73" s="206"/>
      <c r="J73" s="206"/>
      <c r="K73" s="206"/>
    </row>
    <row r="74" spans="1:11">
      <c r="A74" s="551"/>
      <c r="B74" s="262" t="s">
        <v>420</v>
      </c>
      <c r="C74" s="281">
        <v>699504.10630965023</v>
      </c>
      <c r="D74" s="281">
        <v>13218.622013316257</v>
      </c>
      <c r="E74" s="282">
        <v>1.9261112635756309E-2</v>
      </c>
      <c r="F74" s="283">
        <v>3822705.6373528773</v>
      </c>
      <c r="G74" s="283">
        <v>102549.56543788593</v>
      </c>
      <c r="H74" s="282">
        <v>2.7565930959745303E-2</v>
      </c>
      <c r="I74" s="206"/>
      <c r="J74" s="206"/>
      <c r="K74" s="206"/>
    </row>
    <row r="75" spans="1:11">
      <c r="A75" s="551"/>
      <c r="B75" s="261" t="s">
        <v>422</v>
      </c>
      <c r="C75" s="292">
        <v>3514642.8694216115</v>
      </c>
      <c r="D75" s="292">
        <v>19981.919963160064</v>
      </c>
      <c r="E75" s="285">
        <v>5.7178422319500129E-3</v>
      </c>
      <c r="F75" s="286">
        <v>17149375.885124952</v>
      </c>
      <c r="G75" s="286">
        <v>-206812.01885803416</v>
      </c>
      <c r="H75" s="285">
        <v>-1.1915751316023371E-2</v>
      </c>
      <c r="I75" s="206"/>
      <c r="J75" s="206"/>
      <c r="K75" s="206"/>
    </row>
    <row r="76" spans="1:11">
      <c r="A76" s="551" t="s">
        <v>126</v>
      </c>
      <c r="B76" s="262" t="s">
        <v>465</v>
      </c>
      <c r="C76" s="281">
        <v>544439448.59231949</v>
      </c>
      <c r="D76" s="281">
        <v>-716962.31390082836</v>
      </c>
      <c r="E76" s="282">
        <v>-1.3151497433718387E-3</v>
      </c>
      <c r="F76" s="283">
        <v>2257756653.0537343</v>
      </c>
      <c r="G76" s="283">
        <v>42136688.363083839</v>
      </c>
      <c r="H76" s="282">
        <v>1.9018012580946864E-2</v>
      </c>
      <c r="I76" s="206"/>
      <c r="J76" s="206"/>
      <c r="K76" s="206"/>
    </row>
    <row r="77" spans="1:11">
      <c r="A77" s="550"/>
      <c r="B77" s="261" t="s">
        <v>347</v>
      </c>
      <c r="C77" s="292">
        <v>87640532.786887646</v>
      </c>
      <c r="D77" s="292">
        <v>-901304.54264974594</v>
      </c>
      <c r="E77" s="285">
        <v>-1.0179419919819898E-2</v>
      </c>
      <c r="F77" s="286">
        <v>396580204.70797461</v>
      </c>
      <c r="G77" s="286">
        <v>3243129.2581067681</v>
      </c>
      <c r="H77" s="285">
        <v>8.2451654332293314E-3</v>
      </c>
      <c r="I77" s="206"/>
      <c r="J77" s="206"/>
      <c r="K77" s="206"/>
    </row>
    <row r="78" spans="1:11">
      <c r="A78" s="551"/>
      <c r="B78" s="262" t="s">
        <v>349</v>
      </c>
      <c r="C78" s="281">
        <v>39338808.542790547</v>
      </c>
      <c r="D78" s="281">
        <v>300778.23172985017</v>
      </c>
      <c r="E78" s="282">
        <v>7.7047491723636037E-3</v>
      </c>
      <c r="F78" s="283">
        <v>152073293.13905439</v>
      </c>
      <c r="G78" s="283">
        <v>2118053.5951033831</v>
      </c>
      <c r="H78" s="282">
        <v>1.4124572115951934E-2</v>
      </c>
      <c r="I78" s="206"/>
      <c r="J78" s="206"/>
      <c r="K78" s="206"/>
    </row>
    <row r="79" spans="1:11">
      <c r="A79" s="551"/>
      <c r="B79" s="261" t="s">
        <v>351</v>
      </c>
      <c r="C79" s="292">
        <v>19087720.242471054</v>
      </c>
      <c r="D79" s="292">
        <v>106964.859854348</v>
      </c>
      <c r="E79" s="285">
        <v>5.6354374574739251E-3</v>
      </c>
      <c r="F79" s="286">
        <v>85015760.820860282</v>
      </c>
      <c r="G79" s="286">
        <v>3425598.202638045</v>
      </c>
      <c r="H79" s="285">
        <v>4.1985431732341913E-2</v>
      </c>
      <c r="I79" s="206"/>
      <c r="J79" s="206"/>
      <c r="K79" s="206"/>
    </row>
    <row r="80" spans="1:11">
      <c r="A80" s="551"/>
      <c r="B80" s="262" t="s">
        <v>353</v>
      </c>
      <c r="C80" s="281">
        <v>27325387.181002602</v>
      </c>
      <c r="D80" s="281">
        <v>245571.39413455874</v>
      </c>
      <c r="E80" s="282">
        <v>9.0684292709865832E-3</v>
      </c>
      <c r="F80" s="283">
        <v>111459897.04310369</v>
      </c>
      <c r="G80" s="283">
        <v>3775927.7629809827</v>
      </c>
      <c r="H80" s="282">
        <v>3.5064901379689185E-2</v>
      </c>
      <c r="I80" s="206"/>
      <c r="J80" s="206"/>
      <c r="K80" s="206"/>
    </row>
    <row r="81" spans="1:11">
      <c r="A81" s="551"/>
      <c r="B81" s="261" t="s">
        <v>355</v>
      </c>
      <c r="C81" s="292">
        <v>51560191.193280213</v>
      </c>
      <c r="D81" s="292">
        <v>21141.24025888741</v>
      </c>
      <c r="E81" s="285">
        <v>4.1019848596662124E-4</v>
      </c>
      <c r="F81" s="286">
        <v>226149554.04330108</v>
      </c>
      <c r="G81" s="286">
        <v>3015238.9957891703</v>
      </c>
      <c r="H81" s="285">
        <v>1.3513112024688523E-2</v>
      </c>
      <c r="I81" s="206"/>
      <c r="J81" s="206"/>
      <c r="K81" s="206"/>
    </row>
    <row r="82" spans="1:11">
      <c r="A82" s="551"/>
      <c r="B82" s="262" t="s">
        <v>357</v>
      </c>
      <c r="C82" s="281">
        <v>22290652.759792972</v>
      </c>
      <c r="D82" s="281">
        <v>-79615.445396304131</v>
      </c>
      <c r="E82" s="282">
        <v>-3.5589848394323486E-3</v>
      </c>
      <c r="F82" s="283">
        <v>94840271.129970223</v>
      </c>
      <c r="G82" s="283">
        <v>4409209.6943788081</v>
      </c>
      <c r="H82" s="282">
        <v>4.8757690381852056E-2</v>
      </c>
      <c r="I82" s="206"/>
      <c r="J82" s="206"/>
      <c r="K82" s="206"/>
    </row>
    <row r="83" spans="1:11">
      <c r="A83" s="551"/>
      <c r="B83" s="261" t="s">
        <v>359</v>
      </c>
      <c r="C83" s="292">
        <v>9133147.5906736627</v>
      </c>
      <c r="D83" s="292">
        <v>18539.628322647884</v>
      </c>
      <c r="E83" s="285">
        <v>2.0340565824913206E-3</v>
      </c>
      <c r="F83" s="286">
        <v>38290538.084903233</v>
      </c>
      <c r="G83" s="286">
        <v>907511.28308604658</v>
      </c>
      <c r="H83" s="285">
        <v>2.4276024729007029E-2</v>
      </c>
      <c r="I83" s="206"/>
      <c r="J83" s="206"/>
      <c r="K83" s="206"/>
    </row>
    <row r="84" spans="1:11">
      <c r="A84" s="551"/>
      <c r="B84" s="262" t="s">
        <v>361</v>
      </c>
      <c r="C84" s="281">
        <v>33096255.492442697</v>
      </c>
      <c r="D84" s="281">
        <v>309205.1820814386</v>
      </c>
      <c r="E84" s="282">
        <v>9.4307105748919588E-3</v>
      </c>
      <c r="F84" s="283">
        <v>126027370.68592449</v>
      </c>
      <c r="G84" s="283">
        <v>1180240.3525159359</v>
      </c>
      <c r="H84" s="282">
        <v>9.4534840277390713E-3</v>
      </c>
      <c r="I84" s="206"/>
      <c r="J84" s="206"/>
      <c r="K84" s="206"/>
    </row>
    <row r="85" spans="1:11">
      <c r="A85" s="551"/>
      <c r="B85" s="261" t="s">
        <v>363</v>
      </c>
      <c r="C85" s="292">
        <v>29131800.078209706</v>
      </c>
      <c r="D85" s="292">
        <v>-104368.96812268347</v>
      </c>
      <c r="E85" s="285">
        <v>-3.5698578687680805E-3</v>
      </c>
      <c r="F85" s="286">
        <v>124185582.84298657</v>
      </c>
      <c r="G85" s="286">
        <v>2775754.2581924796</v>
      </c>
      <c r="H85" s="285">
        <v>2.2862681634163246E-2</v>
      </c>
      <c r="I85" s="206"/>
      <c r="J85" s="206"/>
      <c r="K85" s="206"/>
    </row>
    <row r="86" spans="1:11">
      <c r="A86" s="551"/>
      <c r="B86" s="262" t="s">
        <v>365</v>
      </c>
      <c r="C86" s="281">
        <v>24380661.970012903</v>
      </c>
      <c r="D86" s="281">
        <v>-166969.6667021364</v>
      </c>
      <c r="E86" s="282">
        <v>-6.8018646023841126E-3</v>
      </c>
      <c r="F86" s="283">
        <v>97522353.104546949</v>
      </c>
      <c r="G86" s="283">
        <v>379861.50128859282</v>
      </c>
      <c r="H86" s="282">
        <v>3.9103536981529461E-3</v>
      </c>
      <c r="I86" s="206"/>
      <c r="J86" s="206"/>
      <c r="K86" s="206"/>
    </row>
    <row r="87" spans="1:11">
      <c r="A87" s="551"/>
      <c r="B87" s="261" t="s">
        <v>367</v>
      </c>
      <c r="C87" s="292">
        <v>25880315.111051727</v>
      </c>
      <c r="D87" s="292">
        <v>-115517.30482923985</v>
      </c>
      <c r="E87" s="285">
        <v>-4.4436855485600769E-3</v>
      </c>
      <c r="F87" s="286">
        <v>97993526.036528453</v>
      </c>
      <c r="G87" s="286">
        <v>2620204.5093946457</v>
      </c>
      <c r="H87" s="285">
        <v>2.7473138897120143E-2</v>
      </c>
      <c r="I87" s="206"/>
      <c r="J87" s="206"/>
      <c r="K87" s="206"/>
    </row>
    <row r="88" spans="1:11">
      <c r="A88" s="551"/>
      <c r="B88" s="262" t="s">
        <v>466</v>
      </c>
      <c r="C88" s="281">
        <v>356119561.42781878</v>
      </c>
      <c r="D88" s="281">
        <v>633543.26327461004</v>
      </c>
      <c r="E88" s="282">
        <v>1.7821889776305105E-3</v>
      </c>
      <c r="F88" s="283">
        <v>1795304614.9639997</v>
      </c>
      <c r="G88" s="283">
        <v>50176971.920892477</v>
      </c>
      <c r="H88" s="282">
        <v>2.8752608510283641E-2</v>
      </c>
      <c r="I88" s="206"/>
      <c r="J88" s="206"/>
      <c r="K88" s="206"/>
    </row>
    <row r="89" spans="1:11">
      <c r="A89" s="551"/>
      <c r="B89" s="261" t="s">
        <v>373</v>
      </c>
      <c r="C89" s="292">
        <v>75498823.28720434</v>
      </c>
      <c r="D89" s="292">
        <v>-807334.68291035295</v>
      </c>
      <c r="E89" s="285">
        <v>-1.0580203543029196E-2</v>
      </c>
      <c r="F89" s="286">
        <v>358983033.46842188</v>
      </c>
      <c r="G89" s="286">
        <v>2247042.6439052224</v>
      </c>
      <c r="H89" s="285">
        <v>6.298895266249078E-3</v>
      </c>
      <c r="I89" s="206"/>
      <c r="J89" s="206"/>
      <c r="K89" s="206"/>
    </row>
    <row r="90" spans="1:11">
      <c r="A90" s="551"/>
      <c r="B90" s="262" t="s">
        <v>375</v>
      </c>
      <c r="C90" s="281">
        <v>51823122.734432302</v>
      </c>
      <c r="D90" s="281">
        <v>707854.49865345657</v>
      </c>
      <c r="E90" s="282">
        <v>1.3848200803492682E-2</v>
      </c>
      <c r="F90" s="283">
        <v>254729926.22924888</v>
      </c>
      <c r="G90" s="283">
        <v>12093177.459124684</v>
      </c>
      <c r="H90" s="282">
        <v>4.9840667254331894E-2</v>
      </c>
      <c r="I90" s="206"/>
      <c r="J90" s="206"/>
      <c r="K90" s="206"/>
    </row>
    <row r="91" spans="1:11">
      <c r="A91" s="551"/>
      <c r="B91" s="261" t="s">
        <v>377</v>
      </c>
      <c r="C91" s="292">
        <v>8882962.1026516259</v>
      </c>
      <c r="D91" s="292">
        <v>153624.04357032478</v>
      </c>
      <c r="E91" s="285">
        <v>1.7598590240242407E-2</v>
      </c>
      <c r="F91" s="286">
        <v>47052210.457081519</v>
      </c>
      <c r="G91" s="286">
        <v>2099626.6384075657</v>
      </c>
      <c r="H91" s="285">
        <v>4.6707585194142955E-2</v>
      </c>
      <c r="I91" s="206"/>
      <c r="J91" s="206"/>
      <c r="K91" s="206"/>
    </row>
    <row r="92" spans="1:11">
      <c r="A92" s="551"/>
      <c r="B92" s="262" t="s">
        <v>379</v>
      </c>
      <c r="C92" s="281">
        <v>30318612.132506639</v>
      </c>
      <c r="D92" s="281">
        <v>-440194.36726653576</v>
      </c>
      <c r="E92" s="282">
        <v>-1.4311165398104179E-2</v>
      </c>
      <c r="F92" s="283">
        <v>179829746.47913352</v>
      </c>
      <c r="G92" s="283">
        <v>5457972.5837032497</v>
      </c>
      <c r="H92" s="282">
        <v>3.1300780291289368E-2</v>
      </c>
      <c r="I92" s="206"/>
      <c r="J92" s="206"/>
      <c r="K92" s="206"/>
    </row>
    <row r="93" spans="1:11">
      <c r="A93" s="551"/>
      <c r="B93" s="261" t="s">
        <v>381</v>
      </c>
      <c r="C93" s="292">
        <v>13311638.999502186</v>
      </c>
      <c r="D93" s="292">
        <v>134236.26203714497</v>
      </c>
      <c r="E93" s="285">
        <v>1.0186852804877407E-2</v>
      </c>
      <c r="F93" s="286">
        <v>65769012.736013174</v>
      </c>
      <c r="G93" s="286">
        <v>1432244.1132865325</v>
      </c>
      <c r="H93" s="285">
        <v>2.2261673129486324E-2</v>
      </c>
      <c r="I93" s="206"/>
      <c r="J93" s="206"/>
      <c r="K93" s="206"/>
    </row>
    <row r="94" spans="1:11">
      <c r="A94" s="551"/>
      <c r="B94" s="262" t="s">
        <v>383</v>
      </c>
      <c r="C94" s="281">
        <v>11395371.863216706</v>
      </c>
      <c r="D94" s="281">
        <v>72246.874683836475</v>
      </c>
      <c r="E94" s="282">
        <v>6.3804713590110661E-3</v>
      </c>
      <c r="F94" s="283">
        <v>56017504.286692761</v>
      </c>
      <c r="G94" s="283">
        <v>1248654.8774740174</v>
      </c>
      <c r="H94" s="282">
        <v>2.2798632634116332E-2</v>
      </c>
      <c r="I94" s="206"/>
      <c r="J94" s="206"/>
      <c r="K94" s="206"/>
    </row>
    <row r="95" spans="1:11">
      <c r="A95" s="551"/>
      <c r="B95" s="261" t="s">
        <v>467</v>
      </c>
      <c r="C95" s="292">
        <v>270249799.29961592</v>
      </c>
      <c r="D95" s="292">
        <v>548744.69623464346</v>
      </c>
      <c r="E95" s="285">
        <v>2.034640528349509E-3</v>
      </c>
      <c r="F95" s="286">
        <v>1293363125.6400123</v>
      </c>
      <c r="G95" s="286">
        <v>45868277.134939432</v>
      </c>
      <c r="H95" s="285">
        <v>3.6768309857075063E-2</v>
      </c>
      <c r="I95" s="206"/>
      <c r="J95" s="206"/>
      <c r="K95" s="206"/>
    </row>
    <row r="96" spans="1:11">
      <c r="A96" s="551"/>
      <c r="B96" s="262" t="s">
        <v>391</v>
      </c>
      <c r="C96" s="281">
        <v>11610083.941445198</v>
      </c>
      <c r="D96" s="281">
        <v>29825.98128785193</v>
      </c>
      <c r="E96" s="282">
        <v>2.5755886777712742E-3</v>
      </c>
      <c r="F96" s="283">
        <v>55459848.278895795</v>
      </c>
      <c r="G96" s="283">
        <v>2014296.9441063851</v>
      </c>
      <c r="H96" s="282">
        <v>3.7688767236932125E-2</v>
      </c>
      <c r="I96" s="206"/>
      <c r="J96" s="206"/>
      <c r="K96" s="206"/>
    </row>
    <row r="97" spans="1:11">
      <c r="A97" s="551"/>
      <c r="B97" s="261" t="s">
        <v>393</v>
      </c>
      <c r="C97" s="292">
        <v>24383756.12874312</v>
      </c>
      <c r="D97" s="292">
        <v>-22503.023226670921</v>
      </c>
      <c r="E97" s="285">
        <v>-9.2201853166238863E-4</v>
      </c>
      <c r="F97" s="286">
        <v>133020619.88212574</v>
      </c>
      <c r="G97" s="286">
        <v>5263662.2689784318</v>
      </c>
      <c r="H97" s="285">
        <v>4.120059186848353E-2</v>
      </c>
      <c r="I97" s="206"/>
      <c r="J97" s="206"/>
      <c r="K97" s="206"/>
    </row>
    <row r="98" spans="1:11">
      <c r="A98" s="551"/>
      <c r="B98" s="262" t="s">
        <v>395</v>
      </c>
      <c r="C98" s="281">
        <v>39032365.764186546</v>
      </c>
      <c r="D98" s="281">
        <v>537803.06175355613</v>
      </c>
      <c r="E98" s="282">
        <v>1.3970883781972801E-2</v>
      </c>
      <c r="F98" s="283">
        <v>181677341.29404649</v>
      </c>
      <c r="G98" s="283">
        <v>8314985.4143959284</v>
      </c>
      <c r="H98" s="282">
        <v>4.7963038874300097E-2</v>
      </c>
      <c r="I98" s="206"/>
      <c r="J98" s="206"/>
      <c r="K98" s="206"/>
    </row>
    <row r="99" spans="1:11">
      <c r="A99" s="551"/>
      <c r="B99" s="261" t="s">
        <v>397</v>
      </c>
      <c r="C99" s="292">
        <v>16761065.844109051</v>
      </c>
      <c r="D99" s="292">
        <v>81278.501486562192</v>
      </c>
      <c r="E99" s="285">
        <v>4.8728739651774924E-3</v>
      </c>
      <c r="F99" s="286">
        <v>70802736.362543195</v>
      </c>
      <c r="G99" s="286">
        <v>1846531.9481148124</v>
      </c>
      <c r="H99" s="285">
        <v>2.677832928589156E-2</v>
      </c>
      <c r="I99" s="206"/>
      <c r="J99" s="206"/>
      <c r="K99" s="206"/>
    </row>
    <row r="100" spans="1:11">
      <c r="A100" s="551"/>
      <c r="B100" s="262" t="s">
        <v>399</v>
      </c>
      <c r="C100" s="281">
        <v>30271591.002254065</v>
      </c>
      <c r="D100" s="281">
        <v>76136.196672730148</v>
      </c>
      <c r="E100" s="282">
        <v>2.5214456004370935E-3</v>
      </c>
      <c r="F100" s="283">
        <v>153007783.10046226</v>
      </c>
      <c r="G100" s="283">
        <v>8386945.3746101558</v>
      </c>
      <c r="H100" s="282">
        <v>5.7992648269046251E-2</v>
      </c>
      <c r="I100" s="206"/>
      <c r="J100" s="206"/>
      <c r="K100" s="206"/>
    </row>
    <row r="101" spans="1:11">
      <c r="A101" s="551"/>
      <c r="B101" s="261" t="s">
        <v>400</v>
      </c>
      <c r="C101" s="292">
        <v>10266754.529995807</v>
      </c>
      <c r="D101" s="292">
        <v>-43088.014777710661</v>
      </c>
      <c r="E101" s="285">
        <v>-4.1793087130660156E-3</v>
      </c>
      <c r="F101" s="286">
        <v>42986925.468816012</v>
      </c>
      <c r="G101" s="286">
        <v>-441125.82153531909</v>
      </c>
      <c r="H101" s="285">
        <v>-1.015762412607555E-2</v>
      </c>
      <c r="I101" s="206"/>
      <c r="J101" s="206"/>
      <c r="K101" s="206"/>
    </row>
    <row r="102" spans="1:11">
      <c r="A102" s="551"/>
      <c r="B102" s="262" t="s">
        <v>468</v>
      </c>
      <c r="C102" s="281">
        <v>451261512.84676403</v>
      </c>
      <c r="D102" s="281">
        <v>1629657.5536348224</v>
      </c>
      <c r="E102" s="282">
        <v>3.6244263711529006E-3</v>
      </c>
      <c r="F102" s="283">
        <v>2166923994.475842</v>
      </c>
      <c r="G102" s="283">
        <v>86403499.178985119</v>
      </c>
      <c r="H102" s="282">
        <v>4.1529751508963972E-2</v>
      </c>
      <c r="I102" s="206"/>
      <c r="J102" s="206"/>
      <c r="K102" s="206"/>
    </row>
    <row r="103" spans="1:11">
      <c r="A103" s="551"/>
      <c r="B103" s="261" t="s">
        <v>405</v>
      </c>
      <c r="C103" s="292">
        <v>81151340.521258816</v>
      </c>
      <c r="D103" s="292">
        <v>-96995.020051702857</v>
      </c>
      <c r="E103" s="285">
        <v>-1.1938093181291815E-3</v>
      </c>
      <c r="F103" s="286">
        <v>439453364.82738328</v>
      </c>
      <c r="G103" s="286">
        <v>17820965.943686664</v>
      </c>
      <c r="H103" s="285">
        <v>4.2266595239998178E-2</v>
      </c>
      <c r="I103" s="206"/>
      <c r="J103" s="206"/>
      <c r="K103" s="206"/>
    </row>
    <row r="104" spans="1:11">
      <c r="A104" s="551"/>
      <c r="B104" s="262" t="s">
        <v>407</v>
      </c>
      <c r="C104" s="281">
        <v>34239189.756715581</v>
      </c>
      <c r="D104" s="281">
        <v>346861.62589402497</v>
      </c>
      <c r="E104" s="282">
        <v>1.0234222463419098E-2</v>
      </c>
      <c r="F104" s="283">
        <v>163264615.22035736</v>
      </c>
      <c r="G104" s="283">
        <v>6622119.7849964201</v>
      </c>
      <c r="H104" s="282">
        <v>4.227537212422066E-2</v>
      </c>
      <c r="I104" s="206"/>
      <c r="J104" s="206"/>
      <c r="K104" s="206"/>
    </row>
    <row r="105" spans="1:11">
      <c r="A105" s="551"/>
      <c r="B105" s="261" t="s">
        <v>409</v>
      </c>
      <c r="C105" s="292">
        <v>15234025.658624493</v>
      </c>
      <c r="D105" s="292">
        <v>186242.90882473253</v>
      </c>
      <c r="E105" s="285">
        <v>1.2376767522591384E-2</v>
      </c>
      <c r="F105" s="286">
        <v>72663536.587876976</v>
      </c>
      <c r="G105" s="286">
        <v>2698830.0841924101</v>
      </c>
      <c r="H105" s="285">
        <v>3.8574164304545196E-2</v>
      </c>
      <c r="I105" s="206"/>
      <c r="J105" s="206"/>
      <c r="K105" s="206"/>
    </row>
    <row r="106" spans="1:11">
      <c r="A106" s="551"/>
      <c r="B106" s="262" t="s">
        <v>411</v>
      </c>
      <c r="C106" s="281">
        <v>18170595.153999284</v>
      </c>
      <c r="D106" s="281">
        <v>-74382.278909482062</v>
      </c>
      <c r="E106" s="282">
        <v>-4.0768633002152979E-3</v>
      </c>
      <c r="F106" s="283">
        <v>68979827.449059322</v>
      </c>
      <c r="G106" s="283">
        <v>6822812.2235208675</v>
      </c>
      <c r="H106" s="282">
        <v>0.10976737217455028</v>
      </c>
      <c r="I106" s="206"/>
      <c r="J106" s="206"/>
      <c r="K106" s="206"/>
    </row>
    <row r="107" spans="1:11">
      <c r="A107" s="551"/>
      <c r="B107" s="261" t="s">
        <v>413</v>
      </c>
      <c r="C107" s="292">
        <v>11417075.685579037</v>
      </c>
      <c r="D107" s="292">
        <v>-45627.188608238474</v>
      </c>
      <c r="E107" s="285">
        <v>-3.9804912601360187E-3</v>
      </c>
      <c r="F107" s="286">
        <v>54264861.712243252</v>
      </c>
      <c r="G107" s="286">
        <v>-766639.64983661473</v>
      </c>
      <c r="H107" s="285">
        <v>-1.3930923759330274E-2</v>
      </c>
      <c r="I107" s="206"/>
      <c r="J107" s="206"/>
      <c r="K107" s="206"/>
    </row>
    <row r="108" spans="1:11">
      <c r="A108" s="551"/>
      <c r="B108" s="262" t="s">
        <v>415</v>
      </c>
      <c r="C108" s="281">
        <v>24323351.234171577</v>
      </c>
      <c r="D108" s="281">
        <v>231674.54952324182</v>
      </c>
      <c r="E108" s="282">
        <v>9.6163730136254542E-3</v>
      </c>
      <c r="F108" s="283">
        <v>121876869.49649638</v>
      </c>
      <c r="G108" s="283">
        <v>4846371.4957771599</v>
      </c>
      <c r="H108" s="282">
        <v>4.1411184080814352E-2</v>
      </c>
      <c r="I108" s="206"/>
      <c r="J108" s="206"/>
      <c r="K108" s="206"/>
    </row>
    <row r="109" spans="1:11">
      <c r="A109" s="551"/>
      <c r="B109" s="261" t="s">
        <v>417</v>
      </c>
      <c r="C109" s="292">
        <v>43539545.068948835</v>
      </c>
      <c r="D109" s="292">
        <v>539141.05533148348</v>
      </c>
      <c r="E109" s="285">
        <v>1.2538046274187297E-2</v>
      </c>
      <c r="F109" s="286">
        <v>205471111.68080807</v>
      </c>
      <c r="G109" s="286">
        <v>8697321.2850991488</v>
      </c>
      <c r="H109" s="285">
        <v>4.4199592169307592E-2</v>
      </c>
      <c r="I109" s="206"/>
      <c r="J109" s="206"/>
      <c r="K109" s="206"/>
    </row>
    <row r="110" spans="1:11">
      <c r="A110" s="551"/>
      <c r="B110" s="262" t="s">
        <v>419</v>
      </c>
      <c r="C110" s="281">
        <v>28539455.305849645</v>
      </c>
      <c r="D110" s="281">
        <v>196998.83189950883</v>
      </c>
      <c r="E110" s="282">
        <v>6.9506618835446614E-3</v>
      </c>
      <c r="F110" s="283">
        <v>151612511.01552057</v>
      </c>
      <c r="G110" s="283">
        <v>8208564.7714127004</v>
      </c>
      <c r="H110" s="282">
        <v>5.7240856938760645E-2</v>
      </c>
      <c r="I110" s="206"/>
      <c r="J110" s="206"/>
      <c r="K110" s="206"/>
    </row>
    <row r="111" spans="1:11">
      <c r="A111" s="551"/>
      <c r="B111" s="261" t="s">
        <v>421</v>
      </c>
      <c r="C111" s="292">
        <v>32198771.329971783</v>
      </c>
      <c r="D111" s="292">
        <v>-86917.562694780529</v>
      </c>
      <c r="E111" s="285">
        <v>-2.6921390150210843E-3</v>
      </c>
      <c r="F111" s="286">
        <v>147054783.86802703</v>
      </c>
      <c r="G111" s="286">
        <v>4968051.6068233848</v>
      </c>
      <c r="H111" s="285">
        <v>3.4964922676175139E-2</v>
      </c>
      <c r="I111" s="206"/>
      <c r="J111" s="206"/>
      <c r="K111" s="206"/>
    </row>
    <row r="112" spans="1:11">
      <c r="A112" s="551"/>
      <c r="B112" s="262" t="s">
        <v>469</v>
      </c>
      <c r="C112" s="281">
        <v>502443376.86375916</v>
      </c>
      <c r="D112" s="281">
        <v>157110.47251784801</v>
      </c>
      <c r="E112" s="282">
        <v>3.1279069930904976E-4</v>
      </c>
      <c r="F112" s="283">
        <v>2945242077.6612024</v>
      </c>
      <c r="G112" s="283">
        <v>80340453.568104744</v>
      </c>
      <c r="H112" s="282">
        <v>2.8043006046861038E-2</v>
      </c>
      <c r="I112" s="206"/>
      <c r="J112" s="206"/>
      <c r="K112" s="206"/>
    </row>
    <row r="113" spans="1:11">
      <c r="A113" s="551"/>
      <c r="B113" s="261" t="s">
        <v>348</v>
      </c>
      <c r="C113" s="292">
        <v>9438970.6152049415</v>
      </c>
      <c r="D113" s="292">
        <v>97080.42215036042</v>
      </c>
      <c r="E113" s="285">
        <v>1.0391946398870845E-2</v>
      </c>
      <c r="F113" s="286">
        <v>47024875.348045312</v>
      </c>
      <c r="G113" s="286">
        <v>1985155.0461026281</v>
      </c>
      <c r="H113" s="285">
        <v>4.407565217533118E-2</v>
      </c>
      <c r="I113" s="206"/>
      <c r="J113" s="206"/>
      <c r="K113" s="206"/>
    </row>
    <row r="114" spans="1:11">
      <c r="A114" s="551"/>
      <c r="B114" s="262" t="s">
        <v>350</v>
      </c>
      <c r="C114" s="281">
        <v>56261971.711223565</v>
      </c>
      <c r="D114" s="281">
        <v>-68904.386421658099</v>
      </c>
      <c r="E114" s="282">
        <v>-1.2232081443614984E-3</v>
      </c>
      <c r="F114" s="283">
        <v>312564687.6972357</v>
      </c>
      <c r="G114" s="283">
        <v>6534660.6698090434</v>
      </c>
      <c r="H114" s="282">
        <v>2.135300491027765E-2</v>
      </c>
      <c r="I114" s="206"/>
      <c r="J114" s="206"/>
      <c r="K114" s="206"/>
    </row>
    <row r="115" spans="1:11">
      <c r="A115" s="551"/>
      <c r="B115" s="261" t="s">
        <v>352</v>
      </c>
      <c r="C115" s="292">
        <v>28230750.27554857</v>
      </c>
      <c r="D115" s="292">
        <v>-117706.97643731534</v>
      </c>
      <c r="E115" s="285">
        <v>-4.1521475186826846E-3</v>
      </c>
      <c r="F115" s="286">
        <v>127789121.55430067</v>
      </c>
      <c r="G115" s="286">
        <v>3891495.2594422251</v>
      </c>
      <c r="H115" s="285">
        <v>3.1408957345002146E-2</v>
      </c>
      <c r="I115" s="206"/>
      <c r="J115" s="206"/>
      <c r="K115" s="206"/>
    </row>
    <row r="116" spans="1:11">
      <c r="A116" s="551"/>
      <c r="B116" s="262" t="s">
        <v>354</v>
      </c>
      <c r="C116" s="281">
        <v>46871847.722609557</v>
      </c>
      <c r="D116" s="281">
        <v>285103.42303396761</v>
      </c>
      <c r="E116" s="282">
        <v>6.1198400386301499E-3</v>
      </c>
      <c r="F116" s="283">
        <v>258995536.26871836</v>
      </c>
      <c r="G116" s="283">
        <v>10657156.267478436</v>
      </c>
      <c r="H116" s="282">
        <v>4.2913851122912322E-2</v>
      </c>
      <c r="I116" s="206"/>
      <c r="J116" s="206"/>
      <c r="K116" s="206"/>
    </row>
    <row r="117" spans="1:11">
      <c r="A117" s="551"/>
      <c r="B117" s="261" t="s">
        <v>356</v>
      </c>
      <c r="C117" s="292">
        <v>31827196.64312204</v>
      </c>
      <c r="D117" s="292">
        <v>141603.81605678424</v>
      </c>
      <c r="E117" s="285">
        <v>4.4690284581271542E-3</v>
      </c>
      <c r="F117" s="286">
        <v>181943426.28349152</v>
      </c>
      <c r="G117" s="286">
        <v>7386186.8567849696</v>
      </c>
      <c r="H117" s="285">
        <v>4.2313838606999145E-2</v>
      </c>
      <c r="I117" s="206"/>
      <c r="J117" s="206"/>
      <c r="K117" s="206"/>
    </row>
    <row r="118" spans="1:11">
      <c r="A118" s="551"/>
      <c r="B118" s="262" t="s">
        <v>358</v>
      </c>
      <c r="C118" s="281">
        <v>40046308.721060857</v>
      </c>
      <c r="D118" s="281">
        <v>74614.67296141386</v>
      </c>
      <c r="E118" s="282">
        <v>1.8666877834006038E-3</v>
      </c>
      <c r="F118" s="283">
        <v>218392153.11734349</v>
      </c>
      <c r="G118" s="283">
        <v>10210509.665944904</v>
      </c>
      <c r="H118" s="282">
        <v>4.9046157464544257E-2</v>
      </c>
      <c r="I118" s="206"/>
      <c r="J118" s="206"/>
      <c r="K118" s="206"/>
    </row>
    <row r="119" spans="1:11">
      <c r="A119" s="551"/>
      <c r="B119" s="261" t="s">
        <v>360</v>
      </c>
      <c r="C119" s="292">
        <v>141975862.90805611</v>
      </c>
      <c r="D119" s="292">
        <v>-79205.960361331701</v>
      </c>
      <c r="E119" s="285">
        <v>-5.5757222176069259E-4</v>
      </c>
      <c r="F119" s="286">
        <v>958079648.9804951</v>
      </c>
      <c r="G119" s="286">
        <v>14880726.952575803</v>
      </c>
      <c r="H119" s="285">
        <v>1.5776870186176191E-2</v>
      </c>
      <c r="I119" s="206"/>
      <c r="J119" s="206"/>
      <c r="K119" s="206"/>
    </row>
    <row r="120" spans="1:11">
      <c r="A120" s="551"/>
      <c r="B120" s="262" t="s">
        <v>362</v>
      </c>
      <c r="C120" s="281">
        <v>55497517.317811027</v>
      </c>
      <c r="D120" s="281">
        <v>98990.327137999237</v>
      </c>
      <c r="E120" s="282">
        <v>1.7868765202848332E-3</v>
      </c>
      <c r="F120" s="283">
        <v>334573948.6230728</v>
      </c>
      <c r="G120" s="283">
        <v>12110492.65041703</v>
      </c>
      <c r="H120" s="282">
        <v>3.7556170865587865E-2</v>
      </c>
      <c r="I120" s="206"/>
      <c r="J120" s="206"/>
      <c r="K120" s="206"/>
    </row>
    <row r="121" spans="1:11">
      <c r="A121" s="551"/>
      <c r="B121" s="261" t="s">
        <v>364</v>
      </c>
      <c r="C121" s="292">
        <v>24625624.144871939</v>
      </c>
      <c r="D121" s="292">
        <v>-31737.64472296834</v>
      </c>
      <c r="E121" s="285">
        <v>-1.2871468161837663E-3</v>
      </c>
      <c r="F121" s="286">
        <v>144634919.56736997</v>
      </c>
      <c r="G121" s="286">
        <v>5530754.4358361065</v>
      </c>
      <c r="H121" s="285">
        <v>3.9759804680228994E-2</v>
      </c>
      <c r="I121" s="206"/>
      <c r="J121" s="206"/>
      <c r="K121" s="206"/>
    </row>
    <row r="122" spans="1:11">
      <c r="A122" s="551"/>
      <c r="B122" s="262" t="s">
        <v>366</v>
      </c>
      <c r="C122" s="281">
        <v>8405656.1322963424</v>
      </c>
      <c r="D122" s="281">
        <v>-44098.09643252939</v>
      </c>
      <c r="E122" s="282">
        <v>-5.2188614294363007E-3</v>
      </c>
      <c r="F122" s="283">
        <v>47478594.756362326</v>
      </c>
      <c r="G122" s="283">
        <v>369203.23120599985</v>
      </c>
      <c r="H122" s="282">
        <v>7.8371471006762217E-3</v>
      </c>
      <c r="I122" s="206"/>
      <c r="J122" s="206"/>
      <c r="K122" s="206"/>
    </row>
    <row r="123" spans="1:11">
      <c r="A123" s="551"/>
      <c r="B123" s="261" t="s">
        <v>368</v>
      </c>
      <c r="C123" s="292">
        <v>12913860.314367238</v>
      </c>
      <c r="D123" s="292">
        <v>2708.9743754621595</v>
      </c>
      <c r="E123" s="285">
        <v>2.0981663866577254E-4</v>
      </c>
      <c r="F123" s="286">
        <v>56762623.33370553</v>
      </c>
      <c r="G123" s="286">
        <v>539228.20811479539</v>
      </c>
      <c r="H123" s="285">
        <v>9.5908154765516705E-3</v>
      </c>
      <c r="I123" s="206"/>
      <c r="J123" s="206"/>
      <c r="K123" s="206"/>
    </row>
    <row r="124" spans="1:11">
      <c r="A124" s="551"/>
      <c r="B124" s="262" t="s">
        <v>470</v>
      </c>
      <c r="C124" s="281">
        <v>481850922.46388489</v>
      </c>
      <c r="D124" s="281">
        <v>-550655.02502691746</v>
      </c>
      <c r="E124" s="282">
        <v>-1.1414867834663631E-3</v>
      </c>
      <c r="F124" s="283">
        <v>2515016847.2280006</v>
      </c>
      <c r="G124" s="283">
        <v>58395864.047735691</v>
      </c>
      <c r="H124" s="282">
        <v>2.3770807319303373E-2</v>
      </c>
      <c r="I124" s="206"/>
      <c r="J124" s="206"/>
      <c r="K124" s="206"/>
    </row>
    <row r="125" spans="1:11">
      <c r="A125" s="551"/>
      <c r="B125" s="261" t="s">
        <v>374</v>
      </c>
      <c r="C125" s="292">
        <v>54668365.607876182</v>
      </c>
      <c r="D125" s="292">
        <v>-64069.461518920958</v>
      </c>
      <c r="E125" s="285">
        <v>-1.1705940259681023E-3</v>
      </c>
      <c r="F125" s="286">
        <v>272010814.63358861</v>
      </c>
      <c r="G125" s="286">
        <v>10312203.255373657</v>
      </c>
      <c r="H125" s="285">
        <v>3.9404883354425373E-2</v>
      </c>
      <c r="I125" s="206"/>
      <c r="J125" s="206"/>
      <c r="K125" s="206"/>
    </row>
    <row r="126" spans="1:11">
      <c r="A126" s="551"/>
      <c r="B126" s="262" t="s">
        <v>376</v>
      </c>
      <c r="C126" s="281">
        <v>45856243.511969186</v>
      </c>
      <c r="D126" s="281">
        <v>-122637.51206272095</v>
      </c>
      <c r="E126" s="282">
        <v>-2.6672574306151921E-3</v>
      </c>
      <c r="F126" s="283">
        <v>232414021.95507884</v>
      </c>
      <c r="G126" s="283">
        <v>4606014.0690959394</v>
      </c>
      <c r="H126" s="282">
        <v>2.021884178628713E-2</v>
      </c>
      <c r="I126" s="206"/>
      <c r="J126" s="206"/>
      <c r="K126" s="206"/>
    </row>
    <row r="127" spans="1:11">
      <c r="A127" s="551"/>
      <c r="B127" s="261" t="s">
        <v>378</v>
      </c>
      <c r="C127" s="292">
        <v>20048363.90631859</v>
      </c>
      <c r="D127" s="292">
        <v>82167.118181154132</v>
      </c>
      <c r="E127" s="285">
        <v>4.1153114462926799E-3</v>
      </c>
      <c r="F127" s="286">
        <v>107760595.0710486</v>
      </c>
      <c r="G127" s="286">
        <v>2034532.9065115303</v>
      </c>
      <c r="H127" s="285">
        <v>1.9243437851163617E-2</v>
      </c>
      <c r="I127" s="206"/>
      <c r="J127" s="206"/>
      <c r="K127" s="206"/>
    </row>
    <row r="128" spans="1:11">
      <c r="A128" s="551"/>
      <c r="B128" s="262" t="s">
        <v>380</v>
      </c>
      <c r="C128" s="281">
        <v>55696547.968035087</v>
      </c>
      <c r="D128" s="281">
        <v>34403.145817741752</v>
      </c>
      <c r="E128" s="282">
        <v>6.180707898990242E-4</v>
      </c>
      <c r="F128" s="283">
        <v>343564813.22453672</v>
      </c>
      <c r="G128" s="283">
        <v>5128530.9427137375</v>
      </c>
      <c r="H128" s="282">
        <v>1.5153608555607233E-2</v>
      </c>
      <c r="I128" s="206"/>
      <c r="J128" s="206"/>
      <c r="K128" s="206"/>
    </row>
    <row r="129" spans="1:11">
      <c r="A129" s="551"/>
      <c r="B129" s="261" t="s">
        <v>382</v>
      </c>
      <c r="C129" s="292">
        <v>25118953.64309255</v>
      </c>
      <c r="D129" s="292">
        <v>-245053.26130571589</v>
      </c>
      <c r="E129" s="285">
        <v>-9.661456970476625E-3</v>
      </c>
      <c r="F129" s="286">
        <v>130726716.33721568</v>
      </c>
      <c r="G129" s="286">
        <v>2720993.1552868485</v>
      </c>
      <c r="H129" s="285">
        <v>2.1256808583625768E-2</v>
      </c>
      <c r="I129" s="206"/>
      <c r="J129" s="206"/>
      <c r="K129" s="206"/>
    </row>
    <row r="130" spans="1:11">
      <c r="A130" s="551"/>
      <c r="B130" s="262" t="s">
        <v>384</v>
      </c>
      <c r="C130" s="281">
        <v>44270029.934106186</v>
      </c>
      <c r="D130" s="281">
        <v>33366.19018753618</v>
      </c>
      <c r="E130" s="282">
        <v>7.5426552012804388E-4</v>
      </c>
      <c r="F130" s="283">
        <v>237064301.86493245</v>
      </c>
      <c r="G130" s="283">
        <v>4864889.1768883169</v>
      </c>
      <c r="H130" s="282">
        <v>2.0951341437819272E-2</v>
      </c>
      <c r="I130" s="206"/>
      <c r="J130" s="206"/>
      <c r="K130" s="206"/>
    </row>
    <row r="131" spans="1:11">
      <c r="A131" s="551"/>
      <c r="B131" s="261" t="s">
        <v>385</v>
      </c>
      <c r="C131" s="292">
        <v>61907648.197679564</v>
      </c>
      <c r="D131" s="292">
        <v>206484.04780247062</v>
      </c>
      <c r="E131" s="285">
        <v>3.3465178598722101E-3</v>
      </c>
      <c r="F131" s="286">
        <v>281394339.73004949</v>
      </c>
      <c r="G131" s="286">
        <v>8338334.8006154299</v>
      </c>
      <c r="H131" s="285">
        <v>3.0537086348898675E-2</v>
      </c>
      <c r="I131" s="206"/>
      <c r="J131" s="206"/>
      <c r="K131" s="206"/>
    </row>
    <row r="132" spans="1:11">
      <c r="A132" s="551"/>
      <c r="B132" s="262" t="s">
        <v>386</v>
      </c>
      <c r="C132" s="281">
        <v>43398291.411691256</v>
      </c>
      <c r="D132" s="281">
        <v>-448633.51290067285</v>
      </c>
      <c r="E132" s="282">
        <v>-1.0231812462840531E-2</v>
      </c>
      <c r="F132" s="283">
        <v>236798525.11266178</v>
      </c>
      <c r="G132" s="283">
        <v>3008591.7451147437</v>
      </c>
      <c r="H132" s="282">
        <v>1.2868782251564532E-2</v>
      </c>
      <c r="I132" s="206"/>
      <c r="J132" s="206"/>
      <c r="K132" s="206"/>
    </row>
    <row r="133" spans="1:11">
      <c r="A133" s="551"/>
      <c r="B133" s="261" t="s">
        <v>471</v>
      </c>
      <c r="C133" s="292">
        <v>334937554.99185336</v>
      </c>
      <c r="D133" s="292">
        <v>-471555.02555763721</v>
      </c>
      <c r="E133" s="285">
        <v>-1.40591001101061E-3</v>
      </c>
      <c r="F133" s="286">
        <v>2069232222.3511801</v>
      </c>
      <c r="G133" s="286">
        <v>88150575.581960201</v>
      </c>
      <c r="H133" s="285">
        <v>4.4496185064213579E-2</v>
      </c>
      <c r="I133" s="206"/>
      <c r="J133" s="206"/>
      <c r="K133" s="206"/>
    </row>
    <row r="134" spans="1:11">
      <c r="A134" s="551"/>
      <c r="B134" s="262" t="s">
        <v>392</v>
      </c>
      <c r="C134" s="281">
        <v>145298015.0600692</v>
      </c>
      <c r="D134" s="281">
        <v>-386321.78849342465</v>
      </c>
      <c r="E134" s="282">
        <v>-2.6517729829460129E-3</v>
      </c>
      <c r="F134" s="283">
        <v>875947751.29639888</v>
      </c>
      <c r="G134" s="283">
        <v>33104746.489310384</v>
      </c>
      <c r="H134" s="282">
        <v>3.9277476707405862E-2</v>
      </c>
      <c r="I134" s="206"/>
      <c r="J134" s="206"/>
      <c r="K134" s="206"/>
    </row>
    <row r="135" spans="1:11">
      <c r="A135" s="551"/>
      <c r="B135" s="261" t="s">
        <v>394</v>
      </c>
      <c r="C135" s="292">
        <v>30646912.997718602</v>
      </c>
      <c r="D135" s="292">
        <v>243012.67749376968</v>
      </c>
      <c r="E135" s="285">
        <v>7.9928125975375717E-3</v>
      </c>
      <c r="F135" s="286">
        <v>182237584.34226415</v>
      </c>
      <c r="G135" s="286">
        <v>11101182.458134443</v>
      </c>
      <c r="H135" s="285">
        <v>6.4867452721430088E-2</v>
      </c>
      <c r="I135" s="206"/>
      <c r="J135" s="206"/>
      <c r="K135" s="206"/>
    </row>
    <row r="136" spans="1:11">
      <c r="A136" s="551"/>
      <c r="B136" s="262" t="s">
        <v>396</v>
      </c>
      <c r="C136" s="281">
        <v>27634415.567750454</v>
      </c>
      <c r="D136" s="281">
        <v>-66841.404136419296</v>
      </c>
      <c r="E136" s="282">
        <v>-2.4129375863432665E-3</v>
      </c>
      <c r="F136" s="283">
        <v>172409320.24381647</v>
      </c>
      <c r="G136" s="283">
        <v>4067480.3107300699</v>
      </c>
      <c r="H136" s="282">
        <v>2.4162028360548028E-2</v>
      </c>
      <c r="I136" s="206"/>
      <c r="J136" s="206"/>
      <c r="K136" s="206"/>
    </row>
    <row r="137" spans="1:11">
      <c r="A137" s="551"/>
      <c r="B137" s="261" t="s">
        <v>398</v>
      </c>
      <c r="C137" s="292">
        <v>51707850.567946114</v>
      </c>
      <c r="D137" s="292">
        <v>-71307.812567852437</v>
      </c>
      <c r="E137" s="285">
        <v>-1.377152792709116E-3</v>
      </c>
      <c r="F137" s="286">
        <v>365619171.72575241</v>
      </c>
      <c r="G137" s="286">
        <v>16502030.505485535</v>
      </c>
      <c r="H137" s="285">
        <v>4.7267889648173946E-2</v>
      </c>
      <c r="I137" s="206"/>
      <c r="J137" s="206"/>
      <c r="K137" s="206"/>
    </row>
    <row r="138" spans="1:11">
      <c r="A138" s="551"/>
      <c r="B138" s="262" t="s">
        <v>472</v>
      </c>
      <c r="C138" s="281">
        <v>409816521.65246773</v>
      </c>
      <c r="D138" s="281">
        <v>-435140.69595658779</v>
      </c>
      <c r="E138" s="282">
        <v>-1.0606677215289999E-3</v>
      </c>
      <c r="F138" s="283">
        <v>2038507888.7545593</v>
      </c>
      <c r="G138" s="283">
        <v>88930501.473518133</v>
      </c>
      <c r="H138" s="282">
        <v>4.5615271316592453E-2</v>
      </c>
      <c r="I138" s="206"/>
      <c r="J138" s="206"/>
      <c r="K138" s="206"/>
    </row>
    <row r="139" spans="1:11">
      <c r="A139" s="551"/>
      <c r="B139" s="261" t="s">
        <v>406</v>
      </c>
      <c r="C139" s="292">
        <v>8319113.6886168066</v>
      </c>
      <c r="D139" s="292">
        <v>165425.50285327248</v>
      </c>
      <c r="E139" s="285">
        <v>2.0288426425492695E-2</v>
      </c>
      <c r="F139" s="286">
        <v>39645726.750961073</v>
      </c>
      <c r="G139" s="286">
        <v>2365288.8952499181</v>
      </c>
      <c r="H139" s="285">
        <v>6.3445845362772993E-2</v>
      </c>
      <c r="I139" s="206"/>
      <c r="J139" s="206"/>
      <c r="K139" s="206"/>
    </row>
    <row r="140" spans="1:11">
      <c r="A140" s="551"/>
      <c r="B140" s="262" t="s">
        <v>408</v>
      </c>
      <c r="C140" s="281">
        <v>45271060.621166982</v>
      </c>
      <c r="D140" s="281">
        <v>-154904.61257141829</v>
      </c>
      <c r="E140" s="282">
        <v>-3.4100455934036773E-3</v>
      </c>
      <c r="F140" s="283">
        <v>234516276.74669412</v>
      </c>
      <c r="G140" s="283">
        <v>7947295.4279949963</v>
      </c>
      <c r="H140" s="282">
        <v>3.5076714304576755E-2</v>
      </c>
      <c r="I140" s="206"/>
      <c r="J140" s="206"/>
      <c r="K140" s="206"/>
    </row>
    <row r="141" spans="1:11">
      <c r="A141" s="551"/>
      <c r="B141" s="261" t="s">
        <v>410</v>
      </c>
      <c r="C141" s="292">
        <v>21496209.76655009</v>
      </c>
      <c r="D141" s="292">
        <v>21036.590524595231</v>
      </c>
      <c r="E141" s="285">
        <v>9.7957722399557223E-4</v>
      </c>
      <c r="F141" s="286">
        <v>101991816.62835181</v>
      </c>
      <c r="G141" s="286">
        <v>3122724.6384209991</v>
      </c>
      <c r="H141" s="285">
        <v>3.158443731574908E-2</v>
      </c>
      <c r="I141" s="206"/>
      <c r="J141" s="206"/>
      <c r="K141" s="206"/>
    </row>
    <row r="142" spans="1:11">
      <c r="A142" s="551"/>
      <c r="B142" s="262" t="s">
        <v>412</v>
      </c>
      <c r="C142" s="281">
        <v>63693053.801245287</v>
      </c>
      <c r="D142" s="281">
        <v>72681.810926936567</v>
      </c>
      <c r="E142" s="282">
        <v>1.1424298326642474E-3</v>
      </c>
      <c r="F142" s="283">
        <v>289362384.95465195</v>
      </c>
      <c r="G142" s="283">
        <v>17865221.174003899</v>
      </c>
      <c r="H142" s="282">
        <v>6.580260701521666E-2</v>
      </c>
      <c r="I142" s="206"/>
      <c r="J142" s="206"/>
      <c r="K142" s="206"/>
    </row>
    <row r="143" spans="1:11">
      <c r="A143" s="551"/>
      <c r="B143" s="261" t="s">
        <v>414</v>
      </c>
      <c r="C143" s="292">
        <v>34583616.44749698</v>
      </c>
      <c r="D143" s="292">
        <v>153644.95114307851</v>
      </c>
      <c r="E143" s="285">
        <v>4.4625349503803497E-3</v>
      </c>
      <c r="F143" s="286">
        <v>187686607.28775299</v>
      </c>
      <c r="G143" s="286">
        <v>8583685.8800468147</v>
      </c>
      <c r="H143" s="285">
        <v>4.7925995916655598E-2</v>
      </c>
      <c r="I143" s="206"/>
      <c r="J143" s="206"/>
      <c r="K143" s="206"/>
    </row>
    <row r="144" spans="1:11">
      <c r="A144" s="551"/>
      <c r="B144" s="262" t="s">
        <v>416</v>
      </c>
      <c r="C144" s="281">
        <v>33468824.888661943</v>
      </c>
      <c r="D144" s="281">
        <v>-157975.38809459656</v>
      </c>
      <c r="E144" s="282">
        <v>-4.6979012809551211E-3</v>
      </c>
      <c r="F144" s="283">
        <v>142888763.26720196</v>
      </c>
      <c r="G144" s="283">
        <v>5239007.3740636408</v>
      </c>
      <c r="H144" s="282">
        <v>3.8060418923887097E-2</v>
      </c>
      <c r="I144" s="206"/>
      <c r="J144" s="206"/>
      <c r="K144" s="206"/>
    </row>
    <row r="145" spans="1:11">
      <c r="A145" s="551"/>
      <c r="B145" s="261" t="s">
        <v>418</v>
      </c>
      <c r="C145" s="292">
        <v>39508074.332557492</v>
      </c>
      <c r="D145" s="292">
        <v>93204.808431074023</v>
      </c>
      <c r="E145" s="285">
        <v>2.3647118348069629E-3</v>
      </c>
      <c r="F145" s="286">
        <v>234640811.37489703</v>
      </c>
      <c r="G145" s="286">
        <v>10746930.775105596</v>
      </c>
      <c r="H145" s="285">
        <v>4.8000109455048706E-2</v>
      </c>
      <c r="I145" s="206"/>
      <c r="J145" s="206"/>
      <c r="K145" s="206"/>
    </row>
    <row r="146" spans="1:11">
      <c r="A146" s="551"/>
      <c r="B146" s="262" t="s">
        <v>420</v>
      </c>
      <c r="C146" s="281">
        <v>8361443.1367277885</v>
      </c>
      <c r="D146" s="281">
        <v>118369.90087448712</v>
      </c>
      <c r="E146" s="282">
        <v>1.4359923476069151E-2</v>
      </c>
      <c r="F146" s="283">
        <v>41662083.654990487</v>
      </c>
      <c r="G146" s="283">
        <v>2417958.7315717191</v>
      </c>
      <c r="H146" s="282">
        <v>6.1613266604622706E-2</v>
      </c>
      <c r="I146" s="206"/>
      <c r="J146" s="206"/>
      <c r="K146" s="206"/>
    </row>
    <row r="147" spans="1:11">
      <c r="A147" s="551"/>
      <c r="B147" s="261" t="s">
        <v>422</v>
      </c>
      <c r="C147" s="292">
        <v>43799196.511027671</v>
      </c>
      <c r="D147" s="292">
        <v>-89802.608224488795</v>
      </c>
      <c r="E147" s="285">
        <v>-2.046130238251352E-3</v>
      </c>
      <c r="F147" s="286">
        <v>204968863.16214997</v>
      </c>
      <c r="G147" s="286">
        <v>5890763.8179449141</v>
      </c>
      <c r="H147" s="285">
        <v>2.9590215284102207E-2</v>
      </c>
      <c r="I147" s="206"/>
      <c r="J147" s="206"/>
      <c r="K147" s="206"/>
    </row>
    <row r="148" spans="1:11">
      <c r="A148" s="551" t="s">
        <v>127</v>
      </c>
      <c r="B148" s="262" t="s">
        <v>465</v>
      </c>
      <c r="C148" s="281">
        <v>544439448.59231961</v>
      </c>
      <c r="D148" s="281">
        <v>-716962.31390058994</v>
      </c>
      <c r="E148" s="282">
        <v>-1.3151497433714018E-3</v>
      </c>
      <c r="F148" s="283">
        <v>2257756653.0537333</v>
      </c>
      <c r="G148" s="283">
        <v>42136688.363083363</v>
      </c>
      <c r="H148" s="282">
        <v>1.9018012580946653E-2</v>
      </c>
      <c r="I148" s="206"/>
      <c r="J148" s="206"/>
      <c r="K148" s="206"/>
    </row>
    <row r="149" spans="1:11">
      <c r="A149" s="550"/>
      <c r="B149" s="261" t="s">
        <v>347</v>
      </c>
      <c r="C149" s="292">
        <v>87640532.786887631</v>
      </c>
      <c r="D149" s="292">
        <v>-901304.54264979064</v>
      </c>
      <c r="E149" s="285">
        <v>-1.0179419919820399E-2</v>
      </c>
      <c r="F149" s="286">
        <v>396580204.70797437</v>
      </c>
      <c r="G149" s="286">
        <v>3243129.2581065297</v>
      </c>
      <c r="H149" s="285">
        <v>8.2451654332287259E-3</v>
      </c>
      <c r="I149" s="206"/>
      <c r="J149" s="206"/>
      <c r="K149" s="206"/>
    </row>
    <row r="150" spans="1:11">
      <c r="A150" s="551"/>
      <c r="B150" s="262" t="s">
        <v>349</v>
      </c>
      <c r="C150" s="281">
        <v>39338808.542790525</v>
      </c>
      <c r="D150" s="281">
        <v>300778.23172982782</v>
      </c>
      <c r="E150" s="282">
        <v>7.7047491723630313E-3</v>
      </c>
      <c r="F150" s="283">
        <v>152073293.1390543</v>
      </c>
      <c r="G150" s="283">
        <v>2118053.5951033235</v>
      </c>
      <c r="H150" s="282">
        <v>1.4124572115951538E-2</v>
      </c>
      <c r="I150" s="206"/>
      <c r="J150" s="206"/>
      <c r="K150" s="206"/>
    </row>
    <row r="151" spans="1:11">
      <c r="A151" s="551"/>
      <c r="B151" s="261" t="s">
        <v>351</v>
      </c>
      <c r="C151" s="292">
        <v>19087720.242471065</v>
      </c>
      <c r="D151" s="292">
        <v>106964.85985435173</v>
      </c>
      <c r="E151" s="285">
        <v>5.6354374574741186E-3</v>
      </c>
      <c r="F151" s="286">
        <v>85015760.820860296</v>
      </c>
      <c r="G151" s="286">
        <v>3425598.202638045</v>
      </c>
      <c r="H151" s="285">
        <v>4.1985431732341906E-2</v>
      </c>
      <c r="I151" s="206"/>
      <c r="J151" s="206"/>
      <c r="K151" s="206"/>
    </row>
    <row r="152" spans="1:11">
      <c r="A152" s="551"/>
      <c r="B152" s="262" t="s">
        <v>353</v>
      </c>
      <c r="C152" s="281">
        <v>27325387.181002595</v>
      </c>
      <c r="D152" s="281">
        <v>245571.39413455874</v>
      </c>
      <c r="E152" s="282">
        <v>9.068429270986585E-3</v>
      </c>
      <c r="F152" s="283">
        <v>111459897.04310378</v>
      </c>
      <c r="G152" s="283">
        <v>3775927.762981087</v>
      </c>
      <c r="H152" s="282">
        <v>3.5064901379690157E-2</v>
      </c>
      <c r="I152" s="206"/>
      <c r="J152" s="206"/>
      <c r="K152" s="206"/>
    </row>
    <row r="153" spans="1:11">
      <c r="A153" s="551"/>
      <c r="B153" s="261" t="s">
        <v>355</v>
      </c>
      <c r="C153" s="292">
        <v>51560191.193280213</v>
      </c>
      <c r="D153" s="292">
        <v>21141.240258902311</v>
      </c>
      <c r="E153" s="285">
        <v>4.101984859669105E-4</v>
      </c>
      <c r="F153" s="286">
        <v>226149554.04330108</v>
      </c>
      <c r="G153" s="286">
        <v>3015238.9957891107</v>
      </c>
      <c r="H153" s="285">
        <v>1.3513112024688252E-2</v>
      </c>
      <c r="I153" s="206"/>
      <c r="J153" s="206"/>
      <c r="K153" s="206"/>
    </row>
    <row r="154" spans="1:11">
      <c r="A154" s="551"/>
      <c r="B154" s="262" t="s">
        <v>357</v>
      </c>
      <c r="C154" s="281">
        <v>22290652.759792976</v>
      </c>
      <c r="D154" s="281">
        <v>-79615.445396300405</v>
      </c>
      <c r="E154" s="282">
        <v>-3.558984839432182E-3</v>
      </c>
      <c r="F154" s="283">
        <v>94840271.129970208</v>
      </c>
      <c r="G154" s="283">
        <v>4409209.6943787783</v>
      </c>
      <c r="H154" s="282">
        <v>4.8757690381851723E-2</v>
      </c>
      <c r="I154" s="206"/>
      <c r="J154" s="206"/>
      <c r="K154" s="206"/>
    </row>
    <row r="155" spans="1:11">
      <c r="A155" s="551"/>
      <c r="B155" s="261" t="s">
        <v>359</v>
      </c>
      <c r="C155" s="292">
        <v>9133147.5906736627</v>
      </c>
      <c r="D155" s="292">
        <v>18539.628322647884</v>
      </c>
      <c r="E155" s="285">
        <v>2.0340565824913206E-3</v>
      </c>
      <c r="F155" s="286">
        <v>38290538.084903225</v>
      </c>
      <c r="G155" s="286">
        <v>907511.28308603913</v>
      </c>
      <c r="H155" s="285">
        <v>2.4276024729006831E-2</v>
      </c>
      <c r="I155" s="206"/>
      <c r="J155" s="206"/>
      <c r="K155" s="206"/>
    </row>
    <row r="156" spans="1:11">
      <c r="A156" s="551"/>
      <c r="B156" s="262" t="s">
        <v>361</v>
      </c>
      <c r="C156" s="281">
        <v>33096255.492442694</v>
      </c>
      <c r="D156" s="281">
        <v>309205.18208144605</v>
      </c>
      <c r="E156" s="282">
        <v>9.4307105748921895E-3</v>
      </c>
      <c r="F156" s="283">
        <v>126027370.68592444</v>
      </c>
      <c r="G156" s="283">
        <v>1180240.3525158614</v>
      </c>
      <c r="H156" s="282">
        <v>9.4534840277384728E-3</v>
      </c>
      <c r="I156" s="206"/>
      <c r="J156" s="206"/>
      <c r="K156" s="206"/>
    </row>
    <row r="157" spans="1:11">
      <c r="A157" s="551"/>
      <c r="B157" s="261" t="s">
        <v>363</v>
      </c>
      <c r="C157" s="292">
        <v>29131800.078209713</v>
      </c>
      <c r="D157" s="292">
        <v>-104368.96812267229</v>
      </c>
      <c r="E157" s="285">
        <v>-3.5698578687676985E-3</v>
      </c>
      <c r="F157" s="286">
        <v>124185582.84298657</v>
      </c>
      <c r="G157" s="286">
        <v>2775754.2581924796</v>
      </c>
      <c r="H157" s="285">
        <v>2.2862681634163246E-2</v>
      </c>
      <c r="I157" s="206"/>
      <c r="J157" s="206"/>
      <c r="K157" s="206"/>
    </row>
    <row r="158" spans="1:11">
      <c r="A158" s="551"/>
      <c r="B158" s="262" t="s">
        <v>365</v>
      </c>
      <c r="C158" s="281">
        <v>24380661.970012899</v>
      </c>
      <c r="D158" s="281">
        <v>-166969.66670214012</v>
      </c>
      <c r="E158" s="282">
        <v>-6.8018646023842643E-3</v>
      </c>
      <c r="F158" s="283">
        <v>97522353.104546905</v>
      </c>
      <c r="G158" s="283">
        <v>379861.50128848851</v>
      </c>
      <c r="H158" s="282">
        <v>3.9103536981518697E-3</v>
      </c>
      <c r="I158" s="206"/>
      <c r="J158" s="206"/>
      <c r="K158" s="206"/>
    </row>
    <row r="159" spans="1:11">
      <c r="A159" s="551"/>
      <c r="B159" s="261" t="s">
        <v>367</v>
      </c>
      <c r="C159" s="292">
        <v>25880315.111051727</v>
      </c>
      <c r="D159" s="292">
        <v>-115517.30482925102</v>
      </c>
      <c r="E159" s="285">
        <v>-4.4436855485605053E-3</v>
      </c>
      <c r="F159" s="286">
        <v>97993526.036528409</v>
      </c>
      <c r="G159" s="286">
        <v>2620204.5093945861</v>
      </c>
      <c r="H159" s="285">
        <v>2.7473138897119515E-2</v>
      </c>
      <c r="I159" s="206"/>
      <c r="J159" s="206"/>
      <c r="K159" s="206"/>
    </row>
    <row r="160" spans="1:11">
      <c r="A160" s="551"/>
      <c r="B160" s="262" t="s">
        <v>466</v>
      </c>
      <c r="C160" s="281">
        <v>356119561.42781878</v>
      </c>
      <c r="D160" s="281">
        <v>633543.26327461004</v>
      </c>
      <c r="E160" s="282">
        <v>1.7821889776305105E-3</v>
      </c>
      <c r="F160" s="283">
        <v>1795304614.9639997</v>
      </c>
      <c r="G160" s="283">
        <v>50176971.920892477</v>
      </c>
      <c r="H160" s="282">
        <v>2.8752608510283641E-2</v>
      </c>
      <c r="I160" s="206"/>
      <c r="J160" s="206"/>
      <c r="K160" s="206"/>
    </row>
    <row r="161" spans="1:11">
      <c r="A161" s="551"/>
      <c r="B161" s="261" t="s">
        <v>373</v>
      </c>
      <c r="C161" s="292">
        <v>75498823.28720437</v>
      </c>
      <c r="D161" s="292">
        <v>-807334.68291035295</v>
      </c>
      <c r="E161" s="285">
        <v>-1.0580203543029191E-2</v>
      </c>
      <c r="F161" s="286">
        <v>358983033.46842176</v>
      </c>
      <c r="G161" s="286">
        <v>2247042.6439051628</v>
      </c>
      <c r="H161" s="285">
        <v>6.2988952662489115E-3</v>
      </c>
      <c r="I161" s="206"/>
      <c r="J161" s="206"/>
      <c r="K161" s="206"/>
    </row>
    <row r="162" spans="1:11">
      <c r="A162" s="551"/>
      <c r="B162" s="262" t="s">
        <v>375</v>
      </c>
      <c r="C162" s="281">
        <v>51823122.73443231</v>
      </c>
      <c r="D162" s="281">
        <v>707854.49865346402</v>
      </c>
      <c r="E162" s="282">
        <v>1.3848200803492828E-2</v>
      </c>
      <c r="F162" s="283">
        <v>254729926.22924873</v>
      </c>
      <c r="G162" s="283">
        <v>12093177.459124446</v>
      </c>
      <c r="H162" s="282">
        <v>4.9840667254330895E-2</v>
      </c>
      <c r="I162" s="206"/>
      <c r="J162" s="206"/>
      <c r="K162" s="206"/>
    </row>
    <row r="163" spans="1:11">
      <c r="A163" s="551"/>
      <c r="B163" s="261" t="s">
        <v>377</v>
      </c>
      <c r="C163" s="292">
        <v>8882962.1026516296</v>
      </c>
      <c r="D163" s="292">
        <v>153624.04357033037</v>
      </c>
      <c r="E163" s="285">
        <v>1.7598590240243052E-2</v>
      </c>
      <c r="F163" s="286">
        <v>47052210.457081534</v>
      </c>
      <c r="G163" s="286">
        <v>2099626.6384075731</v>
      </c>
      <c r="H163" s="285">
        <v>4.6707585194143114E-2</v>
      </c>
      <c r="I163" s="206"/>
      <c r="J163" s="206"/>
      <c r="K163" s="206"/>
    </row>
    <row r="164" spans="1:11">
      <c r="A164" s="551"/>
      <c r="B164" s="262" t="s">
        <v>379</v>
      </c>
      <c r="C164" s="281">
        <v>30318612.132506642</v>
      </c>
      <c r="D164" s="281">
        <v>-440194.36726653203</v>
      </c>
      <c r="E164" s="282">
        <v>-1.4311165398104057E-2</v>
      </c>
      <c r="F164" s="283">
        <v>179829746.47913352</v>
      </c>
      <c r="G164" s="283">
        <v>5457972.5837032199</v>
      </c>
      <c r="H164" s="282">
        <v>3.1300780291289194E-2</v>
      </c>
      <c r="I164" s="206"/>
      <c r="J164" s="206"/>
      <c r="K164" s="206"/>
    </row>
    <row r="165" spans="1:11">
      <c r="A165" s="551"/>
      <c r="B165" s="261" t="s">
        <v>381</v>
      </c>
      <c r="C165" s="292">
        <v>13311638.999502182</v>
      </c>
      <c r="D165" s="292">
        <v>134236.26203713939</v>
      </c>
      <c r="E165" s="285">
        <v>1.0186852804876982E-2</v>
      </c>
      <c r="F165" s="286">
        <v>65769012.736013204</v>
      </c>
      <c r="G165" s="286">
        <v>1432244.1132865623</v>
      </c>
      <c r="H165" s="285">
        <v>2.2261673129486785E-2</v>
      </c>
      <c r="I165" s="206"/>
      <c r="J165" s="206"/>
      <c r="K165" s="206"/>
    </row>
    <row r="166" spans="1:11">
      <c r="A166" s="551"/>
      <c r="B166" s="262" t="s">
        <v>383</v>
      </c>
      <c r="C166" s="281">
        <v>11395371.863216706</v>
      </c>
      <c r="D166" s="281">
        <v>72246.874683838338</v>
      </c>
      <c r="E166" s="282">
        <v>6.3804713590112317E-3</v>
      </c>
      <c r="F166" s="283">
        <v>56017504.286692753</v>
      </c>
      <c r="G166" s="283">
        <v>1248654.8774740025</v>
      </c>
      <c r="H166" s="282">
        <v>2.2798632634116058E-2</v>
      </c>
      <c r="I166" s="206"/>
      <c r="J166" s="206"/>
      <c r="K166" s="206"/>
    </row>
    <row r="167" spans="1:11">
      <c r="A167" s="551"/>
      <c r="B167" s="261" t="s">
        <v>467</v>
      </c>
      <c r="C167" s="292">
        <v>270249799.29961592</v>
      </c>
      <c r="D167" s="292">
        <v>548744.69623458385</v>
      </c>
      <c r="E167" s="285">
        <v>2.0346405283492874E-3</v>
      </c>
      <c r="F167" s="286">
        <v>1293363125.6400118</v>
      </c>
      <c r="G167" s="286">
        <v>45868277.134939194</v>
      </c>
      <c r="H167" s="285">
        <v>3.6768309857074882E-2</v>
      </c>
      <c r="I167" s="206"/>
      <c r="J167" s="206"/>
      <c r="K167" s="206"/>
    </row>
    <row r="168" spans="1:11">
      <c r="A168" s="551"/>
      <c r="B168" s="262" t="s">
        <v>391</v>
      </c>
      <c r="C168" s="281">
        <v>11610083.941445198</v>
      </c>
      <c r="D168" s="281">
        <v>29825.981287853792</v>
      </c>
      <c r="E168" s="282">
        <v>2.5755886777714351E-3</v>
      </c>
      <c r="F168" s="283">
        <v>55459848.278895825</v>
      </c>
      <c r="G168" s="283">
        <v>2014296.9441064</v>
      </c>
      <c r="H168" s="282">
        <v>3.7688767236932395E-2</v>
      </c>
      <c r="I168" s="206"/>
      <c r="J168" s="206"/>
      <c r="K168" s="206"/>
    </row>
    <row r="169" spans="1:11">
      <c r="A169" s="551"/>
      <c r="B169" s="261" t="s">
        <v>393</v>
      </c>
      <c r="C169" s="292">
        <v>24383756.128743112</v>
      </c>
      <c r="D169" s="292">
        <v>-22503.023226674646</v>
      </c>
      <c r="E169" s="285">
        <v>-9.2201853166254139E-4</v>
      </c>
      <c r="F169" s="286">
        <v>133020619.88212574</v>
      </c>
      <c r="G169" s="286">
        <v>5263662.2689784914</v>
      </c>
      <c r="H169" s="285">
        <v>4.1200591868484016E-2</v>
      </c>
      <c r="I169" s="206"/>
      <c r="J169" s="206"/>
      <c r="K169" s="206"/>
    </row>
    <row r="170" spans="1:11">
      <c r="A170" s="551"/>
      <c r="B170" s="262" t="s">
        <v>395</v>
      </c>
      <c r="C170" s="281">
        <v>39032365.764186539</v>
      </c>
      <c r="D170" s="281">
        <v>537803.06175354868</v>
      </c>
      <c r="E170" s="282">
        <v>1.3970883781972608E-2</v>
      </c>
      <c r="F170" s="283">
        <v>181677341.29404643</v>
      </c>
      <c r="G170" s="283">
        <v>8314985.4143958092</v>
      </c>
      <c r="H170" s="282">
        <v>4.7963038874299396E-2</v>
      </c>
      <c r="I170" s="206"/>
      <c r="J170" s="206"/>
      <c r="K170" s="206"/>
    </row>
    <row r="171" spans="1:11">
      <c r="A171" s="551"/>
      <c r="B171" s="261" t="s">
        <v>397</v>
      </c>
      <c r="C171" s="292">
        <v>16761065.844109049</v>
      </c>
      <c r="D171" s="292">
        <v>81278.501486558467</v>
      </c>
      <c r="E171" s="285">
        <v>4.8728739651772686E-3</v>
      </c>
      <c r="F171" s="286">
        <v>70802736.362543195</v>
      </c>
      <c r="G171" s="286">
        <v>1846531.9481148422</v>
      </c>
      <c r="H171" s="285">
        <v>2.6778329285892001E-2</v>
      </c>
      <c r="I171" s="206"/>
      <c r="J171" s="206"/>
      <c r="K171" s="206"/>
    </row>
    <row r="172" spans="1:11">
      <c r="A172" s="551"/>
      <c r="B172" s="262" t="s">
        <v>399</v>
      </c>
      <c r="C172" s="281">
        <v>30271591.00225408</v>
      </c>
      <c r="D172" s="281">
        <v>76136.196672741324</v>
      </c>
      <c r="E172" s="282">
        <v>2.5214456004374634E-3</v>
      </c>
      <c r="F172" s="283">
        <v>153007783.10046229</v>
      </c>
      <c r="G172" s="283">
        <v>8386945.3746102154</v>
      </c>
      <c r="H172" s="282">
        <v>5.7992648269046675E-2</v>
      </c>
      <c r="I172" s="206"/>
      <c r="J172" s="206"/>
      <c r="K172" s="206"/>
    </row>
    <row r="173" spans="1:11">
      <c r="A173" s="551"/>
      <c r="B173" s="261" t="s">
        <v>400</v>
      </c>
      <c r="C173" s="292">
        <v>10266754.529995807</v>
      </c>
      <c r="D173" s="292">
        <v>-43088.014777708799</v>
      </c>
      <c r="E173" s="285">
        <v>-4.1793087130658352E-3</v>
      </c>
      <c r="F173" s="286">
        <v>42986925.46881602</v>
      </c>
      <c r="G173" s="286">
        <v>-441125.82153530419</v>
      </c>
      <c r="H173" s="285">
        <v>-1.0157624126075208E-2</v>
      </c>
      <c r="I173" s="206"/>
      <c r="J173" s="206"/>
      <c r="K173" s="206"/>
    </row>
    <row r="174" spans="1:11">
      <c r="A174" s="551"/>
      <c r="B174" s="262" t="s">
        <v>468</v>
      </c>
      <c r="C174" s="281">
        <v>451261512.84676403</v>
      </c>
      <c r="D174" s="281">
        <v>1629657.5536348224</v>
      </c>
      <c r="E174" s="282">
        <v>3.6244263711529006E-3</v>
      </c>
      <c r="F174" s="283">
        <v>2166923994.4758425</v>
      </c>
      <c r="G174" s="283">
        <v>86403499.178986073</v>
      </c>
      <c r="H174" s="282">
        <v>4.1529751508964444E-2</v>
      </c>
      <c r="I174" s="206"/>
      <c r="J174" s="206"/>
      <c r="K174" s="206"/>
    </row>
    <row r="175" spans="1:11">
      <c r="A175" s="551"/>
      <c r="B175" s="261" t="s">
        <v>405</v>
      </c>
      <c r="C175" s="292">
        <v>81151340.521258816</v>
      </c>
      <c r="D175" s="292">
        <v>-96995.020051658154</v>
      </c>
      <c r="E175" s="285">
        <v>-1.193809318128632E-3</v>
      </c>
      <c r="F175" s="286">
        <v>439453364.82738328</v>
      </c>
      <c r="G175" s="286">
        <v>17820965.943686783</v>
      </c>
      <c r="H175" s="285">
        <v>4.226659523999847E-2</v>
      </c>
      <c r="I175" s="206"/>
      <c r="J175" s="206"/>
      <c r="K175" s="206"/>
    </row>
    <row r="176" spans="1:11">
      <c r="A176" s="551"/>
      <c r="B176" s="262" t="s">
        <v>407</v>
      </c>
      <c r="C176" s="281">
        <v>34239189.756715581</v>
      </c>
      <c r="D176" s="281">
        <v>346861.62589403242</v>
      </c>
      <c r="E176" s="282">
        <v>1.023422246341932E-2</v>
      </c>
      <c r="F176" s="283">
        <v>163264615.22035736</v>
      </c>
      <c r="G176" s="283">
        <v>6622119.7849964201</v>
      </c>
      <c r="H176" s="282">
        <v>4.227537212422066E-2</v>
      </c>
      <c r="I176" s="206"/>
      <c r="J176" s="206"/>
      <c r="K176" s="206"/>
    </row>
    <row r="177" spans="1:11">
      <c r="A177" s="551"/>
      <c r="B177" s="261" t="s">
        <v>409</v>
      </c>
      <c r="C177" s="292">
        <v>15234025.658624491</v>
      </c>
      <c r="D177" s="292">
        <v>186242.90882473439</v>
      </c>
      <c r="E177" s="285">
        <v>1.237676752259151E-2</v>
      </c>
      <c r="F177" s="286">
        <v>72663536.587876976</v>
      </c>
      <c r="G177" s="286">
        <v>2698830.0841924399</v>
      </c>
      <c r="H177" s="285">
        <v>3.8574164304545633E-2</v>
      </c>
      <c r="I177" s="206"/>
      <c r="J177" s="206"/>
      <c r="K177" s="206"/>
    </row>
    <row r="178" spans="1:11">
      <c r="A178" s="551"/>
      <c r="B178" s="262" t="s">
        <v>411</v>
      </c>
      <c r="C178" s="281">
        <v>18170595.153999276</v>
      </c>
      <c r="D178" s="281">
        <v>-74382.278909496963</v>
      </c>
      <c r="E178" s="282">
        <v>-4.0768633002161124E-3</v>
      </c>
      <c r="F178" s="283">
        <v>68979827.449059337</v>
      </c>
      <c r="G178" s="283">
        <v>6822812.2235209048</v>
      </c>
      <c r="H178" s="282">
        <v>0.10976737217455092</v>
      </c>
      <c r="I178" s="206"/>
      <c r="J178" s="206"/>
      <c r="K178" s="206"/>
    </row>
    <row r="179" spans="1:11">
      <c r="A179" s="551"/>
      <c r="B179" s="261" t="s">
        <v>413</v>
      </c>
      <c r="C179" s="292">
        <v>11417075.685579037</v>
      </c>
      <c r="D179" s="292">
        <v>-45627.188608236611</v>
      </c>
      <c r="E179" s="285">
        <v>-3.9804912601358565E-3</v>
      </c>
      <c r="F179" s="286">
        <v>54264861.712243259</v>
      </c>
      <c r="G179" s="286">
        <v>-766639.64983659983</v>
      </c>
      <c r="H179" s="285">
        <v>-1.3930923759330005E-2</v>
      </c>
      <c r="I179" s="206"/>
      <c r="J179" s="206"/>
      <c r="K179" s="206"/>
    </row>
    <row r="180" spans="1:11">
      <c r="A180" s="551"/>
      <c r="B180" s="262" t="s">
        <v>415</v>
      </c>
      <c r="C180" s="281">
        <v>24323351.234171569</v>
      </c>
      <c r="D180" s="281">
        <v>231674.54952323809</v>
      </c>
      <c r="E180" s="282">
        <v>9.6163730136253015E-3</v>
      </c>
      <c r="F180" s="283">
        <v>121876869.49649635</v>
      </c>
      <c r="G180" s="283">
        <v>4846371.4957770854</v>
      </c>
      <c r="H180" s="282">
        <v>4.14111840808137E-2</v>
      </c>
      <c r="I180" s="206"/>
      <c r="J180" s="206"/>
      <c r="K180" s="206"/>
    </row>
    <row r="181" spans="1:11">
      <c r="A181" s="551"/>
      <c r="B181" s="261" t="s">
        <v>417</v>
      </c>
      <c r="C181" s="292">
        <v>43539545.06894882</v>
      </c>
      <c r="D181" s="292">
        <v>539141.05533148348</v>
      </c>
      <c r="E181" s="285">
        <v>1.25380462741873E-2</v>
      </c>
      <c r="F181" s="286">
        <v>205471111.6808081</v>
      </c>
      <c r="G181" s="286">
        <v>8697321.2850992382</v>
      </c>
      <c r="H181" s="285">
        <v>4.4199592169308057E-2</v>
      </c>
      <c r="I181" s="206"/>
      <c r="J181" s="206"/>
      <c r="K181" s="206"/>
    </row>
    <row r="182" spans="1:11">
      <c r="A182" s="551"/>
      <c r="B182" s="262" t="s">
        <v>419</v>
      </c>
      <c r="C182" s="281">
        <v>28539455.305849653</v>
      </c>
      <c r="D182" s="281">
        <v>196998.83189951628</v>
      </c>
      <c r="E182" s="282">
        <v>6.9506618835449242E-3</v>
      </c>
      <c r="F182" s="283">
        <v>151612511.0155206</v>
      </c>
      <c r="G182" s="283">
        <v>8208564.7714127898</v>
      </c>
      <c r="H182" s="282">
        <v>5.7240856938761291E-2</v>
      </c>
      <c r="I182" s="206"/>
      <c r="J182" s="206"/>
      <c r="K182" s="206"/>
    </row>
    <row r="183" spans="1:11">
      <c r="A183" s="551"/>
      <c r="B183" s="261" t="s">
        <v>421</v>
      </c>
      <c r="C183" s="292">
        <v>32198771.329971783</v>
      </c>
      <c r="D183" s="292">
        <v>-86917.562694773078</v>
      </c>
      <c r="E183" s="285">
        <v>-2.6921390150208544E-3</v>
      </c>
      <c r="F183" s="286">
        <v>147054783.86802703</v>
      </c>
      <c r="G183" s="286">
        <v>4968051.6068234146</v>
      </c>
      <c r="H183" s="285">
        <v>3.4964922676175354E-2</v>
      </c>
      <c r="I183" s="206"/>
      <c r="J183" s="206"/>
      <c r="K183" s="206"/>
    </row>
    <row r="184" spans="1:11">
      <c r="A184" s="551"/>
      <c r="B184" s="262" t="s">
        <v>469</v>
      </c>
      <c r="C184" s="281">
        <v>502443376.86375916</v>
      </c>
      <c r="D184" s="281">
        <v>157110.47251778841</v>
      </c>
      <c r="E184" s="282">
        <v>3.1279069930893104E-4</v>
      </c>
      <c r="F184" s="283">
        <v>2945242077.6612029</v>
      </c>
      <c r="G184" s="283">
        <v>80340453.568106174</v>
      </c>
      <c r="H184" s="282">
        <v>2.8043006046861545E-2</v>
      </c>
      <c r="I184" s="206"/>
      <c r="J184" s="206"/>
      <c r="K184" s="206"/>
    </row>
    <row r="185" spans="1:11">
      <c r="A185" s="551"/>
      <c r="B185" s="261" t="s">
        <v>348</v>
      </c>
      <c r="C185" s="292">
        <v>9438970.6152049396</v>
      </c>
      <c r="D185" s="292">
        <v>97080.422150356695</v>
      </c>
      <c r="E185" s="285">
        <v>1.0391946398870444E-2</v>
      </c>
      <c r="F185" s="286">
        <v>47024875.348045327</v>
      </c>
      <c r="G185" s="286">
        <v>1985155.0461026132</v>
      </c>
      <c r="H185" s="285">
        <v>4.4075652175330826E-2</v>
      </c>
      <c r="I185" s="206"/>
      <c r="J185" s="206"/>
      <c r="K185" s="206"/>
    </row>
    <row r="186" spans="1:11">
      <c r="A186" s="551"/>
      <c r="B186" s="262" t="s">
        <v>350</v>
      </c>
      <c r="C186" s="281">
        <v>56261971.711223572</v>
      </c>
      <c r="D186" s="281">
        <v>-68904.386421650648</v>
      </c>
      <c r="E186" s="282">
        <v>-1.2232081443613661E-3</v>
      </c>
      <c r="F186" s="283">
        <v>312564687.6972357</v>
      </c>
      <c r="G186" s="283">
        <v>6534660.6698089838</v>
      </c>
      <c r="H186" s="282">
        <v>2.1353004910277452E-2</v>
      </c>
      <c r="I186" s="206"/>
      <c r="J186" s="206"/>
      <c r="K186" s="206"/>
    </row>
    <row r="187" spans="1:11">
      <c r="A187" s="551"/>
      <c r="B187" s="261" t="s">
        <v>352</v>
      </c>
      <c r="C187" s="292">
        <v>28230750.275548566</v>
      </c>
      <c r="D187" s="292">
        <v>-117706.97643731907</v>
      </c>
      <c r="E187" s="285">
        <v>-4.1521475186828156E-3</v>
      </c>
      <c r="F187" s="286">
        <v>127789121.55430071</v>
      </c>
      <c r="G187" s="286">
        <v>3891495.25944224</v>
      </c>
      <c r="H187" s="285">
        <v>3.1408957345002257E-2</v>
      </c>
      <c r="I187" s="206"/>
      <c r="J187" s="206"/>
      <c r="K187" s="206"/>
    </row>
    <row r="188" spans="1:11">
      <c r="A188" s="551"/>
      <c r="B188" s="262" t="s">
        <v>354</v>
      </c>
      <c r="C188" s="281">
        <v>46871847.722609557</v>
      </c>
      <c r="D188" s="281">
        <v>285103.42303396016</v>
      </c>
      <c r="E188" s="282">
        <v>6.1198400386299895E-3</v>
      </c>
      <c r="F188" s="283">
        <v>258995536.26871836</v>
      </c>
      <c r="G188" s="283">
        <v>10657156.267478496</v>
      </c>
      <c r="H188" s="282">
        <v>4.2913851122912572E-2</v>
      </c>
      <c r="I188" s="206"/>
      <c r="J188" s="206"/>
      <c r="K188" s="206"/>
    </row>
    <row r="189" spans="1:11">
      <c r="A189" s="551"/>
      <c r="B189" s="261" t="s">
        <v>356</v>
      </c>
      <c r="C189" s="292">
        <v>31827196.643122043</v>
      </c>
      <c r="D189" s="292">
        <v>141603.81605678424</v>
      </c>
      <c r="E189" s="285">
        <v>4.4690284581271533E-3</v>
      </c>
      <c r="F189" s="286">
        <v>181943426.28349158</v>
      </c>
      <c r="G189" s="286">
        <v>7386186.8567850888</v>
      </c>
      <c r="H189" s="285">
        <v>4.2313838606999846E-2</v>
      </c>
      <c r="I189" s="206"/>
      <c r="J189" s="206"/>
      <c r="K189" s="206"/>
    </row>
    <row r="190" spans="1:11">
      <c r="A190" s="551"/>
      <c r="B190" s="262" t="s">
        <v>358</v>
      </c>
      <c r="C190" s="281">
        <v>40046308.721060872</v>
      </c>
      <c r="D190" s="281">
        <v>74614.672961421311</v>
      </c>
      <c r="E190" s="282">
        <v>1.8666877834007899E-3</v>
      </c>
      <c r="F190" s="283">
        <v>218392153.11734352</v>
      </c>
      <c r="G190" s="283">
        <v>10210509.665945023</v>
      </c>
      <c r="H190" s="282">
        <v>4.9046157464544854E-2</v>
      </c>
      <c r="I190" s="206"/>
      <c r="J190" s="206"/>
      <c r="K190" s="206"/>
    </row>
    <row r="191" spans="1:11">
      <c r="A191" s="551"/>
      <c r="B191" s="261" t="s">
        <v>360</v>
      </c>
      <c r="C191" s="292">
        <v>141975862.90805611</v>
      </c>
      <c r="D191" s="292">
        <v>-79205.960361361504</v>
      </c>
      <c r="E191" s="285">
        <v>-5.5757222176090217E-4</v>
      </c>
      <c r="F191" s="286">
        <v>958079648.98049486</v>
      </c>
      <c r="G191" s="286">
        <v>14880726.952575564</v>
      </c>
      <c r="H191" s="285">
        <v>1.5776870186175941E-2</v>
      </c>
      <c r="I191" s="206"/>
      <c r="J191" s="206"/>
      <c r="K191" s="206"/>
    </row>
    <row r="192" spans="1:11">
      <c r="A192" s="551"/>
      <c r="B192" s="262" t="s">
        <v>362</v>
      </c>
      <c r="C192" s="281">
        <v>55497517.317811035</v>
      </c>
      <c r="D192" s="281">
        <v>98990.327138014138</v>
      </c>
      <c r="E192" s="282">
        <v>1.7868765202851025E-3</v>
      </c>
      <c r="F192" s="283">
        <v>334573948.62307268</v>
      </c>
      <c r="G192" s="283">
        <v>12110492.650416911</v>
      </c>
      <c r="H192" s="282">
        <v>3.7556170865587497E-2</v>
      </c>
      <c r="I192" s="206"/>
      <c r="J192" s="206"/>
      <c r="K192" s="206"/>
    </row>
    <row r="193" spans="1:11">
      <c r="A193" s="551"/>
      <c r="B193" s="261" t="s">
        <v>364</v>
      </c>
      <c r="C193" s="292">
        <v>24625624.144871943</v>
      </c>
      <c r="D193" s="292">
        <v>-31737.644722960889</v>
      </c>
      <c r="E193" s="285">
        <v>-1.2871468161834644E-3</v>
      </c>
      <c r="F193" s="286">
        <v>144634919.56736994</v>
      </c>
      <c r="G193" s="286">
        <v>5530754.4358360767</v>
      </c>
      <c r="H193" s="285">
        <v>3.9759804680228779E-2</v>
      </c>
      <c r="I193" s="206"/>
      <c r="J193" s="206"/>
      <c r="K193" s="206"/>
    </row>
    <row r="194" spans="1:11">
      <c r="A194" s="551"/>
      <c r="B194" s="262" t="s">
        <v>366</v>
      </c>
      <c r="C194" s="281">
        <v>8405656.1322963424</v>
      </c>
      <c r="D194" s="281">
        <v>-44098.09643252939</v>
      </c>
      <c r="E194" s="282">
        <v>-5.2188614294363007E-3</v>
      </c>
      <c r="F194" s="283">
        <v>47478594.756362312</v>
      </c>
      <c r="G194" s="283">
        <v>369203.23120598495</v>
      </c>
      <c r="H194" s="282">
        <v>7.8371471006759043E-3</v>
      </c>
      <c r="I194" s="206"/>
      <c r="J194" s="206"/>
      <c r="K194" s="206"/>
    </row>
    <row r="195" spans="1:11">
      <c r="A195" s="551"/>
      <c r="B195" s="261" t="s">
        <v>368</v>
      </c>
      <c r="C195" s="292">
        <v>12913860.314367237</v>
      </c>
      <c r="D195" s="292">
        <v>2708.9743754565716</v>
      </c>
      <c r="E195" s="285">
        <v>2.0981663866533967E-4</v>
      </c>
      <c r="F195" s="286">
        <v>56762623.333705515</v>
      </c>
      <c r="G195" s="286">
        <v>539228.20811477304</v>
      </c>
      <c r="H195" s="285">
        <v>9.5908154765512715E-3</v>
      </c>
      <c r="I195" s="206"/>
      <c r="J195" s="206"/>
      <c r="K195" s="206"/>
    </row>
    <row r="196" spans="1:11">
      <c r="A196" s="551"/>
      <c r="B196" s="262" t="s">
        <v>470</v>
      </c>
      <c r="C196" s="281">
        <v>481850922.46388495</v>
      </c>
      <c r="D196" s="281">
        <v>-550655.02502709627</v>
      </c>
      <c r="E196" s="282">
        <v>-1.1414867834667333E-3</v>
      </c>
      <c r="F196" s="283">
        <v>2515016847.2280006</v>
      </c>
      <c r="G196" s="283">
        <v>58395864.047735214</v>
      </c>
      <c r="H196" s="282">
        <v>2.3770807319303176E-2</v>
      </c>
      <c r="I196" s="206"/>
      <c r="J196" s="206"/>
      <c r="K196" s="206"/>
    </row>
    <row r="197" spans="1:11">
      <c r="A197" s="551"/>
      <c r="B197" s="261" t="s">
        <v>374</v>
      </c>
      <c r="C197" s="292">
        <v>54668365.607876189</v>
      </c>
      <c r="D197" s="292">
        <v>-64069.461518920958</v>
      </c>
      <c r="E197" s="285">
        <v>-1.1705940259681021E-3</v>
      </c>
      <c r="F197" s="286">
        <v>272010814.63358861</v>
      </c>
      <c r="G197" s="286">
        <v>10312203.255373627</v>
      </c>
      <c r="H197" s="285">
        <v>3.9404883354425255E-2</v>
      </c>
      <c r="I197" s="206"/>
      <c r="J197" s="206"/>
      <c r="K197" s="206"/>
    </row>
    <row r="198" spans="1:11">
      <c r="A198" s="551"/>
      <c r="B198" s="262" t="s">
        <v>376</v>
      </c>
      <c r="C198" s="281">
        <v>45856243.511969201</v>
      </c>
      <c r="D198" s="281">
        <v>-122637.5120627135</v>
      </c>
      <c r="E198" s="282">
        <v>-2.6672574306150294E-3</v>
      </c>
      <c r="F198" s="283">
        <v>232414021.95507884</v>
      </c>
      <c r="G198" s="283">
        <v>4606014.0690960288</v>
      </c>
      <c r="H198" s="282">
        <v>2.0218841786287533E-2</v>
      </c>
      <c r="I198" s="206"/>
      <c r="J198" s="206"/>
      <c r="K198" s="206"/>
    </row>
    <row r="199" spans="1:11">
      <c r="A199" s="551"/>
      <c r="B199" s="261" t="s">
        <v>378</v>
      </c>
      <c r="C199" s="292">
        <v>20048363.906318586</v>
      </c>
      <c r="D199" s="292">
        <v>82167.118181154132</v>
      </c>
      <c r="E199" s="285">
        <v>4.1153114462926807E-3</v>
      </c>
      <c r="F199" s="286">
        <v>107760595.07104862</v>
      </c>
      <c r="G199" s="286">
        <v>2034532.9065115303</v>
      </c>
      <c r="H199" s="285">
        <v>1.9243437851163614E-2</v>
      </c>
      <c r="I199" s="206"/>
      <c r="J199" s="206"/>
      <c r="K199" s="206"/>
    </row>
    <row r="200" spans="1:11">
      <c r="A200" s="551"/>
      <c r="B200" s="262" t="s">
        <v>380</v>
      </c>
      <c r="C200" s="281">
        <v>55696547.968035094</v>
      </c>
      <c r="D200" s="281">
        <v>34403.145817756653</v>
      </c>
      <c r="E200" s="282">
        <v>6.1807078989929189E-4</v>
      </c>
      <c r="F200" s="283">
        <v>343564813.22453678</v>
      </c>
      <c r="G200" s="283">
        <v>5128530.9427137971</v>
      </c>
      <c r="H200" s="282">
        <v>1.515360855560741E-2</v>
      </c>
      <c r="I200" s="206"/>
      <c r="J200" s="206"/>
      <c r="K200" s="206"/>
    </row>
    <row r="201" spans="1:11">
      <c r="A201" s="551"/>
      <c r="B201" s="261" t="s">
        <v>382</v>
      </c>
      <c r="C201" s="292">
        <v>25118953.643092543</v>
      </c>
      <c r="D201" s="292">
        <v>-245053.26130571961</v>
      </c>
      <c r="E201" s="285">
        <v>-9.6614569704767742E-3</v>
      </c>
      <c r="F201" s="286">
        <v>130726716.33721565</v>
      </c>
      <c r="G201" s="286">
        <v>2720993.1552868336</v>
      </c>
      <c r="H201" s="285">
        <v>2.1256808583625653E-2</v>
      </c>
      <c r="I201" s="206"/>
      <c r="J201" s="206"/>
      <c r="K201" s="206"/>
    </row>
    <row r="202" spans="1:11">
      <c r="A202" s="551"/>
      <c r="B202" s="262" t="s">
        <v>384</v>
      </c>
      <c r="C202" s="281">
        <v>44270029.934106164</v>
      </c>
      <c r="D202" s="281">
        <v>33366.190187521279</v>
      </c>
      <c r="E202" s="282">
        <v>7.5426552012770713E-4</v>
      </c>
      <c r="F202" s="283">
        <v>237064301.86493248</v>
      </c>
      <c r="G202" s="283">
        <v>4864889.1768884957</v>
      </c>
      <c r="H202" s="282">
        <v>2.0951341437820056E-2</v>
      </c>
      <c r="I202" s="206"/>
      <c r="J202" s="206"/>
      <c r="K202" s="206"/>
    </row>
    <row r="203" spans="1:11">
      <c r="A203" s="551"/>
      <c r="B203" s="261" t="s">
        <v>385</v>
      </c>
      <c r="C203" s="292">
        <v>61907648.197679557</v>
      </c>
      <c r="D203" s="292">
        <v>206484.04780246317</v>
      </c>
      <c r="E203" s="285">
        <v>3.3465178598720891E-3</v>
      </c>
      <c r="F203" s="286">
        <v>281394339.73004943</v>
      </c>
      <c r="G203" s="286">
        <v>8338334.8006153107</v>
      </c>
      <c r="H203" s="285">
        <v>3.0537086348898231E-2</v>
      </c>
      <c r="I203" s="206"/>
      <c r="J203" s="206"/>
      <c r="K203" s="206"/>
    </row>
    <row r="204" spans="1:11">
      <c r="A204" s="551"/>
      <c r="B204" s="262" t="s">
        <v>386</v>
      </c>
      <c r="C204" s="281">
        <v>43398291.411691256</v>
      </c>
      <c r="D204" s="281">
        <v>-448633.5129006803</v>
      </c>
      <c r="E204" s="282">
        <v>-1.02318124628407E-2</v>
      </c>
      <c r="F204" s="283">
        <v>236798525.11266178</v>
      </c>
      <c r="G204" s="283">
        <v>3008591.7451147437</v>
      </c>
      <c r="H204" s="282">
        <v>1.2868782251564532E-2</v>
      </c>
      <c r="I204" s="206"/>
      <c r="J204" s="206"/>
      <c r="K204" s="206"/>
    </row>
    <row r="205" spans="1:11">
      <c r="A205" s="551"/>
      <c r="B205" s="261" t="s">
        <v>471</v>
      </c>
      <c r="C205" s="292">
        <v>334937554.9918533</v>
      </c>
      <c r="D205" s="292">
        <v>-471555.02555763721</v>
      </c>
      <c r="E205" s="285">
        <v>-1.4059100110106104E-3</v>
      </c>
      <c r="F205" s="286">
        <v>2069232222.3511803</v>
      </c>
      <c r="G205" s="286">
        <v>88150575.58196044</v>
      </c>
      <c r="H205" s="285">
        <v>4.4496185064213697E-2</v>
      </c>
      <c r="I205" s="206"/>
      <c r="J205" s="206"/>
      <c r="K205" s="206"/>
    </row>
    <row r="206" spans="1:11">
      <c r="A206" s="551"/>
      <c r="B206" s="262" t="s">
        <v>392</v>
      </c>
      <c r="C206" s="281">
        <v>145298015.06006923</v>
      </c>
      <c r="D206" s="281">
        <v>-386321.78849336505</v>
      </c>
      <c r="E206" s="282">
        <v>-2.6517729829456044E-3</v>
      </c>
      <c r="F206" s="283">
        <v>875947751.29639912</v>
      </c>
      <c r="G206" s="283">
        <v>33104746.489310384</v>
      </c>
      <c r="H206" s="282">
        <v>3.9277476707405848E-2</v>
      </c>
      <c r="I206" s="206"/>
      <c r="J206" s="206"/>
      <c r="K206" s="206"/>
    </row>
    <row r="207" spans="1:11">
      <c r="A207" s="551"/>
      <c r="B207" s="261" t="s">
        <v>394</v>
      </c>
      <c r="C207" s="292">
        <v>30646912.997718602</v>
      </c>
      <c r="D207" s="292">
        <v>243012.67749376968</v>
      </c>
      <c r="E207" s="285">
        <v>7.9928125975375717E-3</v>
      </c>
      <c r="F207" s="286">
        <v>182237584.34226418</v>
      </c>
      <c r="G207" s="286">
        <v>11101182.458134472</v>
      </c>
      <c r="H207" s="285">
        <v>6.4867452721430269E-2</v>
      </c>
      <c r="I207" s="206"/>
      <c r="J207" s="206"/>
      <c r="K207" s="206"/>
    </row>
    <row r="208" spans="1:11">
      <c r="A208" s="551"/>
      <c r="B208" s="262" t="s">
        <v>396</v>
      </c>
      <c r="C208" s="281">
        <v>27634415.567750458</v>
      </c>
      <c r="D208" s="281">
        <v>-66841.404136411846</v>
      </c>
      <c r="E208" s="282">
        <v>-2.412937586342998E-3</v>
      </c>
      <c r="F208" s="283">
        <v>172409320.24381641</v>
      </c>
      <c r="G208" s="283">
        <v>4067480.3107300103</v>
      </c>
      <c r="H208" s="282">
        <v>2.4162028360547674E-2</v>
      </c>
      <c r="I208" s="206"/>
      <c r="J208" s="206"/>
      <c r="K208" s="206"/>
    </row>
    <row r="209" spans="1:11">
      <c r="A209" s="551"/>
      <c r="B209" s="261" t="s">
        <v>398</v>
      </c>
      <c r="C209" s="292">
        <v>51707850.567946114</v>
      </c>
      <c r="D209" s="292">
        <v>-71307.812567852437</v>
      </c>
      <c r="E209" s="285">
        <v>-1.377152792709116E-3</v>
      </c>
      <c r="F209" s="286">
        <v>365619171.72575235</v>
      </c>
      <c r="G209" s="286">
        <v>16502030.505485475</v>
      </c>
      <c r="H209" s="285">
        <v>4.7267889648173779E-2</v>
      </c>
      <c r="I209" s="206"/>
      <c r="J209" s="206"/>
      <c r="K209" s="206"/>
    </row>
    <row r="210" spans="1:11">
      <c r="A210" s="551"/>
      <c r="B210" s="262" t="s">
        <v>472</v>
      </c>
      <c r="C210" s="281">
        <v>409816521.65246767</v>
      </c>
      <c r="D210" s="281">
        <v>-435140.69595676661</v>
      </c>
      <c r="E210" s="282">
        <v>-1.0606677215294353E-3</v>
      </c>
      <c r="F210" s="283">
        <v>2038507888.7545593</v>
      </c>
      <c r="G210" s="283">
        <v>88930501.473518133</v>
      </c>
      <c r="H210" s="282">
        <v>4.5615271316592453E-2</v>
      </c>
      <c r="I210" s="206"/>
      <c r="J210" s="206"/>
      <c r="K210" s="206"/>
    </row>
    <row r="211" spans="1:11">
      <c r="A211" s="551"/>
      <c r="B211" s="261" t="s">
        <v>406</v>
      </c>
      <c r="C211" s="292">
        <v>8319113.6886168066</v>
      </c>
      <c r="D211" s="292">
        <v>165425.50285327435</v>
      </c>
      <c r="E211" s="285">
        <v>2.0288426425492927E-2</v>
      </c>
      <c r="F211" s="286">
        <v>39645726.750961065</v>
      </c>
      <c r="G211" s="286">
        <v>2365288.8952499032</v>
      </c>
      <c r="H211" s="285">
        <v>6.3445845362772577E-2</v>
      </c>
      <c r="I211" s="206"/>
      <c r="J211" s="206"/>
      <c r="K211" s="206"/>
    </row>
    <row r="212" spans="1:11">
      <c r="A212" s="551"/>
      <c r="B212" s="262" t="s">
        <v>408</v>
      </c>
      <c r="C212" s="281">
        <v>45271060.621166982</v>
      </c>
      <c r="D212" s="281">
        <v>-154904.61257141083</v>
      </c>
      <c r="E212" s="282">
        <v>-3.4100455934035138E-3</v>
      </c>
      <c r="F212" s="283">
        <v>234516276.74669406</v>
      </c>
      <c r="G212" s="283">
        <v>7947295.4279949367</v>
      </c>
      <c r="H212" s="282">
        <v>3.5076714304576491E-2</v>
      </c>
      <c r="I212" s="206"/>
      <c r="J212" s="206"/>
      <c r="K212" s="206"/>
    </row>
    <row r="213" spans="1:11">
      <c r="A213" s="551"/>
      <c r="B213" s="261" t="s">
        <v>410</v>
      </c>
      <c r="C213" s="292">
        <v>21496209.766550086</v>
      </c>
      <c r="D213" s="292">
        <v>21036.590524591506</v>
      </c>
      <c r="E213" s="285">
        <v>9.7957722399539876E-4</v>
      </c>
      <c r="F213" s="286">
        <v>101991816.62835178</v>
      </c>
      <c r="G213" s="286">
        <v>3122724.6384209991</v>
      </c>
      <c r="H213" s="285">
        <v>3.1584437315749087E-2</v>
      </c>
      <c r="I213" s="206"/>
      <c r="J213" s="206"/>
      <c r="K213" s="206"/>
    </row>
    <row r="214" spans="1:11">
      <c r="A214" s="551"/>
      <c r="B214" s="262" t="s">
        <v>412</v>
      </c>
      <c r="C214" s="281">
        <v>63693053.80124528</v>
      </c>
      <c r="D214" s="281">
        <v>72681.810926906765</v>
      </c>
      <c r="E214" s="282">
        <v>1.1424298326637786E-3</v>
      </c>
      <c r="F214" s="283">
        <v>289362384.95465183</v>
      </c>
      <c r="G214" s="283">
        <v>17865221.174003661</v>
      </c>
      <c r="H214" s="282">
        <v>6.5802607015215758E-2</v>
      </c>
      <c r="I214" s="206"/>
      <c r="J214" s="206"/>
      <c r="K214" s="206"/>
    </row>
    <row r="215" spans="1:11">
      <c r="A215" s="551"/>
      <c r="B215" s="261" t="s">
        <v>414</v>
      </c>
      <c r="C215" s="292">
        <v>34583616.44749698</v>
      </c>
      <c r="D215" s="292">
        <v>153644.95114307106</v>
      </c>
      <c r="E215" s="285">
        <v>4.462534950380132E-3</v>
      </c>
      <c r="F215" s="286">
        <v>187686607.28775302</v>
      </c>
      <c r="G215" s="286">
        <v>8583685.8800467849</v>
      </c>
      <c r="H215" s="285">
        <v>4.7925995916655417E-2</v>
      </c>
      <c r="I215" s="206"/>
      <c r="J215" s="206"/>
      <c r="K215" s="206"/>
    </row>
    <row r="216" spans="1:11">
      <c r="A216" s="551"/>
      <c r="B216" s="262" t="s">
        <v>416</v>
      </c>
      <c r="C216" s="281">
        <v>33468824.888661943</v>
      </c>
      <c r="D216" s="281">
        <v>-157975.38809458911</v>
      </c>
      <c r="E216" s="282">
        <v>-4.6979012809549008E-3</v>
      </c>
      <c r="F216" s="283">
        <v>142888763.26720199</v>
      </c>
      <c r="G216" s="283">
        <v>5239007.3740636706</v>
      </c>
      <c r="H216" s="282">
        <v>3.8060418923887313E-2</v>
      </c>
      <c r="I216" s="206"/>
      <c r="J216" s="206"/>
      <c r="K216" s="206"/>
    </row>
    <row r="217" spans="1:11">
      <c r="A217" s="551"/>
      <c r="B217" s="261" t="s">
        <v>418</v>
      </c>
      <c r="C217" s="292">
        <v>39508074.332557499</v>
      </c>
      <c r="D217" s="292">
        <v>93204.808431081474</v>
      </c>
      <c r="E217" s="285">
        <v>2.364711834807152E-3</v>
      </c>
      <c r="F217" s="286">
        <v>234640811.37489712</v>
      </c>
      <c r="G217" s="286">
        <v>10746930.775105715</v>
      </c>
      <c r="H217" s="285">
        <v>4.8000109455049247E-2</v>
      </c>
      <c r="I217" s="206"/>
      <c r="J217" s="206"/>
      <c r="K217" s="206"/>
    </row>
    <row r="218" spans="1:11">
      <c r="A218" s="551"/>
      <c r="B218" s="262" t="s">
        <v>420</v>
      </c>
      <c r="C218" s="281">
        <v>8361443.1367277876</v>
      </c>
      <c r="D218" s="281">
        <v>118369.90087448619</v>
      </c>
      <c r="E218" s="282">
        <v>1.4359923476069038E-2</v>
      </c>
      <c r="F218" s="283">
        <v>41662083.654990494</v>
      </c>
      <c r="G218" s="283">
        <v>2417958.7315717191</v>
      </c>
      <c r="H218" s="282">
        <v>6.1613266604622692E-2</v>
      </c>
      <c r="I218" s="206"/>
      <c r="J218" s="206"/>
      <c r="K218" s="206"/>
    </row>
    <row r="219" spans="1:11">
      <c r="A219" s="551"/>
      <c r="B219" s="261" t="s">
        <v>422</v>
      </c>
      <c r="C219" s="292">
        <v>43799196.511027679</v>
      </c>
      <c r="D219" s="292">
        <v>-89802.608224458992</v>
      </c>
      <c r="E219" s="285">
        <v>-2.0461302382506737E-3</v>
      </c>
      <c r="F219" s="286">
        <v>204968863.16214997</v>
      </c>
      <c r="G219" s="286">
        <v>5890763.8179449141</v>
      </c>
      <c r="H219" s="285">
        <v>2.9590215284102207E-2</v>
      </c>
      <c r="I219" s="208"/>
      <c r="J219" s="206"/>
      <c r="K219" s="206"/>
    </row>
    <row r="220" spans="1:11">
      <c r="C220" s="204"/>
      <c r="D220" s="204"/>
      <c r="E220" s="204"/>
      <c r="F220" s="204"/>
      <c r="G220" s="204"/>
      <c r="H220" s="204"/>
    </row>
    <row r="221" spans="1:11">
      <c r="C221" s="204"/>
      <c r="D221" s="204"/>
      <c r="E221" s="204"/>
      <c r="F221" s="204"/>
      <c r="G221" s="204"/>
      <c r="H221" s="204"/>
    </row>
    <row r="222" spans="1:11">
      <c r="C222" s="204"/>
      <c r="D222" s="204"/>
      <c r="E222" s="204"/>
      <c r="F222" s="204"/>
      <c r="G222" s="204"/>
      <c r="H222" s="204"/>
    </row>
    <row r="223" spans="1:11">
      <c r="C223" s="204"/>
      <c r="D223" s="204"/>
      <c r="E223" s="204"/>
      <c r="F223" s="204"/>
      <c r="G223" s="204"/>
      <c r="H223" s="204"/>
    </row>
    <row r="224" spans="1:11">
      <c r="C224" s="204"/>
      <c r="D224" s="204"/>
      <c r="E224" s="204"/>
      <c r="F224" s="204"/>
      <c r="G224" s="204"/>
      <c r="H224" s="204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R182"/>
  <sheetViews>
    <sheetView zoomScale="85" zoomScaleNormal="85" workbookViewId="0">
      <selection activeCell="O12" sqref="O12"/>
    </sheetView>
  </sheetViews>
  <sheetFormatPr defaultColWidth="12.33203125" defaultRowHeight="14.4"/>
  <cols>
    <col min="1" max="1" width="27.44140625" bestFit="1" customWidth="1"/>
    <col min="2" max="2" width="7.6640625" bestFit="1" customWidth="1"/>
    <col min="3" max="3" width="16.21875" bestFit="1" customWidth="1"/>
    <col min="4" max="4" width="15.33203125" bestFit="1" customWidth="1"/>
    <col min="5" max="5" width="13.44140625" bestFit="1" customWidth="1"/>
    <col min="6" max="6" width="11.77734375" bestFit="1" customWidth="1"/>
    <col min="7" max="7" width="10.6640625" bestFit="1" customWidth="1"/>
    <col min="8" max="8" width="7.21875" bestFit="1" customWidth="1"/>
    <col min="9" max="9" width="11.77734375" bestFit="1" customWidth="1"/>
    <col min="10" max="10" width="7.21875" bestFit="1" customWidth="1"/>
    <col min="11" max="11" width="11.77734375" bestFit="1" customWidth="1"/>
    <col min="12" max="12" width="10.6640625" bestFit="1" customWidth="1"/>
    <col min="13" max="13" width="15.77734375" bestFit="1" customWidth="1"/>
    <col min="14" max="14" width="16.109375" bestFit="1" customWidth="1"/>
    <col min="15" max="15" width="13.88671875" bestFit="1" customWidth="1"/>
    <col min="16" max="17" width="13.77734375" bestFit="1" customWidth="1"/>
    <col min="18" max="18" width="13.88671875" bestFit="1" customWidth="1"/>
  </cols>
  <sheetData>
    <row r="1" spans="1:18">
      <c r="A1" s="549" t="s">
        <v>0</v>
      </c>
      <c r="B1" s="549" t="s">
        <v>1</v>
      </c>
      <c r="C1" s="549" t="s">
        <v>58</v>
      </c>
      <c r="D1" s="549" t="s">
        <v>70</v>
      </c>
      <c r="E1" s="549" t="s">
        <v>3</v>
      </c>
      <c r="F1" s="549"/>
      <c r="G1" s="549"/>
      <c r="H1" s="549" t="s">
        <v>4</v>
      </c>
      <c r="I1" s="549"/>
      <c r="J1" s="549" t="s">
        <v>5</v>
      </c>
      <c r="K1" s="549"/>
      <c r="L1" s="549"/>
      <c r="M1" s="549" t="s">
        <v>6</v>
      </c>
      <c r="N1" s="549"/>
      <c r="O1" s="549"/>
      <c r="P1" s="549" t="s">
        <v>7</v>
      </c>
      <c r="Q1" s="549"/>
      <c r="R1" s="549"/>
    </row>
    <row r="2" spans="1:18" ht="28.8">
      <c r="A2" s="550"/>
      <c r="B2" s="550"/>
      <c r="C2" s="550"/>
      <c r="D2" s="550"/>
      <c r="E2" s="106" t="s">
        <v>8</v>
      </c>
      <c r="F2" s="106" t="s">
        <v>9</v>
      </c>
      <c r="G2" s="106" t="s">
        <v>10</v>
      </c>
      <c r="H2" s="106" t="s">
        <v>8</v>
      </c>
      <c r="I2" s="106" t="s">
        <v>9</v>
      </c>
      <c r="J2" s="106" t="s">
        <v>8</v>
      </c>
      <c r="K2" s="106" t="s">
        <v>9</v>
      </c>
      <c r="L2" s="106" t="s">
        <v>10</v>
      </c>
      <c r="M2" s="106" t="s">
        <v>8</v>
      </c>
      <c r="N2" s="106" t="s">
        <v>9</v>
      </c>
      <c r="O2" s="106" t="s">
        <v>10</v>
      </c>
      <c r="P2" s="106" t="s">
        <v>8</v>
      </c>
      <c r="Q2" s="106" t="s">
        <v>9</v>
      </c>
      <c r="R2" s="106" t="s">
        <v>10</v>
      </c>
    </row>
    <row r="3" spans="1:18">
      <c r="A3" s="551" t="s">
        <v>49</v>
      </c>
      <c r="B3" s="548" t="s">
        <v>131</v>
      </c>
      <c r="C3" s="551" t="s">
        <v>71</v>
      </c>
      <c r="D3" s="107" t="s">
        <v>72</v>
      </c>
      <c r="E3" s="281">
        <v>285079344.11905062</v>
      </c>
      <c r="F3" s="281">
        <v>58739.753533959389</v>
      </c>
      <c r="G3" s="282">
        <v>2.0608949891436705E-4</v>
      </c>
      <c r="H3" s="476">
        <v>100</v>
      </c>
      <c r="I3" s="476">
        <v>0</v>
      </c>
      <c r="J3" s="290">
        <v>5.5146631118429044</v>
      </c>
      <c r="K3" s="290">
        <v>4.6399315646384665E-2</v>
      </c>
      <c r="L3" s="282">
        <v>8.4852006735040755E-3</v>
      </c>
      <c r="M3" s="283">
        <v>1572116542.9616978</v>
      </c>
      <c r="N3" s="283">
        <v>13548690.939691305</v>
      </c>
      <c r="O3" s="282">
        <v>8.6930388831733714E-3</v>
      </c>
      <c r="P3" s="281">
        <v>421232936.121975</v>
      </c>
      <c r="Q3" s="281">
        <v>1425936.9096463919</v>
      </c>
      <c r="R3" s="282">
        <v>3.3966487274434084E-3</v>
      </c>
    </row>
    <row r="4" spans="1:18">
      <c r="A4" s="551"/>
      <c r="B4" s="548"/>
      <c r="C4" s="551"/>
      <c r="D4" s="107" t="s">
        <v>73</v>
      </c>
      <c r="E4" s="281">
        <v>282080401.57455593</v>
      </c>
      <c r="F4" s="281">
        <v>414486.48740249872</v>
      </c>
      <c r="G4" s="285">
        <v>1.471553586007195E-3</v>
      </c>
      <c r="H4" s="477">
        <v>98.948032326311818</v>
      </c>
      <c r="I4" s="477">
        <v>0.12503119129952722</v>
      </c>
      <c r="J4" s="291">
        <v>5.3924441266760299</v>
      </c>
      <c r="K4" s="291">
        <v>4.3928547198847312E-2</v>
      </c>
      <c r="L4" s="285">
        <v>8.2132222569203644E-3</v>
      </c>
      <c r="M4" s="286">
        <v>1521102804.7211301</v>
      </c>
      <c r="N4" s="286">
        <v>14608269.669792652</v>
      </c>
      <c r="O4" s="285">
        <v>9.6968620395923577E-3</v>
      </c>
      <c r="P4" s="281">
        <v>405872419.72911245</v>
      </c>
      <c r="Q4" s="281">
        <v>2048950.4344168901</v>
      </c>
      <c r="R4" s="285">
        <v>5.0738765579809364E-3</v>
      </c>
    </row>
    <row r="5" spans="1:18">
      <c r="A5" s="551"/>
      <c r="B5" s="548"/>
      <c r="C5" s="551"/>
      <c r="D5" s="107" t="s">
        <v>74</v>
      </c>
      <c r="E5" s="281">
        <v>2998942.5444947984</v>
      </c>
      <c r="F5" s="281">
        <v>-355746.73386826133</v>
      </c>
      <c r="G5" s="282">
        <v>-0.10604461526816875</v>
      </c>
      <c r="H5" s="476">
        <v>1.0519676736882151</v>
      </c>
      <c r="I5" s="476">
        <v>-0.12503119129943085</v>
      </c>
      <c r="J5" s="290">
        <v>17.010575389053159</v>
      </c>
      <c r="K5" s="290">
        <v>1.4880298863953083</v>
      </c>
      <c r="L5" s="282">
        <v>9.5862491505695382E-2</v>
      </c>
      <c r="M5" s="283">
        <v>51013738.240567677</v>
      </c>
      <c r="N5" s="283">
        <v>-1059578.730101347</v>
      </c>
      <c r="O5" s="282">
        <v>-2.0347824792842917E-2</v>
      </c>
      <c r="P5" s="281">
        <v>15360516.392862566</v>
      </c>
      <c r="Q5" s="281">
        <v>-623013.52477046661</v>
      </c>
      <c r="R5" s="282">
        <v>-3.8978468960298815E-2</v>
      </c>
    </row>
    <row r="6" spans="1:18">
      <c r="A6" s="551"/>
      <c r="B6" s="548"/>
      <c r="C6" s="551" t="s">
        <v>75</v>
      </c>
      <c r="D6" s="107" t="s">
        <v>72</v>
      </c>
      <c r="E6" s="281">
        <v>258514985.8852801</v>
      </c>
      <c r="F6" s="281">
        <v>-221533.2736517787</v>
      </c>
      <c r="G6" s="285">
        <v>-8.5621184969138177E-4</v>
      </c>
      <c r="H6" s="477">
        <v>90.681766749583545</v>
      </c>
      <c r="I6" s="477">
        <v>-9.6413913847541721E-2</v>
      </c>
      <c r="J6" s="291">
        <v>4.9497214610873153</v>
      </c>
      <c r="K6" s="291">
        <v>2.4110039252558835E-2</v>
      </c>
      <c r="L6" s="285">
        <v>4.8948317655918561E-3</v>
      </c>
      <c r="M6" s="286">
        <v>1279577173.6490552</v>
      </c>
      <c r="N6" s="286">
        <v>5141619.6340529919</v>
      </c>
      <c r="O6" s="285">
        <v>4.0344289029404044E-3</v>
      </c>
      <c r="P6" s="281">
        <v>340809560.5339635</v>
      </c>
      <c r="Q6" s="281">
        <v>1337018.8206794858</v>
      </c>
      <c r="R6" s="285">
        <v>3.9385183082310147E-3</v>
      </c>
    </row>
    <row r="7" spans="1:18">
      <c r="A7" s="551"/>
      <c r="B7" s="548"/>
      <c r="C7" s="551"/>
      <c r="D7" s="107" t="s">
        <v>73</v>
      </c>
      <c r="E7" s="281">
        <v>257528307.94150481</v>
      </c>
      <c r="F7" s="281">
        <v>245835.94424927235</v>
      </c>
      <c r="G7" s="282">
        <v>9.5550988118574482E-4</v>
      </c>
      <c r="H7" s="476">
        <v>90.335660318468967</v>
      </c>
      <c r="I7" s="476">
        <v>6.7634759407681599E-2</v>
      </c>
      <c r="J7" s="290">
        <v>4.9229741741447564</v>
      </c>
      <c r="K7" s="290">
        <v>2.4273430487184555E-2</v>
      </c>
      <c r="L7" s="282">
        <v>4.9550751836824822E-3</v>
      </c>
      <c r="M7" s="283">
        <v>1267805209.1072261</v>
      </c>
      <c r="N7" s="283">
        <v>7455372.2042119503</v>
      </c>
      <c r="O7" s="282">
        <v>5.9153196881681766E-3</v>
      </c>
      <c r="P7" s="281">
        <v>337414239.37750286</v>
      </c>
      <c r="Q7" s="281">
        <v>1495781.3477293253</v>
      </c>
      <c r="R7" s="282">
        <v>4.4528108294565622E-3</v>
      </c>
    </row>
    <row r="8" spans="1:18">
      <c r="A8" s="551"/>
      <c r="B8" s="548"/>
      <c r="C8" s="551"/>
      <c r="D8" s="107" t="s">
        <v>74</v>
      </c>
      <c r="E8" s="281">
        <v>986677.94377545139</v>
      </c>
      <c r="F8" s="281">
        <v>-467369.21790107351</v>
      </c>
      <c r="G8" s="285">
        <v>-0.32142645040632251</v>
      </c>
      <c r="H8" s="477">
        <v>0.34610643111463363</v>
      </c>
      <c r="I8" s="477">
        <v>-0.16404867325523259</v>
      </c>
      <c r="J8" s="291">
        <v>11.930908779398203</v>
      </c>
      <c r="K8" s="291">
        <v>2.2436596424807558</v>
      </c>
      <c r="L8" s="285">
        <v>0.23160957365392013</v>
      </c>
      <c r="M8" s="286">
        <v>11771964.5418291</v>
      </c>
      <c r="N8" s="286">
        <v>-2313752.5701590795</v>
      </c>
      <c r="O8" s="285">
        <v>-0.16426231989210358</v>
      </c>
      <c r="P8" s="281">
        <v>3395321.1564606167</v>
      </c>
      <c r="Q8" s="281">
        <v>-158762.52704985579</v>
      </c>
      <c r="R8" s="285">
        <v>-4.467045269261679E-2</v>
      </c>
    </row>
    <row r="9" spans="1:18">
      <c r="A9" s="551"/>
      <c r="B9" s="548"/>
      <c r="C9" s="551" t="s">
        <v>76</v>
      </c>
      <c r="D9" s="107" t="s">
        <v>72</v>
      </c>
      <c r="E9" s="281">
        <v>16154844.459396219</v>
      </c>
      <c r="F9" s="281">
        <v>389320.38989108428</v>
      </c>
      <c r="G9" s="282">
        <v>2.4694414735260031E-2</v>
      </c>
      <c r="H9" s="476">
        <v>5.6667888406007672</v>
      </c>
      <c r="I9" s="476">
        <v>0.13542590471733895</v>
      </c>
      <c r="J9" s="290">
        <v>9.5180836088980794</v>
      </c>
      <c r="K9" s="290">
        <v>-2.4894807629562976E-2</v>
      </c>
      <c r="L9" s="282">
        <v>-2.6087041742070007E-3</v>
      </c>
      <c r="M9" s="283">
        <v>153763160.25327709</v>
      </c>
      <c r="N9" s="283">
        <v>3313104.332742542</v>
      </c>
      <c r="O9" s="282">
        <v>2.2021290138253415E-2</v>
      </c>
      <c r="P9" s="281">
        <v>49088462.387724318</v>
      </c>
      <c r="Q9" s="281">
        <v>-204109.0111386925</v>
      </c>
      <c r="R9" s="282">
        <v>-4.1407661508890267E-3</v>
      </c>
    </row>
    <row r="10" spans="1:18">
      <c r="A10" s="551"/>
      <c r="B10" s="548"/>
      <c r="C10" s="551"/>
      <c r="D10" s="107" t="s">
        <v>73</v>
      </c>
      <c r="E10" s="281">
        <v>14182489.857802192</v>
      </c>
      <c r="F10" s="281">
        <v>295622.56035080738</v>
      </c>
      <c r="G10" s="285">
        <v>2.1287922900009429E-2</v>
      </c>
      <c r="H10" s="477">
        <v>4.9749272089946679</v>
      </c>
      <c r="I10" s="477">
        <v>0.10269443537997081</v>
      </c>
      <c r="J10" s="291">
        <v>8.1492760361056291</v>
      </c>
      <c r="K10" s="291">
        <v>1.3695278903975705E-2</v>
      </c>
      <c r="L10" s="285">
        <v>1.6833806107637223E-3</v>
      </c>
      <c r="M10" s="286">
        <v>115577024.73049852</v>
      </c>
      <c r="N10" s="286">
        <v>2599294.3675401062</v>
      </c>
      <c r="O10" s="285">
        <v>2.3007139187426331E-2</v>
      </c>
      <c r="P10" s="281">
        <v>37437388.616683751</v>
      </c>
      <c r="Q10" s="281">
        <v>266920.04833259434</v>
      </c>
      <c r="R10" s="285">
        <v>7.1809707709701498E-3</v>
      </c>
    </row>
    <row r="11" spans="1:18">
      <c r="A11" s="551"/>
      <c r="B11" s="548"/>
      <c r="C11" s="551"/>
      <c r="D11" s="107" t="s">
        <v>74</v>
      </c>
      <c r="E11" s="281">
        <v>1972354.6015939952</v>
      </c>
      <c r="F11" s="281">
        <v>93697.829540240113</v>
      </c>
      <c r="G11" s="282">
        <v>4.9874905801877409E-2</v>
      </c>
      <c r="H11" s="476">
        <v>0.69186163160608705</v>
      </c>
      <c r="I11" s="476">
        <v>3.273146933735338E-2</v>
      </c>
      <c r="J11" s="290">
        <v>19.360684682114329</v>
      </c>
      <c r="K11" s="290">
        <v>-0.58565469983207308</v>
      </c>
      <c r="L11" s="282">
        <v>-2.9361512837897164E-2</v>
      </c>
      <c r="M11" s="283">
        <v>38186135.522778571</v>
      </c>
      <c r="N11" s="283">
        <v>713809.96520245075</v>
      </c>
      <c r="O11" s="282">
        <v>1.904899027698945E-2</v>
      </c>
      <c r="P11" s="281">
        <v>11651073.771040568</v>
      </c>
      <c r="Q11" s="281">
        <v>-471029.05947128311</v>
      </c>
      <c r="R11" s="282">
        <v>-3.8857042054261645E-2</v>
      </c>
    </row>
    <row r="12" spans="1:18">
      <c r="A12" s="551"/>
      <c r="B12" s="551" t="s">
        <v>126</v>
      </c>
      <c r="C12" s="551" t="s">
        <v>71</v>
      </c>
      <c r="D12" s="107" t="s">
        <v>72</v>
      </c>
      <c r="E12" s="281">
        <v>3499809634.1761732</v>
      </c>
      <c r="F12" s="281">
        <v>-18443580.240983963</v>
      </c>
      <c r="G12" s="285">
        <v>-5.2422549250876966E-3</v>
      </c>
      <c r="H12" s="477">
        <v>99.999999999999957</v>
      </c>
      <c r="I12" s="477">
        <v>-5.6843418860808015E-14</v>
      </c>
      <c r="J12" s="291">
        <v>5.2887080986831974</v>
      </c>
      <c r="K12" s="291">
        <v>0.15162047590140393</v>
      </c>
      <c r="L12" s="285">
        <v>2.9514870493740897E-2</v>
      </c>
      <c r="M12" s="286">
        <v>18509471556.117004</v>
      </c>
      <c r="N12" s="286">
        <v>435896514.52236557</v>
      </c>
      <c r="O12" s="285">
        <v>2.4117891093443915E-2</v>
      </c>
      <c r="P12" s="281">
        <v>5070688918.560957</v>
      </c>
      <c r="Q12" s="281">
        <v>-23427262.30500412</v>
      </c>
      <c r="R12" s="285">
        <v>-4.598886533644324E-3</v>
      </c>
    </row>
    <row r="13" spans="1:18">
      <c r="A13" s="551"/>
      <c r="B13" s="551"/>
      <c r="C13" s="551"/>
      <c r="D13" s="107" t="s">
        <v>73</v>
      </c>
      <c r="E13" s="281">
        <v>3456379552.2940097</v>
      </c>
      <c r="F13" s="281">
        <v>-12640692.076373577</v>
      </c>
      <c r="G13" s="282">
        <v>-3.6438795930600933E-3</v>
      </c>
      <c r="H13" s="476">
        <v>98.759073023342069</v>
      </c>
      <c r="I13" s="476">
        <v>0.15843137097394333</v>
      </c>
      <c r="J13" s="290">
        <v>5.1478754038077668</v>
      </c>
      <c r="K13" s="290">
        <v>0.15784272056932469</v>
      </c>
      <c r="L13" s="282">
        <v>3.1631600550336994E-2</v>
      </c>
      <c r="M13" s="283">
        <v>17793011283.478432</v>
      </c>
      <c r="N13" s="283">
        <v>482486885.2544136</v>
      </c>
      <c r="O13" s="282">
        <v>2.7872459213535702E-2</v>
      </c>
      <c r="P13" s="281">
        <v>4850223382.2855654</v>
      </c>
      <c r="Q13" s="281">
        <v>-10607568.701108932</v>
      </c>
      <c r="R13" s="282">
        <v>-2.1822541882382802E-3</v>
      </c>
    </row>
    <row r="14" spans="1:18">
      <c r="A14" s="551"/>
      <c r="B14" s="551"/>
      <c r="C14" s="551"/>
      <c r="D14" s="107" t="s">
        <v>74</v>
      </c>
      <c r="E14" s="281">
        <v>43430081.882164948</v>
      </c>
      <c r="F14" s="281">
        <v>-5802888.1646077782</v>
      </c>
      <c r="G14" s="285">
        <v>-0.11786589675769853</v>
      </c>
      <c r="H14" s="477">
        <v>1.2409269766579181</v>
      </c>
      <c r="I14" s="477">
        <v>-0.158431370973942</v>
      </c>
      <c r="J14" s="291">
        <v>16.496866724370452</v>
      </c>
      <c r="K14" s="291">
        <v>0.99809338923142121</v>
      </c>
      <c r="L14" s="285">
        <v>6.4398218339546273E-2</v>
      </c>
      <c r="M14" s="286">
        <v>716460272.63857102</v>
      </c>
      <c r="N14" s="286">
        <v>-46590370.73204875</v>
      </c>
      <c r="O14" s="285">
        <v>-6.1058032172340931E-2</v>
      </c>
      <c r="P14" s="281">
        <v>220465536.27539113</v>
      </c>
      <c r="Q14" s="281">
        <v>-12819693.603895545</v>
      </c>
      <c r="R14" s="285">
        <v>-5.4952872972408452E-2</v>
      </c>
    </row>
    <row r="15" spans="1:18">
      <c r="A15" s="551"/>
      <c r="B15" s="551"/>
      <c r="C15" s="551" t="s">
        <v>75</v>
      </c>
      <c r="D15" s="107" t="s">
        <v>72</v>
      </c>
      <c r="E15" s="281">
        <v>3254046836.1056781</v>
      </c>
      <c r="F15" s="281">
        <v>-15732716.354094982</v>
      </c>
      <c r="G15" s="282">
        <v>-4.8115526143833317E-3</v>
      </c>
      <c r="H15" s="476">
        <v>92.977823831599721</v>
      </c>
      <c r="I15" s="476">
        <v>4.0239377450262737E-2</v>
      </c>
      <c r="J15" s="290">
        <v>4.9300623141407334</v>
      </c>
      <c r="K15" s="290">
        <v>0.14527792120665239</v>
      </c>
      <c r="L15" s="282">
        <v>3.0362480161319542E-2</v>
      </c>
      <c r="M15" s="283">
        <v>16042653675.13349</v>
      </c>
      <c r="N15" s="283">
        <v>397463504.18898201</v>
      </c>
      <c r="O15" s="282">
        <v>2.540483687613667E-2</v>
      </c>
      <c r="P15" s="281">
        <v>4288550276.2243252</v>
      </c>
      <c r="Q15" s="281">
        <v>-8842730.6974639893</v>
      </c>
      <c r="R15" s="282">
        <v>-2.0576965344386812E-3</v>
      </c>
    </row>
    <row r="16" spans="1:18">
      <c r="A16" s="551"/>
      <c r="B16" s="551"/>
      <c r="C16" s="551"/>
      <c r="D16" s="107" t="s">
        <v>73</v>
      </c>
      <c r="E16" s="281">
        <v>3238381641.7462749</v>
      </c>
      <c r="F16" s="281">
        <v>-10922951.430987835</v>
      </c>
      <c r="G16" s="285">
        <v>-3.3616274245028724E-3</v>
      </c>
      <c r="H16" s="477">
        <v>92.530222504760957</v>
      </c>
      <c r="I16" s="477">
        <v>0.17460182736888896</v>
      </c>
      <c r="J16" s="291">
        <v>4.9004129139423966</v>
      </c>
      <c r="K16" s="291">
        <v>0.14784065252430079</v>
      </c>
      <c r="L16" s="285">
        <v>3.1107502293965618E-2</v>
      </c>
      <c r="M16" s="286">
        <v>15869407217.487427</v>
      </c>
      <c r="N16" s="286">
        <v>426852339.05475616</v>
      </c>
      <c r="O16" s="285">
        <v>2.7641303036643583E-2</v>
      </c>
      <c r="P16" s="281">
        <v>4238985604.0697937</v>
      </c>
      <c r="Q16" s="281">
        <v>-6011691.92309618</v>
      </c>
      <c r="R16" s="285">
        <v>-1.4161827449857224E-3</v>
      </c>
    </row>
    <row r="17" spans="1:18">
      <c r="A17" s="551"/>
      <c r="B17" s="551"/>
      <c r="C17" s="551"/>
      <c r="D17" s="107" t="s">
        <v>74</v>
      </c>
      <c r="E17" s="281">
        <v>15665194.359403251</v>
      </c>
      <c r="F17" s="281">
        <v>-4809764.9231083822</v>
      </c>
      <c r="G17" s="282">
        <v>-0.2349096209054036</v>
      </c>
      <c r="H17" s="476">
        <v>0.44760132683875831</v>
      </c>
      <c r="I17" s="476">
        <v>-0.13436244991866786</v>
      </c>
      <c r="J17" s="290">
        <v>11.059323853334103</v>
      </c>
      <c r="K17" s="290">
        <v>1.1625865892499885</v>
      </c>
      <c r="L17" s="282">
        <v>0.1174717038785185</v>
      </c>
      <c r="M17" s="283">
        <v>173246457.64606321</v>
      </c>
      <c r="N17" s="283">
        <v>-29388834.865774602</v>
      </c>
      <c r="O17" s="282">
        <v>-0.14503315045209969</v>
      </c>
      <c r="P17" s="281">
        <v>49564672.154531606</v>
      </c>
      <c r="Q17" s="281">
        <v>-2831038.7743679881</v>
      </c>
      <c r="R17" s="282">
        <v>-5.4031880170681848E-2</v>
      </c>
    </row>
    <row r="18" spans="1:18">
      <c r="A18" s="551"/>
      <c r="B18" s="551"/>
      <c r="C18" s="551" t="s">
        <v>76</v>
      </c>
      <c r="D18" s="107" t="s">
        <v>72</v>
      </c>
      <c r="E18" s="281">
        <v>206347375.12409356</v>
      </c>
      <c r="F18" s="281">
        <v>-3054108.6364865303</v>
      </c>
      <c r="G18" s="285">
        <v>-1.4584942673942348E-2</v>
      </c>
      <c r="H18" s="477">
        <v>5.8959599719104716</v>
      </c>
      <c r="I18" s="477">
        <v>-5.5899402579437485E-2</v>
      </c>
      <c r="J18" s="291">
        <v>9.6932945492486446</v>
      </c>
      <c r="K18" s="291">
        <v>0.15822069882219125</v>
      </c>
      <c r="L18" s="285">
        <v>1.6593547287010773E-2</v>
      </c>
      <c r="M18" s="286">
        <v>2000185886.5421414</v>
      </c>
      <c r="N18" s="286">
        <v>3527274.4961345196</v>
      </c>
      <c r="O18" s="285">
        <v>1.7665886771299712E-3</v>
      </c>
      <c r="P18" s="281">
        <v>653954147.05992138</v>
      </c>
      <c r="Q18" s="281">
        <v>-19866678.252143383</v>
      </c>
      <c r="R18" s="285">
        <v>-2.9483621618465981E-2</v>
      </c>
    </row>
    <row r="19" spans="1:18">
      <c r="A19" s="551"/>
      <c r="B19" s="551"/>
      <c r="C19" s="551"/>
      <c r="D19" s="107" t="s">
        <v>73</v>
      </c>
      <c r="E19" s="281">
        <v>179069147.57999873</v>
      </c>
      <c r="F19" s="281">
        <v>-1820989.344047755</v>
      </c>
      <c r="G19" s="282">
        <v>-1.0066824952497912E-2</v>
      </c>
      <c r="H19" s="476">
        <v>5.1165396492243813</v>
      </c>
      <c r="I19" s="476">
        <v>-2.493613150657481E-2</v>
      </c>
      <c r="J19" s="290">
        <v>8.2144634126288576</v>
      </c>
      <c r="K19" s="290">
        <v>0.24381223159316168</v>
      </c>
      <c r="L19" s="282">
        <v>3.0588746898528939E-2</v>
      </c>
      <c r="M19" s="283">
        <v>1470956961.1265368</v>
      </c>
      <c r="N19" s="283">
        <v>29144777.615176916</v>
      </c>
      <c r="O19" s="282">
        <v>2.0213990385487185E-2</v>
      </c>
      <c r="P19" s="281">
        <v>487007787.18704903</v>
      </c>
      <c r="Q19" s="281">
        <v>-8752433.1255851388</v>
      </c>
      <c r="R19" s="282">
        <v>-1.7654569219098935E-2</v>
      </c>
    </row>
    <row r="20" spans="1:18">
      <c r="A20" s="551"/>
      <c r="B20" s="551"/>
      <c r="C20" s="551"/>
      <c r="D20" s="107" t="s">
        <v>74</v>
      </c>
      <c r="E20" s="281">
        <v>27278227.544096101</v>
      </c>
      <c r="F20" s="281">
        <v>-1233119.2924361676</v>
      </c>
      <c r="G20" s="285">
        <v>-4.3250124222688154E-2</v>
      </c>
      <c r="H20" s="477">
        <v>0.77942032268612704</v>
      </c>
      <c r="I20" s="477">
        <v>-3.0963271072787069E-2</v>
      </c>
      <c r="J20" s="291">
        <v>19.401147840712515</v>
      </c>
      <c r="K20" s="291">
        <v>-5.9399979627876576E-2</v>
      </c>
      <c r="L20" s="285">
        <v>-3.0523282374297308E-3</v>
      </c>
      <c r="M20" s="286">
        <v>529228925.41560471</v>
      </c>
      <c r="N20" s="286">
        <v>-25617503.119042277</v>
      </c>
      <c r="O20" s="285">
        <v>-4.6170438884680705E-2</v>
      </c>
      <c r="P20" s="281">
        <v>166946359.87287238</v>
      </c>
      <c r="Q20" s="281">
        <v>-11114245.126558244</v>
      </c>
      <c r="R20" s="285">
        <v>-6.2418327325091269E-2</v>
      </c>
    </row>
    <row r="21" spans="1:18">
      <c r="A21" s="551"/>
      <c r="B21" s="551" t="s">
        <v>127</v>
      </c>
      <c r="C21" s="551" t="s">
        <v>71</v>
      </c>
      <c r="D21" s="107" t="s">
        <v>72</v>
      </c>
      <c r="E21" s="281">
        <v>3499809634.1761742</v>
      </c>
      <c r="F21" s="281">
        <v>-18443580.240983009</v>
      </c>
      <c r="G21" s="282">
        <v>-5.2422549250874259E-3</v>
      </c>
      <c r="H21" s="476">
        <v>99.999999999999986</v>
      </c>
      <c r="I21" s="476">
        <v>0</v>
      </c>
      <c r="J21" s="290">
        <v>5.2887080986831947</v>
      </c>
      <c r="K21" s="290">
        <v>0.15162047590139949</v>
      </c>
      <c r="L21" s="282">
        <v>2.9514870493740023E-2</v>
      </c>
      <c r="M21" s="283">
        <v>18509471556.117001</v>
      </c>
      <c r="N21" s="283">
        <v>435896514.52235794</v>
      </c>
      <c r="O21" s="282">
        <v>2.4117891093443488E-2</v>
      </c>
      <c r="P21" s="281">
        <v>5070688918.5609579</v>
      </c>
      <c r="Q21" s="281">
        <v>-23427262.305002213</v>
      </c>
      <c r="R21" s="282">
        <v>-4.5988865336439502E-3</v>
      </c>
    </row>
    <row r="22" spans="1:18">
      <c r="A22" s="551"/>
      <c r="B22" s="551"/>
      <c r="C22" s="551"/>
      <c r="D22" s="107" t="s">
        <v>73</v>
      </c>
      <c r="E22" s="281">
        <v>3456379552.2940102</v>
      </c>
      <c r="F22" s="281">
        <v>-12640692.076374054</v>
      </c>
      <c r="G22" s="285">
        <v>-3.6438795930602294E-3</v>
      </c>
      <c r="H22" s="477">
        <v>98.759073023342097</v>
      </c>
      <c r="I22" s="477">
        <v>0.15843137097397175</v>
      </c>
      <c r="J22" s="291">
        <v>5.1478754038077641</v>
      </c>
      <c r="K22" s="291">
        <v>0.15784272056932291</v>
      </c>
      <c r="L22" s="285">
        <v>3.163160055033664E-2</v>
      </c>
      <c r="M22" s="286">
        <v>17793011283.478428</v>
      </c>
      <c r="N22" s="286">
        <v>482486885.25440598</v>
      </c>
      <c r="O22" s="285">
        <v>2.7872459213535254E-2</v>
      </c>
      <c r="P22" s="281">
        <v>4850223382.2855663</v>
      </c>
      <c r="Q22" s="281">
        <v>-10607568.701107025</v>
      </c>
      <c r="R22" s="285">
        <v>-2.1822541882378882E-3</v>
      </c>
    </row>
    <row r="23" spans="1:18">
      <c r="A23" s="551"/>
      <c r="B23" s="551"/>
      <c r="C23" s="551"/>
      <c r="D23" s="107" t="s">
        <v>74</v>
      </c>
      <c r="E23" s="281">
        <v>43430081.882164948</v>
      </c>
      <c r="F23" s="281">
        <v>-5802888.1646077931</v>
      </c>
      <c r="G23" s="282">
        <v>-0.11786589675769879</v>
      </c>
      <c r="H23" s="476">
        <v>1.2409269766579181</v>
      </c>
      <c r="I23" s="476">
        <v>-0.158431370973942</v>
      </c>
      <c r="J23" s="290">
        <v>16.496866724370456</v>
      </c>
      <c r="K23" s="290">
        <v>0.99809338923142477</v>
      </c>
      <c r="L23" s="282">
        <v>6.4398218339546509E-2</v>
      </c>
      <c r="M23" s="283">
        <v>716460272.63857114</v>
      </c>
      <c r="N23" s="283">
        <v>-46590370.732048869</v>
      </c>
      <c r="O23" s="282">
        <v>-6.105803217234107E-2</v>
      </c>
      <c r="P23" s="281">
        <v>220465536.27539113</v>
      </c>
      <c r="Q23" s="281">
        <v>-12819693.603895515</v>
      </c>
      <c r="R23" s="282">
        <v>-5.4952872972408327E-2</v>
      </c>
    </row>
    <row r="24" spans="1:18">
      <c r="A24" s="551"/>
      <c r="B24" s="551"/>
      <c r="C24" s="551" t="s">
        <v>75</v>
      </c>
      <c r="D24" s="107" t="s">
        <v>72</v>
      </c>
      <c r="E24" s="281">
        <v>3254046836.1056786</v>
      </c>
      <c r="F24" s="281">
        <v>-15732716.354095459</v>
      </c>
      <c r="G24" s="285">
        <v>-4.8115526143834766E-3</v>
      </c>
      <c r="H24" s="477">
        <v>92.977823831599736</v>
      </c>
      <c r="I24" s="477">
        <v>4.0239377450276947E-2</v>
      </c>
      <c r="J24" s="291">
        <v>4.9300623141407325</v>
      </c>
      <c r="K24" s="291">
        <v>0.14527792120665151</v>
      </c>
      <c r="L24" s="285">
        <v>3.0362480161319354E-2</v>
      </c>
      <c r="M24" s="286">
        <v>16042653675.133492</v>
      </c>
      <c r="N24" s="286">
        <v>397463504.18898201</v>
      </c>
      <c r="O24" s="285">
        <v>2.5404836876136667E-2</v>
      </c>
      <c r="P24" s="281">
        <v>4288550276.2243252</v>
      </c>
      <c r="Q24" s="281">
        <v>-8842730.6974639893</v>
      </c>
      <c r="R24" s="285">
        <v>-2.0576965344386812E-3</v>
      </c>
    </row>
    <row r="25" spans="1:18">
      <c r="A25" s="551"/>
      <c r="B25" s="551"/>
      <c r="C25" s="551"/>
      <c r="D25" s="107" t="s">
        <v>73</v>
      </c>
      <c r="E25" s="281">
        <v>3238381641.7462745</v>
      </c>
      <c r="F25" s="281">
        <v>-10922951.430987358</v>
      </c>
      <c r="G25" s="282">
        <v>-3.3616274245027267E-3</v>
      </c>
      <c r="H25" s="476">
        <v>92.530222504760943</v>
      </c>
      <c r="I25" s="476">
        <v>0.17460182736891738</v>
      </c>
      <c r="J25" s="290">
        <v>4.9004129139423984</v>
      </c>
      <c r="K25" s="290">
        <v>0.1478406525242999</v>
      </c>
      <c r="L25" s="282">
        <v>3.1107502293965413E-2</v>
      </c>
      <c r="M25" s="283">
        <v>15869407217.487429</v>
      </c>
      <c r="N25" s="283">
        <v>426852339.05475616</v>
      </c>
      <c r="O25" s="282">
        <v>2.764130303664358E-2</v>
      </c>
      <c r="P25" s="281">
        <v>4238985604.0697937</v>
      </c>
      <c r="Q25" s="281">
        <v>-6011691.9230957031</v>
      </c>
      <c r="R25" s="282">
        <v>-1.4161827449856103E-3</v>
      </c>
    </row>
    <row r="26" spans="1:18">
      <c r="A26" s="551"/>
      <c r="B26" s="551"/>
      <c r="C26" s="551"/>
      <c r="D26" s="107" t="s">
        <v>74</v>
      </c>
      <c r="E26" s="281">
        <v>15665194.359403254</v>
      </c>
      <c r="F26" s="281">
        <v>-4809764.9231083859</v>
      </c>
      <c r="G26" s="285">
        <v>-0.23490962090540368</v>
      </c>
      <c r="H26" s="477">
        <v>0.44760132683875842</v>
      </c>
      <c r="I26" s="477">
        <v>-0.13436244991866786</v>
      </c>
      <c r="J26" s="291">
        <v>11.059323853334096</v>
      </c>
      <c r="K26" s="291">
        <v>1.1625865892499831</v>
      </c>
      <c r="L26" s="285">
        <v>0.11747170387851799</v>
      </c>
      <c r="M26" s="286">
        <v>173246457.64606315</v>
      </c>
      <c r="N26" s="286">
        <v>-29388834.865774721</v>
      </c>
      <c r="O26" s="285">
        <v>-0.14503315045210022</v>
      </c>
      <c r="P26" s="281">
        <v>49564672.154531606</v>
      </c>
      <c r="Q26" s="281">
        <v>-2831038.7743679881</v>
      </c>
      <c r="R26" s="285">
        <v>-5.4031880170681848E-2</v>
      </c>
    </row>
    <row r="27" spans="1:18">
      <c r="A27" s="551"/>
      <c r="B27" s="551"/>
      <c r="C27" s="551" t="s">
        <v>76</v>
      </c>
      <c r="D27" s="107" t="s">
        <v>72</v>
      </c>
      <c r="E27" s="281">
        <v>206347375.1240935</v>
      </c>
      <c r="F27" s="281">
        <v>-3054108.6364865601</v>
      </c>
      <c r="G27" s="282">
        <v>-1.4584942673942492E-2</v>
      </c>
      <c r="H27" s="476">
        <v>5.8959599719104698</v>
      </c>
      <c r="I27" s="476">
        <v>-5.5899402579436597E-2</v>
      </c>
      <c r="J27" s="290">
        <v>9.6932945492486464</v>
      </c>
      <c r="K27" s="290">
        <v>0.15822069882219303</v>
      </c>
      <c r="L27" s="282">
        <v>1.659354728701096E-2</v>
      </c>
      <c r="M27" s="283">
        <v>2000185886.5421414</v>
      </c>
      <c r="N27" s="283">
        <v>3527274.496134758</v>
      </c>
      <c r="O27" s="282">
        <v>1.7665886771300906E-3</v>
      </c>
      <c r="P27" s="281">
        <v>653954147.05992126</v>
      </c>
      <c r="Q27" s="281">
        <v>-19866678.252143383</v>
      </c>
      <c r="R27" s="282">
        <v>-2.9483621618465988E-2</v>
      </c>
    </row>
    <row r="28" spans="1:18">
      <c r="A28" s="551"/>
      <c r="B28" s="551"/>
      <c r="C28" s="551"/>
      <c r="D28" s="107" t="s">
        <v>73</v>
      </c>
      <c r="E28" s="281">
        <v>179069147.57999882</v>
      </c>
      <c r="F28" s="281">
        <v>-1820989.3440476954</v>
      </c>
      <c r="G28" s="285">
        <v>-1.0066824952497581E-2</v>
      </c>
      <c r="H28" s="477">
        <v>5.1165396492243831</v>
      </c>
      <c r="I28" s="477">
        <v>-2.4936131506573034E-2</v>
      </c>
      <c r="J28" s="291">
        <v>8.2144634126288523</v>
      </c>
      <c r="K28" s="291">
        <v>0.24381223159315724</v>
      </c>
      <c r="L28" s="285">
        <v>3.0588746898528387E-2</v>
      </c>
      <c r="M28" s="286">
        <v>1470956961.1265368</v>
      </c>
      <c r="N28" s="286">
        <v>29144777.615176916</v>
      </c>
      <c r="O28" s="285">
        <v>2.0213990385487185E-2</v>
      </c>
      <c r="P28" s="281">
        <v>487007787.18704891</v>
      </c>
      <c r="Q28" s="281">
        <v>-8752433.1255851388</v>
      </c>
      <c r="R28" s="285">
        <v>-1.7654569219098942E-2</v>
      </c>
    </row>
    <row r="29" spans="1:18">
      <c r="A29" s="551"/>
      <c r="B29" s="551"/>
      <c r="C29" s="551"/>
      <c r="D29" s="107" t="s">
        <v>74</v>
      </c>
      <c r="E29" s="281">
        <v>27278227.54409609</v>
      </c>
      <c r="F29" s="281">
        <v>-1233119.2924361825</v>
      </c>
      <c r="G29" s="282">
        <v>-4.3250124222688674E-2</v>
      </c>
      <c r="H29" s="476">
        <v>0.7794203226861266</v>
      </c>
      <c r="I29" s="476">
        <v>-3.0963271072787402E-2</v>
      </c>
      <c r="J29" s="290">
        <v>19.401147840712522</v>
      </c>
      <c r="K29" s="290">
        <v>-5.9399979627862365E-2</v>
      </c>
      <c r="L29" s="282">
        <v>-3.0523282374290018E-3</v>
      </c>
      <c r="M29" s="283">
        <v>529228925.41560471</v>
      </c>
      <c r="N29" s="283">
        <v>-25617503.119042158</v>
      </c>
      <c r="O29" s="282">
        <v>-4.6170438884680497E-2</v>
      </c>
      <c r="P29" s="281">
        <v>166946359.87287241</v>
      </c>
      <c r="Q29" s="281">
        <v>-11114245.126558185</v>
      </c>
      <c r="R29" s="282">
        <v>-6.241832732509095E-2</v>
      </c>
    </row>
    <row r="30" spans="1:18">
      <c r="A30" s="551" t="s">
        <v>50</v>
      </c>
      <c r="B30" s="551" t="s">
        <v>131</v>
      </c>
      <c r="C30" s="551" t="s">
        <v>71</v>
      </c>
      <c r="D30" s="107" t="s">
        <v>72</v>
      </c>
      <c r="E30" s="281">
        <v>273425308.71022499</v>
      </c>
      <c r="F30" s="281">
        <v>1073056.0409168601</v>
      </c>
      <c r="G30" s="285">
        <v>3.9399565467144191E-3</v>
      </c>
      <c r="H30" s="477">
        <v>100</v>
      </c>
      <c r="I30" s="477">
        <v>0</v>
      </c>
      <c r="J30" s="291">
        <v>5.3433671442536532</v>
      </c>
      <c r="K30" s="291">
        <v>5.2048147757441932E-2</v>
      </c>
      <c r="L30" s="285">
        <v>9.8365167157578298E-3</v>
      </c>
      <c r="M30" s="286">
        <v>1461011810.9696283</v>
      </c>
      <c r="N30" s="286">
        <v>19909162.681982279</v>
      </c>
      <c r="O30" s="285">
        <v>1.3815228710903307E-2</v>
      </c>
      <c r="P30" s="281">
        <v>387563922.35677391</v>
      </c>
      <c r="Q30" s="281">
        <v>3795633.4247540236</v>
      </c>
      <c r="R30" s="285">
        <v>9.8904300699695809E-3</v>
      </c>
    </row>
    <row r="31" spans="1:18">
      <c r="A31" s="551"/>
      <c r="B31" s="551"/>
      <c r="C31" s="551"/>
      <c r="D31" s="107" t="s">
        <v>73</v>
      </c>
      <c r="E31" s="281">
        <v>271208474.52222079</v>
      </c>
      <c r="F31" s="281">
        <v>1383199.3697713017</v>
      </c>
      <c r="G31" s="282">
        <v>5.1262779922666745E-3</v>
      </c>
      <c r="H31" s="476">
        <v>99.189235920236783</v>
      </c>
      <c r="I31" s="476">
        <v>0.11707018343521725</v>
      </c>
      <c r="J31" s="290">
        <v>5.2757555423415425</v>
      </c>
      <c r="K31" s="290">
        <v>5.0000687489112572E-2</v>
      </c>
      <c r="L31" s="282">
        <v>9.5681272615924379E-3</v>
      </c>
      <c r="M31" s="283">
        <v>1430829612.5906014</v>
      </c>
      <c r="N31" s="283">
        <v>20788871.000795841</v>
      </c>
      <c r="O31" s="282">
        <v>1.4743454134067514E-2</v>
      </c>
      <c r="P31" s="281">
        <v>379301639.2120592</v>
      </c>
      <c r="Q31" s="281">
        <v>3992228.5647919774</v>
      </c>
      <c r="R31" s="282">
        <v>1.0637166166195748E-2</v>
      </c>
    </row>
    <row r="32" spans="1:18">
      <c r="A32" s="551"/>
      <c r="B32" s="551"/>
      <c r="C32" s="551"/>
      <c r="D32" s="107" t="s">
        <v>74</v>
      </c>
      <c r="E32" s="281">
        <v>2216834.1880046683</v>
      </c>
      <c r="F32" s="281">
        <v>-310143.3288542307</v>
      </c>
      <c r="G32" s="285">
        <v>-0.12273291977672487</v>
      </c>
      <c r="H32" s="477">
        <v>0.8107640797633916</v>
      </c>
      <c r="I32" s="477">
        <v>-0.11707018343514763</v>
      </c>
      <c r="J32" s="291">
        <v>13.615000410199098</v>
      </c>
      <c r="K32" s="291">
        <v>1.3228820630397351</v>
      </c>
      <c r="L32" s="285">
        <v>0.10762034872088955</v>
      </c>
      <c r="M32" s="286">
        <v>30182198.379026946</v>
      </c>
      <c r="N32" s="286">
        <v>-879708.31881353632</v>
      </c>
      <c r="O32" s="285">
        <v>-2.8321130681739391E-2</v>
      </c>
      <c r="P32" s="281">
        <v>8262283.1447147196</v>
      </c>
      <c r="Q32" s="281">
        <v>-196595.14003793802</v>
      </c>
      <c r="R32" s="285">
        <v>-2.3241277793570544E-2</v>
      </c>
    </row>
    <row r="33" spans="1:18">
      <c r="A33" s="551"/>
      <c r="B33" s="551"/>
      <c r="C33" s="551" t="s">
        <v>75</v>
      </c>
      <c r="D33" s="107" t="s">
        <v>72</v>
      </c>
      <c r="E33" s="281">
        <v>249596762.62572423</v>
      </c>
      <c r="F33" s="281">
        <v>601798.08144444227</v>
      </c>
      <c r="G33" s="282">
        <v>2.4169086412886959E-3</v>
      </c>
      <c r="H33" s="476">
        <v>91.285171735966046</v>
      </c>
      <c r="I33" s="476">
        <v>-0.13869647290502485</v>
      </c>
      <c r="J33" s="290">
        <v>4.8766637746663344</v>
      </c>
      <c r="K33" s="290">
        <v>2.5514901198824269E-2</v>
      </c>
      <c r="L33" s="282">
        <v>5.2595584807494673E-3</v>
      </c>
      <c r="M33" s="283">
        <v>1217199490.5708613</v>
      </c>
      <c r="N33" s="283">
        <v>9287848.8227958679</v>
      </c>
      <c r="O33" s="282">
        <v>7.6891789943796546E-3</v>
      </c>
      <c r="P33" s="281">
        <v>325061462.90811056</v>
      </c>
      <c r="Q33" s="281">
        <v>2467479.8742235303</v>
      </c>
      <c r="R33" s="282">
        <v>7.6488713491110983E-3</v>
      </c>
    </row>
    <row r="34" spans="1:18">
      <c r="A34" s="551"/>
      <c r="B34" s="551"/>
      <c r="C34" s="551"/>
      <c r="D34" s="107" t="s">
        <v>73</v>
      </c>
      <c r="E34" s="281">
        <v>248667153.28898579</v>
      </c>
      <c r="F34" s="281">
        <v>1083237.7073860765</v>
      </c>
      <c r="G34" s="285">
        <v>4.3752345738673742E-3</v>
      </c>
      <c r="H34" s="477">
        <v>90.945185162988039</v>
      </c>
      <c r="I34" s="477">
        <v>3.941399530185663E-2</v>
      </c>
      <c r="J34" s="291">
        <v>4.8536196387860748</v>
      </c>
      <c r="K34" s="291">
        <v>2.7522992757360143E-2</v>
      </c>
      <c r="L34" s="285">
        <v>5.7029510132185577E-3</v>
      </c>
      <c r="M34" s="286">
        <v>1206935778.7244487</v>
      </c>
      <c r="N34" s="286">
        <v>12071874.125433922</v>
      </c>
      <c r="O34" s="285">
        <v>1.0103137335532059E-2</v>
      </c>
      <c r="P34" s="281">
        <v>322161346.74477941</v>
      </c>
      <c r="Q34" s="281">
        <v>2762310.9459664226</v>
      </c>
      <c r="R34" s="285">
        <v>8.6484636343936282E-3</v>
      </c>
    </row>
    <row r="35" spans="1:18">
      <c r="A35" s="551"/>
      <c r="B35" s="551"/>
      <c r="C35" s="551"/>
      <c r="D35" s="107" t="s">
        <v>74</v>
      </c>
      <c r="E35" s="281">
        <v>929609.33673856256</v>
      </c>
      <c r="F35" s="281">
        <v>-481439.62594147923</v>
      </c>
      <c r="G35" s="282">
        <v>-0.3411927145512148</v>
      </c>
      <c r="H35" s="476">
        <v>0.33998657297805551</v>
      </c>
      <c r="I35" s="476">
        <v>-0.17811046820682014</v>
      </c>
      <c r="J35" s="290">
        <v>11.040887220885397</v>
      </c>
      <c r="K35" s="290">
        <v>1.7940520690642003</v>
      </c>
      <c r="L35" s="282">
        <v>0.19401795745335154</v>
      </c>
      <c r="M35" s="283">
        <v>10263711.846412545</v>
      </c>
      <c r="N35" s="283">
        <v>-2784025.3026381005</v>
      </c>
      <c r="O35" s="282">
        <v>-0.21337227067305431</v>
      </c>
      <c r="P35" s="281">
        <v>2900116.1633311249</v>
      </c>
      <c r="Q35" s="281">
        <v>-294831.07174289599</v>
      </c>
      <c r="R35" s="282">
        <v>-9.2280419690895246E-2</v>
      </c>
    </row>
    <row r="36" spans="1:18">
      <c r="A36" s="551"/>
      <c r="B36" s="551"/>
      <c r="C36" s="551" t="s">
        <v>76</v>
      </c>
      <c r="D36" s="107" t="s">
        <v>72</v>
      </c>
      <c r="E36" s="281">
        <v>13640795.234386435</v>
      </c>
      <c r="F36" s="281">
        <v>557236.66754560545</v>
      </c>
      <c r="G36" s="285">
        <v>4.2590604436768036E-2</v>
      </c>
      <c r="H36" s="477">
        <v>4.9888561153067554</v>
      </c>
      <c r="I36" s="477">
        <v>0.18494557716739557</v>
      </c>
      <c r="J36" s="291">
        <v>7.9950182770478264</v>
      </c>
      <c r="K36" s="291">
        <v>6.9719989166482144E-2</v>
      </c>
      <c r="L36" s="285">
        <v>8.7971438593158948E-3</v>
      </c>
      <c r="M36" s="286">
        <v>109058407.21238643</v>
      </c>
      <c r="N36" s="286">
        <v>5367302.9032075107</v>
      </c>
      <c r="O36" s="285">
        <v>5.1762423970369342E-2</v>
      </c>
      <c r="P36" s="281">
        <v>32105483.102955021</v>
      </c>
      <c r="Q36" s="281">
        <v>988208.0469449386</v>
      </c>
      <c r="R36" s="285">
        <v>3.1757538060970834E-2</v>
      </c>
    </row>
    <row r="37" spans="1:18">
      <c r="A37" s="551"/>
      <c r="B37" s="551"/>
      <c r="C37" s="551"/>
      <c r="D37" s="107" t="s">
        <v>73</v>
      </c>
      <c r="E37" s="281">
        <v>12392021.071411891</v>
      </c>
      <c r="F37" s="281">
        <v>402925.72124710679</v>
      </c>
      <c r="G37" s="282">
        <v>3.3607683438898396E-2</v>
      </c>
      <c r="H37" s="476">
        <v>4.5321412015099538</v>
      </c>
      <c r="I37" s="476">
        <v>0.13008642404423565</v>
      </c>
      <c r="J37" s="290">
        <v>7.2737988211357694</v>
      </c>
      <c r="K37" s="290">
        <v>8.6130079213224242E-2</v>
      </c>
      <c r="L37" s="282">
        <v>1.1983034041463952E-2</v>
      </c>
      <c r="M37" s="283">
        <v>90137068.260725424</v>
      </c>
      <c r="N37" s="283">
        <v>3963422.3684170693</v>
      </c>
      <c r="O37" s="282">
        <v>4.5993439495065333E-2</v>
      </c>
      <c r="P37" s="281">
        <v>27041712.444009453</v>
      </c>
      <c r="Q37" s="281">
        <v>889142.26679602265</v>
      </c>
      <c r="R37" s="282">
        <v>3.3998274768830432E-2</v>
      </c>
    </row>
    <row r="38" spans="1:18">
      <c r="A38" s="551"/>
      <c r="B38" s="551"/>
      <c r="C38" s="551"/>
      <c r="D38" s="107" t="s">
        <v>74</v>
      </c>
      <c r="E38" s="281">
        <v>1248774.1629745427</v>
      </c>
      <c r="F38" s="281">
        <v>154310.94629849284</v>
      </c>
      <c r="G38" s="285">
        <v>0.14099235492549891</v>
      </c>
      <c r="H38" s="477">
        <v>0.45671491379680157</v>
      </c>
      <c r="I38" s="477">
        <v>5.4859153123158755E-2</v>
      </c>
      <c r="J38" s="291">
        <v>15.151930198964831</v>
      </c>
      <c r="K38" s="291">
        <v>-0.85359483829693161</v>
      </c>
      <c r="L38" s="285">
        <v>-5.3331261318183242E-2</v>
      </c>
      <c r="M38" s="286">
        <v>18921338.951661002</v>
      </c>
      <c r="N38" s="286">
        <v>1403880.5347904414</v>
      </c>
      <c r="O38" s="285">
        <v>8.0141793482917847E-2</v>
      </c>
      <c r="P38" s="281">
        <v>5063770.6589455698</v>
      </c>
      <c r="Q38" s="281">
        <v>99065.78014891874</v>
      </c>
      <c r="R38" s="285">
        <v>1.995401188336705E-2</v>
      </c>
    </row>
    <row r="39" spans="1:18">
      <c r="A39" s="551"/>
      <c r="B39" s="551" t="s">
        <v>126</v>
      </c>
      <c r="C39" s="551" t="s">
        <v>71</v>
      </c>
      <c r="D39" s="107" t="s">
        <v>72</v>
      </c>
      <c r="E39" s="281">
        <v>3351118698.1574378</v>
      </c>
      <c r="F39" s="281">
        <v>794742.95396947861</v>
      </c>
      <c r="G39" s="282">
        <v>2.3721376338402866E-4</v>
      </c>
      <c r="H39" s="476">
        <v>99.999999999999986</v>
      </c>
      <c r="I39" s="476">
        <v>0</v>
      </c>
      <c r="J39" s="290">
        <v>5.0972075187020556</v>
      </c>
      <c r="K39" s="290">
        <v>0.16008955224101307</v>
      </c>
      <c r="L39" s="282">
        <v>3.2425709356863168E-2</v>
      </c>
      <c r="M39" s="283">
        <v>17081347424.311136</v>
      </c>
      <c r="N39" s="283">
        <v>540402831.61127281</v>
      </c>
      <c r="O39" s="282">
        <v>3.2670614944794188E-2</v>
      </c>
      <c r="P39" s="281">
        <v>4626632990.8872442</v>
      </c>
      <c r="Q39" s="281">
        <v>20913532.990693092</v>
      </c>
      <c r="R39" s="282">
        <v>4.5407743962426186E-3</v>
      </c>
    </row>
    <row r="40" spans="1:18">
      <c r="A40" s="551"/>
      <c r="B40" s="551"/>
      <c r="C40" s="551"/>
      <c r="D40" s="107" t="s">
        <v>73</v>
      </c>
      <c r="E40" s="281">
        <v>3318911494.6661878</v>
      </c>
      <c r="F40" s="281">
        <v>5539487.5254673958</v>
      </c>
      <c r="G40" s="285">
        <v>1.6718580085571815E-3</v>
      </c>
      <c r="H40" s="477">
        <v>99.03891188608273</v>
      </c>
      <c r="I40" s="477">
        <v>0.14184845451090666</v>
      </c>
      <c r="J40" s="291">
        <v>5.0193375087863901</v>
      </c>
      <c r="K40" s="291">
        <v>0.16520497993591565</v>
      </c>
      <c r="L40" s="285">
        <v>3.4033883284813916E-2</v>
      </c>
      <c r="M40" s="286">
        <v>16658736953.520298</v>
      </c>
      <c r="N40" s="286">
        <v>575190113.4759407</v>
      </c>
      <c r="O40" s="285">
        <v>3.5762641113703149E-2</v>
      </c>
      <c r="P40" s="281">
        <v>4508167131.601553</v>
      </c>
      <c r="Q40" s="281">
        <v>25500998.820523262</v>
      </c>
      <c r="R40" s="285">
        <v>5.6888017231616879E-3</v>
      </c>
    </row>
    <row r="41" spans="1:18">
      <c r="A41" s="551"/>
      <c r="B41" s="551"/>
      <c r="C41" s="551"/>
      <c r="D41" s="107" t="s">
        <v>74</v>
      </c>
      <c r="E41" s="281">
        <v>32207203.491244625</v>
      </c>
      <c r="F41" s="281">
        <v>-4744744.5714929961</v>
      </c>
      <c r="G41" s="282">
        <v>-0.12840309700147043</v>
      </c>
      <c r="H41" s="476">
        <v>0.96108811391710081</v>
      </c>
      <c r="I41" s="476">
        <v>-0.14184845451075723</v>
      </c>
      <c r="J41" s="290">
        <v>13.12161333428787</v>
      </c>
      <c r="K41" s="290">
        <v>0.74343636026396176</v>
      </c>
      <c r="L41" s="282">
        <v>6.0060246498663913E-2</v>
      </c>
      <c r="M41" s="283">
        <v>422610470.7908383</v>
      </c>
      <c r="N41" s="283">
        <v>-34787281.864667892</v>
      </c>
      <c r="O41" s="282">
        <v>-7.6054772159906719E-2</v>
      </c>
      <c r="P41" s="281">
        <v>118465859.28569113</v>
      </c>
      <c r="Q41" s="281">
        <v>-4587465.8298303634</v>
      </c>
      <c r="R41" s="282">
        <v>-3.7280307748885994E-2</v>
      </c>
    </row>
    <row r="42" spans="1:18">
      <c r="A42" s="551"/>
      <c r="B42" s="551"/>
      <c r="C42" s="551" t="s">
        <v>75</v>
      </c>
      <c r="D42" s="107" t="s">
        <v>72</v>
      </c>
      <c r="E42" s="281">
        <v>3140581481.2269034</v>
      </c>
      <c r="F42" s="281">
        <v>383167.45126581192</v>
      </c>
      <c r="G42" s="285">
        <v>1.2202014426442643E-4</v>
      </c>
      <c r="H42" s="477">
        <v>93.71740496550315</v>
      </c>
      <c r="I42" s="477">
        <v>-1.0794329926795854E-2</v>
      </c>
      <c r="J42" s="291">
        <v>4.8546014592078537</v>
      </c>
      <c r="K42" s="291">
        <v>0.14864081774066751</v>
      </c>
      <c r="L42" s="285">
        <v>3.1585648301199025E-2</v>
      </c>
      <c r="M42" s="286">
        <v>15246271441.525288</v>
      </c>
      <c r="N42" s="286">
        <v>468621770.49551201</v>
      </c>
      <c r="O42" s="285">
        <v>3.1711522530825854E-2</v>
      </c>
      <c r="P42" s="281">
        <v>4084390932.0914912</v>
      </c>
      <c r="Q42" s="281">
        <v>15144892.644218445</v>
      </c>
      <c r="R42" s="285">
        <v>3.721793299644172E-3</v>
      </c>
    </row>
    <row r="43" spans="1:18">
      <c r="A43" s="551"/>
      <c r="B43" s="551"/>
      <c r="C43" s="551"/>
      <c r="D43" s="107" t="s">
        <v>73</v>
      </c>
      <c r="E43" s="281">
        <v>3125618387.7364836</v>
      </c>
      <c r="F43" s="281">
        <v>5167308.7131814957</v>
      </c>
      <c r="G43" s="282">
        <v>1.6559492785891898E-3</v>
      </c>
      <c r="H43" s="476">
        <v>93.270894565896981</v>
      </c>
      <c r="I43" s="476">
        <v>0.13210796656366597</v>
      </c>
      <c r="J43" s="290">
        <v>4.8283072775105635</v>
      </c>
      <c r="K43" s="290">
        <v>0.15249984031451902</v>
      </c>
      <c r="L43" s="282">
        <v>3.2614653696254235E-2</v>
      </c>
      <c r="M43" s="283">
        <v>15091446008.228897</v>
      </c>
      <c r="N43" s="283">
        <v>500817645.52531815</v>
      </c>
      <c r="O43" s="282">
        <v>3.4324611187103039E-2</v>
      </c>
      <c r="P43" s="281">
        <v>4041004505.918992</v>
      </c>
      <c r="Q43" s="281">
        <v>18905623.564911842</v>
      </c>
      <c r="R43" s="282">
        <v>4.7004372885647797E-3</v>
      </c>
    </row>
    <row r="44" spans="1:18">
      <c r="A44" s="551"/>
      <c r="B44" s="551"/>
      <c r="C44" s="551"/>
      <c r="D44" s="107" t="s">
        <v>74</v>
      </c>
      <c r="E44" s="281">
        <v>14963093.490418691</v>
      </c>
      <c r="F44" s="281">
        <v>-4784141.2619168051</v>
      </c>
      <c r="G44" s="285">
        <v>-0.24226892129040939</v>
      </c>
      <c r="H44" s="477">
        <v>0.44651039960613514</v>
      </c>
      <c r="I44" s="477">
        <v>-0.14290229649047947</v>
      </c>
      <c r="J44" s="291">
        <v>10.347154042413113</v>
      </c>
      <c r="K44" s="291">
        <v>0.87639468436789691</v>
      </c>
      <c r="L44" s="285">
        <v>9.2536897120442371E-2</v>
      </c>
      <c r="M44" s="286">
        <v>154825433.2963911</v>
      </c>
      <c r="N44" s="286">
        <v>-32195875.029806018</v>
      </c>
      <c r="O44" s="285">
        <v>-0.17215083841489823</v>
      </c>
      <c r="P44" s="281">
        <v>43386426.172499165</v>
      </c>
      <c r="Q44" s="281">
        <v>-3760730.9206933454</v>
      </c>
      <c r="R44" s="285">
        <v>-7.9765804611713273E-2</v>
      </c>
    </row>
    <row r="45" spans="1:18">
      <c r="A45" s="551"/>
      <c r="B45" s="551"/>
      <c r="C45" s="551" t="s">
        <v>76</v>
      </c>
      <c r="D45" s="107" t="s">
        <v>72</v>
      </c>
      <c r="E45" s="281">
        <v>171872962.05139968</v>
      </c>
      <c r="F45" s="281">
        <v>60934.869385242462</v>
      </c>
      <c r="G45" s="282">
        <v>3.5466009210571273E-4</v>
      </c>
      <c r="H45" s="476">
        <v>5.1288234626216438</v>
      </c>
      <c r="I45" s="476">
        <v>6.0214792850654675E-4</v>
      </c>
      <c r="J45" s="290">
        <v>8.0432405405269005</v>
      </c>
      <c r="K45" s="290">
        <v>0.21413162062829727</v>
      </c>
      <c r="L45" s="282">
        <v>2.7350701442415307E-2</v>
      </c>
      <c r="M45" s="283">
        <v>1382415576.1922593</v>
      </c>
      <c r="N45" s="283">
        <v>37280501.635688782</v>
      </c>
      <c r="O45" s="282">
        <v>2.7715061736813647E-2</v>
      </c>
      <c r="P45" s="281">
        <v>417169584.44480699</v>
      </c>
      <c r="Q45" s="281">
        <v>592524.56859916449</v>
      </c>
      <c r="R45" s="282">
        <v>1.4223648531564415E-3</v>
      </c>
    </row>
    <row r="46" spans="1:18">
      <c r="A46" s="551"/>
      <c r="B46" s="551"/>
      <c r="C46" s="551"/>
      <c r="D46" s="107" t="s">
        <v>73</v>
      </c>
      <c r="E46" s="281">
        <v>155096147.82346627</v>
      </c>
      <c r="F46" s="281">
        <v>250808.2803940475</v>
      </c>
      <c r="G46" s="285">
        <v>1.619734123959746E-3</v>
      </c>
      <c r="H46" s="477">
        <v>4.6281902192465916</v>
      </c>
      <c r="I46" s="477">
        <v>6.3882199928109173E-3</v>
      </c>
      <c r="J46" s="291">
        <v>7.2721424682078801</v>
      </c>
      <c r="K46" s="291">
        <v>0.29730266577712072</v>
      </c>
      <c r="L46" s="285">
        <v>4.2625017089784563E-2</v>
      </c>
      <c r="M46" s="286">
        <v>1127881283.2424762</v>
      </c>
      <c r="N46" s="286">
        <v>47859845.776550531</v>
      </c>
      <c r="O46" s="285">
        <v>4.4313792408459014E-2</v>
      </c>
      <c r="P46" s="281">
        <v>345831742.99216509</v>
      </c>
      <c r="Q46" s="281">
        <v>2452997.885388732</v>
      </c>
      <c r="R46" s="285">
        <v>7.1437091559815469E-3</v>
      </c>
    </row>
    <row r="47" spans="1:18">
      <c r="A47" s="551"/>
      <c r="B47" s="551"/>
      <c r="C47" s="551"/>
      <c r="D47" s="107" t="s">
        <v>74</v>
      </c>
      <c r="E47" s="281">
        <v>16776814.227933966</v>
      </c>
      <c r="F47" s="281">
        <v>-189873.41100816801</v>
      </c>
      <c r="G47" s="282">
        <v>-1.1190953416998637E-2</v>
      </c>
      <c r="H47" s="476">
        <v>0.50063324337506876</v>
      </c>
      <c r="I47" s="476">
        <v>-5.786072064286496E-3</v>
      </c>
      <c r="J47" s="290">
        <v>15.17178944057059</v>
      </c>
      <c r="K47" s="290">
        <v>-0.4537494231350756</v>
      </c>
      <c r="L47" s="282">
        <v>-2.9038961605927421E-2</v>
      </c>
      <c r="M47" s="283">
        <v>254534292.94978297</v>
      </c>
      <c r="N47" s="283">
        <v>-10579344.140861869</v>
      </c>
      <c r="O47" s="282">
        <v>-3.990494135631617E-2</v>
      </c>
      <c r="P47" s="281">
        <v>71337841.452641904</v>
      </c>
      <c r="Q47" s="281">
        <v>-1860473.3167895824</v>
      </c>
      <c r="R47" s="282">
        <v>-2.5416887296516543E-2</v>
      </c>
    </row>
    <row r="48" spans="1:18">
      <c r="A48" s="551"/>
      <c r="B48" s="551" t="s">
        <v>127</v>
      </c>
      <c r="C48" s="551" t="s">
        <v>71</v>
      </c>
      <c r="D48" s="107" t="s">
        <v>72</v>
      </c>
      <c r="E48" s="281">
        <v>3351118698.1574383</v>
      </c>
      <c r="F48" s="281">
        <v>794742.95397090912</v>
      </c>
      <c r="G48" s="285">
        <v>2.3721376338445573E-4</v>
      </c>
      <c r="H48" s="477">
        <v>100</v>
      </c>
      <c r="I48" s="477">
        <v>0</v>
      </c>
      <c r="J48" s="291">
        <v>5.0972075187020529</v>
      </c>
      <c r="K48" s="291">
        <v>0.16008955224100951</v>
      </c>
      <c r="L48" s="285">
        <v>3.2425709356862439E-2</v>
      </c>
      <c r="M48" s="286">
        <v>17081347424.311131</v>
      </c>
      <c r="N48" s="286">
        <v>540402831.61126709</v>
      </c>
      <c r="O48" s="285">
        <v>3.2670614944793848E-2</v>
      </c>
      <c r="P48" s="281">
        <v>4626632990.8872442</v>
      </c>
      <c r="Q48" s="281">
        <v>20913532.990693092</v>
      </c>
      <c r="R48" s="285">
        <v>4.5407743962426186E-3</v>
      </c>
    </row>
    <row r="49" spans="1:18">
      <c r="A49" s="551"/>
      <c r="B49" s="551"/>
      <c r="C49" s="551"/>
      <c r="D49" s="107" t="s">
        <v>73</v>
      </c>
      <c r="E49" s="281">
        <v>3318911494.6661873</v>
      </c>
      <c r="F49" s="281">
        <v>5539487.5254659653</v>
      </c>
      <c r="G49" s="282">
        <v>1.6718580085567491E-3</v>
      </c>
      <c r="H49" s="476">
        <v>99.038911886082701</v>
      </c>
      <c r="I49" s="476">
        <v>0.14184845451080719</v>
      </c>
      <c r="J49" s="290">
        <v>5.0193375087863892</v>
      </c>
      <c r="K49" s="290">
        <v>0.16520497993591654</v>
      </c>
      <c r="L49" s="282">
        <v>3.4033883284814111E-2</v>
      </c>
      <c r="M49" s="283">
        <v>16658736953.520292</v>
      </c>
      <c r="N49" s="283">
        <v>575190113.47593498</v>
      </c>
      <c r="O49" s="282">
        <v>3.5762641113702795E-2</v>
      </c>
      <c r="P49" s="281">
        <v>4508167131.601553</v>
      </c>
      <c r="Q49" s="281">
        <v>25500998.820523262</v>
      </c>
      <c r="R49" s="282">
        <v>5.6888017231616879E-3</v>
      </c>
    </row>
    <row r="50" spans="1:18">
      <c r="A50" s="551"/>
      <c r="B50" s="551"/>
      <c r="C50" s="551"/>
      <c r="D50" s="107" t="s">
        <v>74</v>
      </c>
      <c r="E50" s="281">
        <v>32207203.491244618</v>
      </c>
      <c r="F50" s="281">
        <v>-4744744.5714929961</v>
      </c>
      <c r="G50" s="285">
        <v>-0.12840309700147046</v>
      </c>
      <c r="H50" s="477">
        <v>0.96108811391710047</v>
      </c>
      <c r="I50" s="477">
        <v>-0.14184845451075756</v>
      </c>
      <c r="J50" s="291">
        <v>13.121613334287868</v>
      </c>
      <c r="K50" s="291">
        <v>0.74343636026395821</v>
      </c>
      <c r="L50" s="285">
        <v>6.0060246498663622E-2</v>
      </c>
      <c r="M50" s="286">
        <v>422610470.79083818</v>
      </c>
      <c r="N50" s="286">
        <v>-34787281.864668012</v>
      </c>
      <c r="O50" s="285">
        <v>-7.6054772159906983E-2</v>
      </c>
      <c r="P50" s="281">
        <v>118465859.28569113</v>
      </c>
      <c r="Q50" s="281">
        <v>-4587465.8298303932</v>
      </c>
      <c r="R50" s="285">
        <v>-3.7280307748886229E-2</v>
      </c>
    </row>
    <row r="51" spans="1:18">
      <c r="A51" s="551"/>
      <c r="B51" s="551"/>
      <c r="C51" s="551" t="s">
        <v>75</v>
      </c>
      <c r="D51" s="107" t="s">
        <v>72</v>
      </c>
      <c r="E51" s="281">
        <v>3140581481.2269034</v>
      </c>
      <c r="F51" s="281">
        <v>383167.45126533508</v>
      </c>
      <c r="G51" s="282">
        <v>1.2202014426427456E-4</v>
      </c>
      <c r="H51" s="476">
        <v>93.71740496550315</v>
      </c>
      <c r="I51" s="476">
        <v>-1.0794329926824275E-2</v>
      </c>
      <c r="J51" s="290">
        <v>4.8546014592078537</v>
      </c>
      <c r="K51" s="290">
        <v>0.1486408177406684</v>
      </c>
      <c r="L51" s="282">
        <v>3.1585648301199219E-2</v>
      </c>
      <c r="M51" s="283">
        <v>15246271441.525288</v>
      </c>
      <c r="N51" s="283">
        <v>468621770.49551201</v>
      </c>
      <c r="O51" s="282">
        <v>3.1711522530825854E-2</v>
      </c>
      <c r="P51" s="281">
        <v>4084390932.0914912</v>
      </c>
      <c r="Q51" s="281">
        <v>15144892.644218445</v>
      </c>
      <c r="R51" s="282">
        <v>3.721793299644172E-3</v>
      </c>
    </row>
    <row r="52" spans="1:18">
      <c r="A52" s="551"/>
      <c r="B52" s="551"/>
      <c r="C52" s="551"/>
      <c r="D52" s="107" t="s">
        <v>73</v>
      </c>
      <c r="E52" s="281">
        <v>3125618387.7364841</v>
      </c>
      <c r="F52" s="281">
        <v>5167308.7131810188</v>
      </c>
      <c r="G52" s="285">
        <v>1.6559492785890365E-3</v>
      </c>
      <c r="H52" s="477">
        <v>93.270894565896981</v>
      </c>
      <c r="I52" s="477">
        <v>0.13210796656359491</v>
      </c>
      <c r="J52" s="291">
        <v>4.8283072775105627</v>
      </c>
      <c r="K52" s="291">
        <v>0.15249984031451902</v>
      </c>
      <c r="L52" s="285">
        <v>3.2614653696254242E-2</v>
      </c>
      <c r="M52" s="286">
        <v>15091446008.228897</v>
      </c>
      <c r="N52" s="286">
        <v>500817645.52531815</v>
      </c>
      <c r="O52" s="285">
        <v>3.4324611187103039E-2</v>
      </c>
      <c r="P52" s="281">
        <v>4041004505.918992</v>
      </c>
      <c r="Q52" s="281">
        <v>18905623.564911842</v>
      </c>
      <c r="R52" s="285">
        <v>4.7004372885647797E-3</v>
      </c>
    </row>
    <row r="53" spans="1:18">
      <c r="A53" s="551"/>
      <c r="B53" s="551"/>
      <c r="C53" s="551"/>
      <c r="D53" s="107" t="s">
        <v>74</v>
      </c>
      <c r="E53" s="281">
        <v>14963093.490418689</v>
      </c>
      <c r="F53" s="281">
        <v>-4784141.2619168069</v>
      </c>
      <c r="G53" s="282">
        <v>-0.24226892129040947</v>
      </c>
      <c r="H53" s="476">
        <v>0.44651039960613509</v>
      </c>
      <c r="I53" s="476">
        <v>-0.14290229649047964</v>
      </c>
      <c r="J53" s="290">
        <v>10.347154042413115</v>
      </c>
      <c r="K53" s="290">
        <v>0.87639468436790224</v>
      </c>
      <c r="L53" s="282">
        <v>9.2536897120442968E-2</v>
      </c>
      <c r="M53" s="283">
        <v>154825433.2963911</v>
      </c>
      <c r="N53" s="283">
        <v>-32195875.029805928</v>
      </c>
      <c r="O53" s="282">
        <v>-0.17215083841489781</v>
      </c>
      <c r="P53" s="281">
        <v>43386426.172499165</v>
      </c>
      <c r="Q53" s="281">
        <v>-3760730.9206933379</v>
      </c>
      <c r="R53" s="282">
        <v>-7.9765804611713134E-2</v>
      </c>
    </row>
    <row r="54" spans="1:18">
      <c r="A54" s="551"/>
      <c r="B54" s="551"/>
      <c r="C54" s="551" t="s">
        <v>76</v>
      </c>
      <c r="D54" s="107" t="s">
        <v>72</v>
      </c>
      <c r="E54" s="281">
        <v>171872962.05139962</v>
      </c>
      <c r="F54" s="281">
        <v>60934.869385123253</v>
      </c>
      <c r="G54" s="285">
        <v>3.5466009210501878E-4</v>
      </c>
      <c r="H54" s="477">
        <v>5.128823462621642</v>
      </c>
      <c r="I54" s="477">
        <v>6.021479285003295E-4</v>
      </c>
      <c r="J54" s="291">
        <v>8.0432405405269005</v>
      </c>
      <c r="K54" s="291">
        <v>0.21413162062829993</v>
      </c>
      <c r="L54" s="285">
        <v>2.7350701442415658E-2</v>
      </c>
      <c r="M54" s="286">
        <v>1382415576.1922588</v>
      </c>
      <c r="N54" s="286">
        <v>37280501.635688305</v>
      </c>
      <c r="O54" s="285">
        <v>2.7715061736813294E-2</v>
      </c>
      <c r="P54" s="281">
        <v>417169584.44480717</v>
      </c>
      <c r="Q54" s="281">
        <v>592524.5685992837</v>
      </c>
      <c r="R54" s="285">
        <v>1.4223648531567275E-3</v>
      </c>
    </row>
    <row r="55" spans="1:18">
      <c r="A55" s="551"/>
      <c r="B55" s="551"/>
      <c r="C55" s="551"/>
      <c r="D55" s="107" t="s">
        <v>73</v>
      </c>
      <c r="E55" s="281">
        <v>155096147.82346624</v>
      </c>
      <c r="F55" s="281">
        <v>250808.2803940475</v>
      </c>
      <c r="G55" s="282">
        <v>1.6197341239597462E-3</v>
      </c>
      <c r="H55" s="476">
        <v>4.6281902192465907</v>
      </c>
      <c r="I55" s="476">
        <v>6.3882199928100292E-3</v>
      </c>
      <c r="J55" s="290">
        <v>7.2721424682078801</v>
      </c>
      <c r="K55" s="290">
        <v>0.29730266577711983</v>
      </c>
      <c r="L55" s="282">
        <v>4.2625017089784431E-2</v>
      </c>
      <c r="M55" s="283">
        <v>1127881283.242476</v>
      </c>
      <c r="N55" s="283">
        <v>47859845.776550293</v>
      </c>
      <c r="O55" s="282">
        <v>4.4313792408458792E-2</v>
      </c>
      <c r="P55" s="281">
        <v>345831742.99216521</v>
      </c>
      <c r="Q55" s="281">
        <v>2452997.8853888512</v>
      </c>
      <c r="R55" s="282">
        <v>7.1437091559818939E-3</v>
      </c>
    </row>
    <row r="56" spans="1:18">
      <c r="A56" s="551"/>
      <c r="B56" s="551"/>
      <c r="C56" s="551"/>
      <c r="D56" s="107" t="s">
        <v>74</v>
      </c>
      <c r="E56" s="281">
        <v>16776814.227933971</v>
      </c>
      <c r="F56" s="281">
        <v>-189873.4110081587</v>
      </c>
      <c r="G56" s="285">
        <v>-1.1190953416998091E-2</v>
      </c>
      <c r="H56" s="477">
        <v>0.50063324337506898</v>
      </c>
      <c r="I56" s="477">
        <v>-5.786072064286274E-3</v>
      </c>
      <c r="J56" s="291">
        <v>15.171789440570585</v>
      </c>
      <c r="K56" s="291">
        <v>-0.45374942313508448</v>
      </c>
      <c r="L56" s="285">
        <v>-2.9038961605927983E-2</v>
      </c>
      <c r="M56" s="286">
        <v>254534292.94978297</v>
      </c>
      <c r="N56" s="286">
        <v>-10579344.140861869</v>
      </c>
      <c r="O56" s="285">
        <v>-3.990494135631617E-2</v>
      </c>
      <c r="P56" s="281">
        <v>71337841.452641934</v>
      </c>
      <c r="Q56" s="281">
        <v>-1860473.3167895824</v>
      </c>
      <c r="R56" s="285">
        <v>-2.5416887296516533E-2</v>
      </c>
    </row>
    <row r="57" spans="1:18">
      <c r="A57" s="551" t="s">
        <v>51</v>
      </c>
      <c r="B57" s="551" t="s">
        <v>131</v>
      </c>
      <c r="C57" s="551" t="s">
        <v>71</v>
      </c>
      <c r="D57" s="107" t="s">
        <v>72</v>
      </c>
      <c r="E57" s="281">
        <v>141642939.32235891</v>
      </c>
      <c r="F57" s="281">
        <v>-2877944.0794627964</v>
      </c>
      <c r="G57" s="282">
        <v>-1.9913690061394405E-2</v>
      </c>
      <c r="H57" s="476">
        <v>99.999999999999986</v>
      </c>
      <c r="I57" s="476">
        <v>-1.4210854715202004E-14</v>
      </c>
      <c r="J57" s="290">
        <v>5.8437317112079938</v>
      </c>
      <c r="K57" s="290">
        <v>0.13199117052676268</v>
      </c>
      <c r="L57" s="282">
        <v>2.3108747602708906E-2</v>
      </c>
      <c r="M57" s="283">
        <v>827723336.18677843</v>
      </c>
      <c r="N57" s="283">
        <v>2257547.4855282307</v>
      </c>
      <c r="O57" s="282">
        <v>2.7348771038472131E-3</v>
      </c>
      <c r="P57" s="281">
        <v>220450928.28060341</v>
      </c>
      <c r="Q57" s="281">
        <v>-1802072.8482874036</v>
      </c>
      <c r="R57" s="282">
        <v>-8.1082047897401872E-3</v>
      </c>
    </row>
    <row r="58" spans="1:18">
      <c r="A58" s="551"/>
      <c r="B58" s="551"/>
      <c r="C58" s="551"/>
      <c r="D58" s="107" t="s">
        <v>73</v>
      </c>
      <c r="E58" s="281">
        <v>141012120.21229291</v>
      </c>
      <c r="F58" s="281">
        <v>-2844730.2289142907</v>
      </c>
      <c r="G58" s="285">
        <v>-1.9774728976684378E-2</v>
      </c>
      <c r="H58" s="477">
        <v>99.554641330458139</v>
      </c>
      <c r="I58" s="477">
        <v>1.4113307783546247E-2</v>
      </c>
      <c r="J58" s="291">
        <v>5.7967154518785895</v>
      </c>
      <c r="K58" s="291">
        <v>0.13306030501781674</v>
      </c>
      <c r="L58" s="285">
        <v>2.3493715907397513E-2</v>
      </c>
      <c r="M58" s="286">
        <v>817407136.13675952</v>
      </c>
      <c r="N58" s="286">
        <v>2651544.7242358923</v>
      </c>
      <c r="O58" s="285">
        <v>3.254405065989137E-3</v>
      </c>
      <c r="P58" s="281">
        <v>217153908.68918878</v>
      </c>
      <c r="Q58" s="281">
        <v>-1554174.1836482286</v>
      </c>
      <c r="R58" s="285">
        <v>-7.1061579582857434E-3</v>
      </c>
    </row>
    <row r="59" spans="1:18">
      <c r="A59" s="551"/>
      <c r="B59" s="551"/>
      <c r="C59" s="551"/>
      <c r="D59" s="107" t="s">
        <v>74</v>
      </c>
      <c r="E59" s="281">
        <v>630819.11006605288</v>
      </c>
      <c r="F59" s="281">
        <v>-33213.850548474351</v>
      </c>
      <c r="G59" s="282">
        <v>-5.001837637357142E-2</v>
      </c>
      <c r="H59" s="476">
        <v>0.44535866954186781</v>
      </c>
      <c r="I59" s="476">
        <v>-1.4113307783560736E-2</v>
      </c>
      <c r="J59" s="290">
        <v>16.353658101668252</v>
      </c>
      <c r="K59" s="290">
        <v>0.22464354369383344</v>
      </c>
      <c r="L59" s="282">
        <v>1.3927914993589389E-2</v>
      </c>
      <c r="M59" s="283">
        <v>10316200.050018862</v>
      </c>
      <c r="N59" s="283">
        <v>-393997.23870770074</v>
      </c>
      <c r="O59" s="282">
        <v>-3.6787113074230479E-2</v>
      </c>
      <c r="P59" s="281">
        <v>3297019.5914146369</v>
      </c>
      <c r="Q59" s="281">
        <v>-247898.66463916888</v>
      </c>
      <c r="R59" s="282">
        <v>-6.993071397790962E-2</v>
      </c>
    </row>
    <row r="60" spans="1:18">
      <c r="A60" s="551"/>
      <c r="B60" s="551"/>
      <c r="C60" s="551" t="s">
        <v>75</v>
      </c>
      <c r="D60" s="107" t="s">
        <v>72</v>
      </c>
      <c r="E60" s="281">
        <v>127540781.10460873</v>
      </c>
      <c r="F60" s="281">
        <v>-2700349.0609976649</v>
      </c>
      <c r="G60" s="285">
        <v>-2.0733458451750775E-2</v>
      </c>
      <c r="H60" s="477">
        <v>90.043867851643682</v>
      </c>
      <c r="I60" s="477">
        <v>-7.5377962463136328E-2</v>
      </c>
      <c r="J60" s="291">
        <v>5.2810361281424374</v>
      </c>
      <c r="K60" s="291">
        <v>0.10411994358520538</v>
      </c>
      <c r="L60" s="285">
        <v>2.0112348717523324E-2</v>
      </c>
      <c r="M60" s="286">
        <v>673547472.82494497</v>
      </c>
      <c r="N60" s="286">
        <v>-699941.82440793514</v>
      </c>
      <c r="O60" s="285">
        <v>-1.0381082807294779E-3</v>
      </c>
      <c r="P60" s="281">
        <v>182116100.87587318</v>
      </c>
      <c r="Q60" s="281">
        <v>-1869190.1247771382</v>
      </c>
      <c r="R60" s="285">
        <v>-1.0159454131420383E-2</v>
      </c>
    </row>
    <row r="61" spans="1:18">
      <c r="A61" s="551"/>
      <c r="B61" s="551"/>
      <c r="C61" s="551"/>
      <c r="D61" s="107" t="s">
        <v>73</v>
      </c>
      <c r="E61" s="281">
        <v>127295267.69938523</v>
      </c>
      <c r="F61" s="281">
        <v>-2672711.5411287993</v>
      </c>
      <c r="G61" s="282">
        <v>-2.0564384833457912E-2</v>
      </c>
      <c r="H61" s="476">
        <v>89.870535240503244</v>
      </c>
      <c r="I61" s="476">
        <v>-5.9706106800732073E-2</v>
      </c>
      <c r="J61" s="290">
        <v>5.2644523779460792</v>
      </c>
      <c r="K61" s="290">
        <v>0.10558462553160641</v>
      </c>
      <c r="L61" s="282">
        <v>2.0466627678561888E-2</v>
      </c>
      <c r="M61" s="283">
        <v>670139874.74131131</v>
      </c>
      <c r="N61" s="283">
        <v>-347742.20905017853</v>
      </c>
      <c r="O61" s="282">
        <v>-5.1864076272108552E-4</v>
      </c>
      <c r="P61" s="281">
        <v>181060784.45608115</v>
      </c>
      <c r="Q61" s="281">
        <v>-1758367.1075119078</v>
      </c>
      <c r="R61" s="282">
        <v>-9.618068416099532E-3</v>
      </c>
    </row>
    <row r="62" spans="1:18">
      <c r="A62" s="551"/>
      <c r="B62" s="551"/>
      <c r="C62" s="551"/>
      <c r="D62" s="107" t="s">
        <v>74</v>
      </c>
      <c r="E62" s="281">
        <v>245513.40522355566</v>
      </c>
      <c r="F62" s="281">
        <v>-27637.519868726347</v>
      </c>
      <c r="G62" s="285">
        <v>-0.10118040002752771</v>
      </c>
      <c r="H62" s="477">
        <v>0.17333261114046958</v>
      </c>
      <c r="I62" s="477">
        <v>-1.5671855662311468E-2</v>
      </c>
      <c r="J62" s="291">
        <v>13.879478721460448</v>
      </c>
      <c r="K62" s="291">
        <v>0.11493555646416631</v>
      </c>
      <c r="L62" s="285">
        <v>8.3501177689973387E-3</v>
      </c>
      <c r="M62" s="286">
        <v>3407598.0836336371</v>
      </c>
      <c r="N62" s="286">
        <v>-352199.61535774451</v>
      </c>
      <c r="O62" s="285">
        <v>-9.3675150514674496E-2</v>
      </c>
      <c r="P62" s="281">
        <v>1055316.4197920302</v>
      </c>
      <c r="Q62" s="281">
        <v>-110823.01726522646</v>
      </c>
      <c r="R62" s="285">
        <v>-9.5034104622074553E-2</v>
      </c>
    </row>
    <row r="63" spans="1:18">
      <c r="A63" s="551"/>
      <c r="B63" s="551"/>
      <c r="C63" s="551" t="s">
        <v>76</v>
      </c>
      <c r="D63" s="107" t="s">
        <v>72</v>
      </c>
      <c r="E63" s="281">
        <v>7282879.3484021435</v>
      </c>
      <c r="F63" s="281">
        <v>80669.09035030473</v>
      </c>
      <c r="G63" s="282">
        <v>1.1200601962448859E-2</v>
      </c>
      <c r="H63" s="476">
        <v>5.1417171821232532</v>
      </c>
      <c r="I63" s="476">
        <v>0.15820885549130104</v>
      </c>
      <c r="J63" s="290">
        <v>8.4058868566457843</v>
      </c>
      <c r="K63" s="290">
        <v>9.5270605878729597E-2</v>
      </c>
      <c r="L63" s="282">
        <v>1.146372338753294E-2</v>
      </c>
      <c r="M63" s="283">
        <v>61219059.793270588</v>
      </c>
      <c r="N63" s="283">
        <v>1364254.181263797</v>
      </c>
      <c r="O63" s="282">
        <v>2.2792725952653158E-2</v>
      </c>
      <c r="P63" s="281">
        <v>17851922.630107325</v>
      </c>
      <c r="Q63" s="281">
        <v>79.806289795786142</v>
      </c>
      <c r="R63" s="282">
        <v>4.4704790750964028E-6</v>
      </c>
    </row>
    <row r="64" spans="1:18">
      <c r="A64" s="551"/>
      <c r="B64" s="551"/>
      <c r="C64" s="551"/>
      <c r="D64" s="107" t="s">
        <v>73</v>
      </c>
      <c r="E64" s="281">
        <v>6926492.2805198068</v>
      </c>
      <c r="F64" s="281">
        <v>103605.14456516784</v>
      </c>
      <c r="G64" s="285">
        <v>1.5184941872949756E-2</v>
      </c>
      <c r="H64" s="477">
        <v>4.890107698736827</v>
      </c>
      <c r="I64" s="477">
        <v>0.16906879048127799</v>
      </c>
      <c r="J64" s="291">
        <v>7.9370950396640199</v>
      </c>
      <c r="K64" s="291">
        <v>0.13803830434997533</v>
      </c>
      <c r="L64" s="285">
        <v>1.7699358914128601E-2</v>
      </c>
      <c r="M64" s="286">
        <v>54976227.521984883</v>
      </c>
      <c r="N64" s="286">
        <v>1764143.6500303075</v>
      </c>
      <c r="O64" s="285">
        <v>3.315306452337792E-2</v>
      </c>
      <c r="P64" s="281">
        <v>15860292.971848221</v>
      </c>
      <c r="Q64" s="281">
        <v>244799.01295333542</v>
      </c>
      <c r="R64" s="285">
        <v>1.5676674308076767E-2</v>
      </c>
    </row>
    <row r="65" spans="1:18">
      <c r="A65" s="551"/>
      <c r="B65" s="551"/>
      <c r="C65" s="551"/>
      <c r="D65" s="107" t="s">
        <v>74</v>
      </c>
      <c r="E65" s="281">
        <v>356387.06788233708</v>
      </c>
      <c r="F65" s="281">
        <v>-22936.05421486171</v>
      </c>
      <c r="G65" s="282">
        <v>-6.0465742473206033E-2</v>
      </c>
      <c r="H65" s="476">
        <v>0.25160948338642664</v>
      </c>
      <c r="I65" s="476">
        <v>-1.0859934989974895E-2</v>
      </c>
      <c r="J65" s="290">
        <v>17.517000008953193</v>
      </c>
      <c r="K65" s="290">
        <v>4.9598693329464538E-3</v>
      </c>
      <c r="L65" s="282">
        <v>2.8322624282506981E-4</v>
      </c>
      <c r="M65" s="283">
        <v>6242832.2712857015</v>
      </c>
      <c r="N65" s="283">
        <v>-399889.46876651607</v>
      </c>
      <c r="O65" s="282">
        <v>-6.0199641715441267E-2</v>
      </c>
      <c r="P65" s="281">
        <v>1991629.6582591031</v>
      </c>
      <c r="Q65" s="281">
        <v>-244719.2066635401</v>
      </c>
      <c r="R65" s="282">
        <v>-0.10942801031716717</v>
      </c>
    </row>
    <row r="66" spans="1:18">
      <c r="A66" s="551"/>
      <c r="B66" s="551" t="s">
        <v>126</v>
      </c>
      <c r="C66" s="551" t="s">
        <v>71</v>
      </c>
      <c r="D66" s="107" t="s">
        <v>72</v>
      </c>
      <c r="E66" s="281">
        <v>1746225397.1264553</v>
      </c>
      <c r="F66" s="281">
        <v>-37376548.462711811</v>
      </c>
      <c r="G66" s="285">
        <v>-2.0955655803776008E-2</v>
      </c>
      <c r="H66" s="477">
        <v>99.999999999999986</v>
      </c>
      <c r="I66" s="477">
        <v>-1.4210854715202004E-14</v>
      </c>
      <c r="J66" s="291">
        <v>5.4895726899734587</v>
      </c>
      <c r="K66" s="291">
        <v>0.19679144628244583</v>
      </c>
      <c r="L66" s="285">
        <v>3.7181103322005027E-2</v>
      </c>
      <c r="M66" s="286">
        <v>9586031250.603447</v>
      </c>
      <c r="N66" s="286">
        <v>145816326.77830505</v>
      </c>
      <c r="O66" s="285">
        <v>1.5446293114608538E-2</v>
      </c>
      <c r="P66" s="281">
        <v>2632861824.5095706</v>
      </c>
      <c r="Q66" s="281">
        <v>-33473491.502644062</v>
      </c>
      <c r="R66" s="285">
        <v>-1.2554119244351906E-2</v>
      </c>
    </row>
    <row r="67" spans="1:18">
      <c r="A67" s="551"/>
      <c r="B67" s="551"/>
      <c r="C67" s="551"/>
      <c r="D67" s="107" t="s">
        <v>73</v>
      </c>
      <c r="E67" s="281">
        <v>1736393941.6597769</v>
      </c>
      <c r="F67" s="281">
        <v>-37124070.813442945</v>
      </c>
      <c r="G67" s="282">
        <v>-2.093244644393118E-2</v>
      </c>
      <c r="H67" s="476">
        <v>99.436988175589647</v>
      </c>
      <c r="I67" s="476">
        <v>2.3572110341660846E-3</v>
      </c>
      <c r="J67" s="290">
        <v>5.4324947695403747</v>
      </c>
      <c r="K67" s="290">
        <v>0.19895493271304332</v>
      </c>
      <c r="L67" s="282">
        <v>3.8015366065055782E-2</v>
      </c>
      <c r="M67" s="283">
        <v>9432951005.9283333</v>
      </c>
      <c r="N67" s="283">
        <v>151173836.31890488</v>
      </c>
      <c r="O67" s="282">
        <v>1.6287165006921425E-2</v>
      </c>
      <c r="P67" s="281">
        <v>2581481611.0763154</v>
      </c>
      <c r="Q67" s="281">
        <v>-29778163.783961773</v>
      </c>
      <c r="R67" s="282">
        <v>-1.1403753877974526E-2</v>
      </c>
    </row>
    <row r="68" spans="1:18">
      <c r="A68" s="551"/>
      <c r="B68" s="551"/>
      <c r="C68" s="551"/>
      <c r="D68" s="107" t="s">
        <v>74</v>
      </c>
      <c r="E68" s="281">
        <v>9831455.4666805342</v>
      </c>
      <c r="F68" s="281">
        <v>-252477.64926620759</v>
      </c>
      <c r="G68" s="285">
        <v>-2.5037616410499508E-2</v>
      </c>
      <c r="H68" s="477">
        <v>0.56301182441046438</v>
      </c>
      <c r="I68" s="477">
        <v>-2.3572110340318586E-3</v>
      </c>
      <c r="J68" s="291">
        <v>15.570455991375139</v>
      </c>
      <c r="K68" s="291">
        <v>-0.14144455318130156</v>
      </c>
      <c r="L68" s="285">
        <v>-9.002383434148364E-3</v>
      </c>
      <c r="M68" s="286">
        <v>153080244.6751138</v>
      </c>
      <c r="N68" s="286">
        <v>-5357509.5406005383</v>
      </c>
      <c r="O68" s="285">
        <v>-3.3814601621443362E-2</v>
      </c>
      <c r="P68" s="281">
        <v>51380213.43325524</v>
      </c>
      <c r="Q68" s="281">
        <v>-3695327.718682155</v>
      </c>
      <c r="R68" s="285">
        <v>-6.7095622510323069E-2</v>
      </c>
    </row>
    <row r="69" spans="1:18">
      <c r="A69" s="551"/>
      <c r="B69" s="551"/>
      <c r="C69" s="551" t="s">
        <v>75</v>
      </c>
      <c r="D69" s="107" t="s">
        <v>72</v>
      </c>
      <c r="E69" s="281">
        <v>1627844890.3616416</v>
      </c>
      <c r="F69" s="281">
        <v>-35430286.391583443</v>
      </c>
      <c r="G69" s="282">
        <v>-2.130151816534933E-2</v>
      </c>
      <c r="H69" s="476">
        <v>93.220777400236074</v>
      </c>
      <c r="I69" s="476">
        <v>-3.2943300534128639E-2</v>
      </c>
      <c r="J69" s="290">
        <v>5.2221315070820067</v>
      </c>
      <c r="K69" s="290">
        <v>0.18733519526278197</v>
      </c>
      <c r="L69" s="282">
        <v>3.7208098135571264E-2</v>
      </c>
      <c r="M69" s="283">
        <v>8500820090.5999842</v>
      </c>
      <c r="N69" s="283">
        <v>126568365.1423769</v>
      </c>
      <c r="O69" s="282">
        <v>1.5113990991888966E-2</v>
      </c>
      <c r="P69" s="281">
        <v>2314850594.9924207</v>
      </c>
      <c r="Q69" s="281">
        <v>-30002852.541222095</v>
      </c>
      <c r="R69" s="282">
        <v>-1.2795193052589113E-2</v>
      </c>
    </row>
    <row r="70" spans="1:18">
      <c r="A70" s="551"/>
      <c r="B70" s="551"/>
      <c r="C70" s="551"/>
      <c r="D70" s="107" t="s">
        <v>73</v>
      </c>
      <c r="E70" s="281">
        <v>1623706476.456861</v>
      </c>
      <c r="F70" s="281">
        <v>-35182640.616801023</v>
      </c>
      <c r="G70" s="285">
        <v>-2.1208554721767314E-2</v>
      </c>
      <c r="H70" s="477">
        <v>92.983785433930308</v>
      </c>
      <c r="I70" s="477">
        <v>-2.4025034996412842E-2</v>
      </c>
      <c r="J70" s="291">
        <v>5.2013810429961556</v>
      </c>
      <c r="K70" s="291">
        <v>0.18825812403687525</v>
      </c>
      <c r="L70" s="285">
        <v>3.7553063645197324E-2</v>
      </c>
      <c r="M70" s="286">
        <v>8445516086.0328007</v>
      </c>
      <c r="N70" s="286">
        <v>129301033.21870136</v>
      </c>
      <c r="O70" s="285">
        <v>1.5548062718140937E-2</v>
      </c>
      <c r="P70" s="281">
        <v>2296291099.0685291</v>
      </c>
      <c r="Q70" s="281">
        <v>-28661310.408403397</v>
      </c>
      <c r="R70" s="285">
        <v>-1.2327697673111345E-2</v>
      </c>
    </row>
    <row r="71" spans="1:18">
      <c r="A71" s="551"/>
      <c r="B71" s="551"/>
      <c r="C71" s="551"/>
      <c r="D71" s="107" t="s">
        <v>74</v>
      </c>
      <c r="E71" s="281">
        <v>4138413.9047799292</v>
      </c>
      <c r="F71" s="281">
        <v>-247645.77478286857</v>
      </c>
      <c r="G71" s="282">
        <v>-5.6462016679069423E-2</v>
      </c>
      <c r="H71" s="476">
        <v>0.23699196630572425</v>
      </c>
      <c r="I71" s="476">
        <v>-8.9182655377365028E-3</v>
      </c>
      <c r="J71" s="290">
        <v>13.36357499265754</v>
      </c>
      <c r="K71" s="290">
        <v>0.13149953460251673</v>
      </c>
      <c r="L71" s="282">
        <v>9.9379371754161529E-3</v>
      </c>
      <c r="M71" s="283">
        <v>55304004.567183301</v>
      </c>
      <c r="N71" s="283">
        <v>-2732668.0763242766</v>
      </c>
      <c r="O71" s="282">
        <v>-4.7085195478207234E-2</v>
      </c>
      <c r="P71" s="281">
        <v>18559495.923891589</v>
      </c>
      <c r="Q71" s="281">
        <v>-1341542.1328185722</v>
      </c>
      <c r="R71" s="282">
        <v>-6.7410661142182776E-2</v>
      </c>
    </row>
    <row r="72" spans="1:18">
      <c r="A72" s="551"/>
      <c r="B72" s="551"/>
      <c r="C72" s="551" t="s">
        <v>76</v>
      </c>
      <c r="D72" s="107" t="s">
        <v>72</v>
      </c>
      <c r="E72" s="281">
        <v>92619076.22757861</v>
      </c>
      <c r="F72" s="281">
        <v>-1651824.4423759878</v>
      </c>
      <c r="G72" s="285">
        <v>-1.75221031159878E-2</v>
      </c>
      <c r="H72" s="477">
        <v>5.3039588348669202</v>
      </c>
      <c r="I72" s="477">
        <v>1.853621559439933E-2</v>
      </c>
      <c r="J72" s="291">
        <v>8.4145175810061978</v>
      </c>
      <c r="K72" s="291">
        <v>0.20418612383690871</v>
      </c>
      <c r="L72" s="285">
        <v>2.486941299533196E-2</v>
      </c>
      <c r="M72" s="286">
        <v>779344845.25351334</v>
      </c>
      <c r="N72" s="286">
        <v>5349503.9873037338</v>
      </c>
      <c r="O72" s="285">
        <v>6.9115454604058322E-3</v>
      </c>
      <c r="P72" s="281">
        <v>234174050.57107085</v>
      </c>
      <c r="Q72" s="281">
        <v>-5070767.1609686613</v>
      </c>
      <c r="R72" s="285">
        <v>-2.1194888186242988E-2</v>
      </c>
    </row>
    <row r="73" spans="1:18">
      <c r="A73" s="551"/>
      <c r="B73" s="551"/>
      <c r="C73" s="551"/>
      <c r="D73" s="107" t="s">
        <v>73</v>
      </c>
      <c r="E73" s="281">
        <v>87237068.568701252</v>
      </c>
      <c r="F73" s="281">
        <v>-1558716.2790023685</v>
      </c>
      <c r="G73" s="282">
        <v>-1.7553944499457613E-2</v>
      </c>
      <c r="H73" s="476">
        <v>4.995750761170715</v>
      </c>
      <c r="I73" s="476">
        <v>1.7297745502344419E-2</v>
      </c>
      <c r="J73" s="290">
        <v>7.9027959504316359</v>
      </c>
      <c r="K73" s="290">
        <v>0.26131996428882864</v>
      </c>
      <c r="L73" s="282">
        <v>3.4197577112420566E-2</v>
      </c>
      <c r="M73" s="283">
        <v>689416752.21225917</v>
      </c>
      <c r="N73" s="283">
        <v>10885894.627828598</v>
      </c>
      <c r="O73" s="282">
        <v>1.6043330242315548E-2</v>
      </c>
      <c r="P73" s="281">
        <v>204152787.38812387</v>
      </c>
      <c r="Q73" s="281">
        <v>-2419094.0295310616</v>
      </c>
      <c r="R73" s="282">
        <v>-1.1710664650626116E-2</v>
      </c>
    </row>
    <row r="74" spans="1:18">
      <c r="A74" s="551"/>
      <c r="B74" s="551"/>
      <c r="C74" s="551"/>
      <c r="D74" s="107" t="s">
        <v>74</v>
      </c>
      <c r="E74" s="281">
        <v>5382007.658877328</v>
      </c>
      <c r="F74" s="281">
        <v>-93108.163373593241</v>
      </c>
      <c r="G74" s="285">
        <v>-1.7005697485923642E-2</v>
      </c>
      <c r="H74" s="477">
        <v>0.30820807369620346</v>
      </c>
      <c r="I74" s="477">
        <v>1.2384700920563541E-3</v>
      </c>
      <c r="J74" s="291">
        <v>16.709023609976239</v>
      </c>
      <c r="K74" s="291">
        <v>-0.72704291007991984</v>
      </c>
      <c r="L74" s="285">
        <v>-4.1697644892764389E-2</v>
      </c>
      <c r="M74" s="286">
        <v>89928093.041254222</v>
      </c>
      <c r="N74" s="286">
        <v>-5536390.6405248195</v>
      </c>
      <c r="O74" s="285">
        <v>-5.7994244843766231E-2</v>
      </c>
      <c r="P74" s="281">
        <v>30021263.182946973</v>
      </c>
      <c r="Q74" s="281">
        <v>-2651673.1314376034</v>
      </c>
      <c r="R74" s="285">
        <v>-8.1158090779559919E-2</v>
      </c>
    </row>
    <row r="75" spans="1:18">
      <c r="A75" s="551"/>
      <c r="B75" s="551" t="s">
        <v>127</v>
      </c>
      <c r="C75" s="551" t="s">
        <v>71</v>
      </c>
      <c r="D75" s="107" t="s">
        <v>72</v>
      </c>
      <c r="E75" s="281">
        <v>1746225397.1264555</v>
      </c>
      <c r="F75" s="281">
        <v>-37376548.462711811</v>
      </c>
      <c r="G75" s="282">
        <v>-2.0955655803776008E-2</v>
      </c>
      <c r="H75" s="476">
        <v>99.999999999999986</v>
      </c>
      <c r="I75" s="476">
        <v>-1.4210854715202004E-14</v>
      </c>
      <c r="J75" s="290">
        <v>5.4895726899734578</v>
      </c>
      <c r="K75" s="290">
        <v>0.19679144628244227</v>
      </c>
      <c r="L75" s="282">
        <v>3.718110332200434E-2</v>
      </c>
      <c r="M75" s="283">
        <v>9586031250.603447</v>
      </c>
      <c r="N75" s="283">
        <v>145816326.77829933</v>
      </c>
      <c r="O75" s="282">
        <v>1.5446293114607922E-2</v>
      </c>
      <c r="P75" s="281">
        <v>2632861824.5095716</v>
      </c>
      <c r="Q75" s="281">
        <v>-33473491.502642632</v>
      </c>
      <c r="R75" s="282">
        <v>-1.2554119244351371E-2</v>
      </c>
    </row>
    <row r="76" spans="1:18">
      <c r="A76" s="551"/>
      <c r="B76" s="551"/>
      <c r="C76" s="551"/>
      <c r="D76" s="107" t="s">
        <v>73</v>
      </c>
      <c r="E76" s="281">
        <v>1736393941.6597769</v>
      </c>
      <c r="F76" s="281">
        <v>-37124070.813443184</v>
      </c>
      <c r="G76" s="285">
        <v>-2.0932446443931312E-2</v>
      </c>
      <c r="H76" s="477">
        <v>99.436988175589619</v>
      </c>
      <c r="I76" s="477">
        <v>2.3572110341518737E-3</v>
      </c>
      <c r="J76" s="291">
        <v>5.4324947695403747</v>
      </c>
      <c r="K76" s="291">
        <v>0.19895493271304066</v>
      </c>
      <c r="L76" s="285">
        <v>3.8015366065055255E-2</v>
      </c>
      <c r="M76" s="286">
        <v>9432951005.9283333</v>
      </c>
      <c r="N76" s="286">
        <v>151173836.31889915</v>
      </c>
      <c r="O76" s="285">
        <v>1.62871650069208E-2</v>
      </c>
      <c r="P76" s="281">
        <v>2581481611.0763164</v>
      </c>
      <c r="Q76" s="281">
        <v>-29778163.783960342</v>
      </c>
      <c r="R76" s="285">
        <v>-1.1403753877973981E-2</v>
      </c>
    </row>
    <row r="77" spans="1:18">
      <c r="A77" s="551"/>
      <c r="B77" s="551"/>
      <c r="C77" s="551"/>
      <c r="D77" s="107" t="s">
        <v>74</v>
      </c>
      <c r="E77" s="281">
        <v>9831455.466680536</v>
      </c>
      <c r="F77" s="281">
        <v>-252477.64926620014</v>
      </c>
      <c r="G77" s="282">
        <v>-2.5037616410498783E-2</v>
      </c>
      <c r="H77" s="476">
        <v>0.56301182441046438</v>
      </c>
      <c r="I77" s="476">
        <v>-2.3572110340313035E-3</v>
      </c>
      <c r="J77" s="290">
        <v>15.570455991375143</v>
      </c>
      <c r="K77" s="290">
        <v>-0.14144455318130689</v>
      </c>
      <c r="L77" s="282">
        <v>-9.0023834341486971E-3</v>
      </c>
      <c r="M77" s="283">
        <v>153080244.67511386</v>
      </c>
      <c r="N77" s="283">
        <v>-5357509.5406004786</v>
      </c>
      <c r="O77" s="282">
        <v>-3.381460162144298E-2</v>
      </c>
      <c r="P77" s="281">
        <v>51380213.433255248</v>
      </c>
      <c r="Q77" s="281">
        <v>-3695327.7186821476</v>
      </c>
      <c r="R77" s="282">
        <v>-6.709562251032293E-2</v>
      </c>
    </row>
    <row r="78" spans="1:18">
      <c r="A78" s="551"/>
      <c r="B78" s="551"/>
      <c r="C78" s="551" t="s">
        <v>75</v>
      </c>
      <c r="D78" s="107" t="s">
        <v>72</v>
      </c>
      <c r="E78" s="281">
        <v>1627844890.3616412</v>
      </c>
      <c r="F78" s="281">
        <v>-35430286.391584396</v>
      </c>
      <c r="G78" s="285">
        <v>-2.1301518165349899E-2</v>
      </c>
      <c r="H78" s="477">
        <v>93.220777400236031</v>
      </c>
      <c r="I78" s="477">
        <v>-3.2943300534171271E-2</v>
      </c>
      <c r="J78" s="291">
        <v>5.2221315070820076</v>
      </c>
      <c r="K78" s="291">
        <v>0.18733519526278375</v>
      </c>
      <c r="L78" s="285">
        <v>3.7208098135571625E-2</v>
      </c>
      <c r="M78" s="286">
        <v>8500820090.5999823</v>
      </c>
      <c r="N78" s="286">
        <v>126568365.14237499</v>
      </c>
      <c r="O78" s="285">
        <v>1.5113990991888737E-2</v>
      </c>
      <c r="P78" s="281">
        <v>2314850594.9924212</v>
      </c>
      <c r="Q78" s="281">
        <v>-30002852.541221142</v>
      </c>
      <c r="R78" s="285">
        <v>-1.2795193052588709E-2</v>
      </c>
    </row>
    <row r="79" spans="1:18">
      <c r="A79" s="551"/>
      <c r="B79" s="551"/>
      <c r="C79" s="551"/>
      <c r="D79" s="107" t="s">
        <v>73</v>
      </c>
      <c r="E79" s="281">
        <v>1623706476.4568608</v>
      </c>
      <c r="F79" s="281">
        <v>-35182640.616802216</v>
      </c>
      <c r="G79" s="282">
        <v>-2.1208554721768018E-2</v>
      </c>
      <c r="H79" s="476">
        <v>92.983785433930265</v>
      </c>
      <c r="I79" s="476">
        <v>-2.4025034996483896E-2</v>
      </c>
      <c r="J79" s="290">
        <v>5.2013810429961556</v>
      </c>
      <c r="K79" s="290">
        <v>0.1882581240368788</v>
      </c>
      <c r="L79" s="282">
        <v>3.7553063645198059E-2</v>
      </c>
      <c r="M79" s="283">
        <v>8445516086.0327988</v>
      </c>
      <c r="N79" s="283">
        <v>129301033.21869946</v>
      </c>
      <c r="O79" s="282">
        <v>1.5548062718140708E-2</v>
      </c>
      <c r="P79" s="281">
        <v>2296291099.0685296</v>
      </c>
      <c r="Q79" s="281">
        <v>-28661310.408402443</v>
      </c>
      <c r="R79" s="282">
        <v>-1.2327697673110937E-2</v>
      </c>
    </row>
    <row r="80" spans="1:18">
      <c r="A80" s="551"/>
      <c r="B80" s="551"/>
      <c r="C80" s="551"/>
      <c r="D80" s="107" t="s">
        <v>74</v>
      </c>
      <c r="E80" s="281">
        <v>4138413.9047799297</v>
      </c>
      <c r="F80" s="281">
        <v>-247645.7747828709</v>
      </c>
      <c r="G80" s="285">
        <v>-5.6462016679069915E-2</v>
      </c>
      <c r="H80" s="477">
        <v>0.23699196630572422</v>
      </c>
      <c r="I80" s="477">
        <v>-8.9182655377366415E-3</v>
      </c>
      <c r="J80" s="291">
        <v>13.363574992657544</v>
      </c>
      <c r="K80" s="291">
        <v>0.13149953460252739</v>
      </c>
      <c r="L80" s="285">
        <v>9.9379371754169631E-3</v>
      </c>
      <c r="M80" s="286">
        <v>55304004.567183323</v>
      </c>
      <c r="N80" s="286">
        <v>-2732668.0763242617</v>
      </c>
      <c r="O80" s="285">
        <v>-4.7085195478206977E-2</v>
      </c>
      <c r="P80" s="281">
        <v>18559495.923891593</v>
      </c>
      <c r="Q80" s="281">
        <v>-1341542.1328185648</v>
      </c>
      <c r="R80" s="285">
        <v>-6.7410661142182415E-2</v>
      </c>
    </row>
    <row r="81" spans="1:18">
      <c r="A81" s="551"/>
      <c r="B81" s="551"/>
      <c r="C81" s="551" t="s">
        <v>76</v>
      </c>
      <c r="D81" s="107" t="s">
        <v>72</v>
      </c>
      <c r="E81" s="281">
        <v>92619076.22757864</v>
      </c>
      <c r="F81" s="281">
        <v>-1651824.4423759431</v>
      </c>
      <c r="G81" s="282">
        <v>-1.7522103115987328E-2</v>
      </c>
      <c r="H81" s="476">
        <v>5.3039588348669211</v>
      </c>
      <c r="I81" s="476">
        <v>1.8536215594401995E-2</v>
      </c>
      <c r="J81" s="290">
        <v>8.4145175810061943</v>
      </c>
      <c r="K81" s="290">
        <v>0.20418612383690515</v>
      </c>
      <c r="L81" s="282">
        <v>2.4869412995331526E-2</v>
      </c>
      <c r="M81" s="283">
        <v>779344845.25351334</v>
      </c>
      <c r="N81" s="283">
        <v>5349503.987303853</v>
      </c>
      <c r="O81" s="282">
        <v>6.9115454604059875E-3</v>
      </c>
      <c r="P81" s="281">
        <v>234174050.57107085</v>
      </c>
      <c r="Q81" s="281">
        <v>-5070767.1609686613</v>
      </c>
      <c r="R81" s="282">
        <v>-2.1194888186242988E-2</v>
      </c>
    </row>
    <row r="82" spans="1:18">
      <c r="A82" s="551"/>
      <c r="B82" s="551"/>
      <c r="C82" s="551"/>
      <c r="D82" s="107" t="s">
        <v>73</v>
      </c>
      <c r="E82" s="281">
        <v>87237068.568701267</v>
      </c>
      <c r="F82" s="281">
        <v>-1558716.2790023535</v>
      </c>
      <c r="G82" s="285">
        <v>-1.7553944499457443E-2</v>
      </c>
      <c r="H82" s="477">
        <v>4.995750761170715</v>
      </c>
      <c r="I82" s="477">
        <v>1.7297745502345308E-2</v>
      </c>
      <c r="J82" s="291">
        <v>7.9027959504316341</v>
      </c>
      <c r="K82" s="291">
        <v>0.26131996428882776</v>
      </c>
      <c r="L82" s="285">
        <v>3.4197577112420455E-2</v>
      </c>
      <c r="M82" s="286">
        <v>689416752.21225917</v>
      </c>
      <c r="N82" s="286">
        <v>10885894.627828717</v>
      </c>
      <c r="O82" s="285">
        <v>1.6043330242315725E-2</v>
      </c>
      <c r="P82" s="281">
        <v>204152787.38812387</v>
      </c>
      <c r="Q82" s="281">
        <v>-2419094.0295310616</v>
      </c>
      <c r="R82" s="285">
        <v>-1.1710664650626116E-2</v>
      </c>
    </row>
    <row r="83" spans="1:18">
      <c r="A83" s="551"/>
      <c r="B83" s="551"/>
      <c r="C83" s="551"/>
      <c r="D83" s="107" t="s">
        <v>74</v>
      </c>
      <c r="E83" s="281">
        <v>5382007.658877329</v>
      </c>
      <c r="F83" s="281">
        <v>-93108.16337359231</v>
      </c>
      <c r="G83" s="282">
        <v>-1.7005697485923472E-2</v>
      </c>
      <c r="H83" s="476">
        <v>0.30820807369620346</v>
      </c>
      <c r="I83" s="476">
        <v>1.2384700920564651E-3</v>
      </c>
      <c r="J83" s="290">
        <v>16.709023609976231</v>
      </c>
      <c r="K83" s="290">
        <v>-0.72704291007993049</v>
      </c>
      <c r="L83" s="282">
        <v>-4.1697644892764993E-2</v>
      </c>
      <c r="M83" s="283">
        <v>89928093.041254193</v>
      </c>
      <c r="N83" s="283">
        <v>-5536390.6405248642</v>
      </c>
      <c r="O83" s="282">
        <v>-5.7994244843766689E-2</v>
      </c>
      <c r="P83" s="281">
        <v>30021263.182946973</v>
      </c>
      <c r="Q83" s="281">
        <v>-2651673.1314376034</v>
      </c>
      <c r="R83" s="282">
        <v>-8.1158090779559919E-2</v>
      </c>
    </row>
    <row r="84" spans="1:18">
      <c r="A84" s="551" t="s">
        <v>53</v>
      </c>
      <c r="B84" s="551" t="s">
        <v>131</v>
      </c>
      <c r="C84" s="551" t="s">
        <v>71</v>
      </c>
      <c r="D84" s="107" t="s">
        <v>72</v>
      </c>
      <c r="E84" s="281">
        <v>11654035.40882593</v>
      </c>
      <c r="F84" s="281">
        <v>-1014316.2873822767</v>
      </c>
      <c r="G84" s="285">
        <v>-8.0066950437275436E-2</v>
      </c>
      <c r="H84" s="477">
        <v>99.999999999999986</v>
      </c>
      <c r="I84" s="477">
        <v>-1.4210854715202004E-14</v>
      </c>
      <c r="J84" s="291">
        <v>9.5335845562925527</v>
      </c>
      <c r="K84" s="291">
        <v>0.2612493266414635</v>
      </c>
      <c r="L84" s="285">
        <v>2.8175138211789404E-2</v>
      </c>
      <c r="M84" s="286">
        <v>111104731.99206945</v>
      </c>
      <c r="N84" s="286">
        <v>-6360471.7422920465</v>
      </c>
      <c r="O84" s="285">
        <v>-5.4147709620252844E-2</v>
      </c>
      <c r="P84" s="281">
        <v>33669013.765201092</v>
      </c>
      <c r="Q84" s="281">
        <v>-2369696.5151076838</v>
      </c>
      <c r="R84" s="285">
        <v>-6.5754198656838847E-2</v>
      </c>
    </row>
    <row r="85" spans="1:18">
      <c r="A85" s="551"/>
      <c r="B85" s="551"/>
      <c r="C85" s="551"/>
      <c r="D85" s="107" t="s">
        <v>73</v>
      </c>
      <c r="E85" s="281">
        <v>10871927.052335791</v>
      </c>
      <c r="F85" s="281">
        <v>-968712.88236825541</v>
      </c>
      <c r="G85" s="282">
        <v>-8.1812544567716236E-2</v>
      </c>
      <c r="H85" s="476">
        <v>93.288948170709816</v>
      </c>
      <c r="I85" s="476">
        <v>-0.17735446002701849</v>
      </c>
      <c r="J85" s="290">
        <v>8.3033294553916157</v>
      </c>
      <c r="K85" s="290">
        <v>0.15733447594510963</v>
      </c>
      <c r="L85" s="282">
        <v>1.9314335000461785E-2</v>
      </c>
      <c r="M85" s="283">
        <v>90273192.130528718</v>
      </c>
      <c r="N85" s="283">
        <v>-6180601.331004262</v>
      </c>
      <c r="O85" s="282">
        <v>-6.4078364460275636E-2</v>
      </c>
      <c r="P85" s="281">
        <v>26570780.517053246</v>
      </c>
      <c r="Q85" s="281">
        <v>-1943278.130375158</v>
      </c>
      <c r="R85" s="282">
        <v>-6.8151579345594709E-2</v>
      </c>
    </row>
    <row r="86" spans="1:18">
      <c r="A86" s="551"/>
      <c r="B86" s="551"/>
      <c r="C86" s="551"/>
      <c r="D86" s="107" t="s">
        <v>74</v>
      </c>
      <c r="E86" s="281">
        <v>782108.35649012716</v>
      </c>
      <c r="F86" s="281">
        <v>-45603.40501403762</v>
      </c>
      <c r="G86" s="285">
        <v>-5.5095755714724318E-2</v>
      </c>
      <c r="H86" s="477">
        <v>6.7110518292900876</v>
      </c>
      <c r="I86" s="477">
        <v>0.17735446002689415</v>
      </c>
      <c r="J86" s="291">
        <v>26.635107128923377</v>
      </c>
      <c r="K86" s="291">
        <v>1.2501709107338463</v>
      </c>
      <c r="L86" s="285">
        <v>4.9248534642290676E-2</v>
      </c>
      <c r="M86" s="286">
        <v>20831539.861540731</v>
      </c>
      <c r="N86" s="286">
        <v>-179870.41128779575</v>
      </c>
      <c r="O86" s="285">
        <v>-8.5606063063934385E-3</v>
      </c>
      <c r="P86" s="281">
        <v>7098233.2481478453</v>
      </c>
      <c r="Q86" s="281">
        <v>-426418.38473252766</v>
      </c>
      <c r="R86" s="285">
        <v>-5.6669518475674377E-2</v>
      </c>
    </row>
    <row r="87" spans="1:18">
      <c r="A87" s="551"/>
      <c r="B87" s="551"/>
      <c r="C87" s="551" t="s">
        <v>75</v>
      </c>
      <c r="D87" s="107" t="s">
        <v>72</v>
      </c>
      <c r="E87" s="281">
        <v>8918223.259556083</v>
      </c>
      <c r="F87" s="281">
        <v>-823331.35509606265</v>
      </c>
      <c r="G87" s="282">
        <v>-8.4517450003072467E-2</v>
      </c>
      <c r="H87" s="476">
        <v>76.524765428480336</v>
      </c>
      <c r="I87" s="476">
        <v>-0.37201521242903368</v>
      </c>
      <c r="J87" s="290">
        <v>6.9944069869919492</v>
      </c>
      <c r="K87" s="290">
        <v>0.16552649528082153</v>
      </c>
      <c r="L87" s="282">
        <v>2.4239184663099177E-2</v>
      </c>
      <c r="M87" s="283">
        <v>62377683.07819318</v>
      </c>
      <c r="N87" s="283">
        <v>-4146229.1887433678</v>
      </c>
      <c r="O87" s="282">
        <v>-6.2326899417852043E-2</v>
      </c>
      <c r="P87" s="281">
        <v>15748097.625852942</v>
      </c>
      <c r="Q87" s="281">
        <v>-1130461.0535439588</v>
      </c>
      <c r="R87" s="282">
        <v>-6.6976160406627336E-2</v>
      </c>
    </row>
    <row r="88" spans="1:18">
      <c r="A88" s="551"/>
      <c r="B88" s="551"/>
      <c r="C88" s="551"/>
      <c r="D88" s="107" t="s">
        <v>73</v>
      </c>
      <c r="E88" s="281">
        <v>8861154.6525191944</v>
      </c>
      <c r="F88" s="281">
        <v>-837401.76313646697</v>
      </c>
      <c r="G88" s="285">
        <v>-8.6342928498586796E-2</v>
      </c>
      <c r="H88" s="477">
        <v>76.035075762755881</v>
      </c>
      <c r="I88" s="477">
        <v>-0.52229056421907671</v>
      </c>
      <c r="J88" s="291">
        <v>6.8692436561268755</v>
      </c>
      <c r="K88" s="291">
        <v>0.11711174108332045</v>
      </c>
      <c r="L88" s="285">
        <v>1.7344409522331586E-2</v>
      </c>
      <c r="M88" s="286">
        <v>60869430.382776625</v>
      </c>
      <c r="N88" s="286">
        <v>-4616501.9212223962</v>
      </c>
      <c r="O88" s="285">
        <v>-7.0496086087492124E-2</v>
      </c>
      <c r="P88" s="281">
        <v>15252892.632723451</v>
      </c>
      <c r="Q88" s="281">
        <v>-1266529.5982369985</v>
      </c>
      <c r="R88" s="285">
        <v>-7.6669121990434269E-2</v>
      </c>
    </row>
    <row r="89" spans="1:18">
      <c r="A89" s="551"/>
      <c r="B89" s="551"/>
      <c r="C89" s="551"/>
      <c r="D89" s="107" t="s">
        <v>74</v>
      </c>
      <c r="E89" s="281">
        <v>57068.60703688849</v>
      </c>
      <c r="F89" s="281">
        <v>14070.40804040424</v>
      </c>
      <c r="G89" s="282">
        <v>0.32723249737866245</v>
      </c>
      <c r="H89" s="476">
        <v>0.48968966572444783</v>
      </c>
      <c r="I89" s="476">
        <v>0.15027535179003015</v>
      </c>
      <c r="J89" s="290">
        <v>26.428763092844363</v>
      </c>
      <c r="K89" s="290">
        <v>2.288683108973423</v>
      </c>
      <c r="L89" s="282">
        <v>9.4808431061644938E-2</v>
      </c>
      <c r="M89" s="283">
        <v>1508252.6954165567</v>
      </c>
      <c r="N89" s="283">
        <v>470272.73247902771</v>
      </c>
      <c r="O89" s="282">
        <v>0.45306532810916234</v>
      </c>
      <c r="P89" s="281">
        <v>495204.99312949181</v>
      </c>
      <c r="Q89" s="281">
        <v>136068.54469304037</v>
      </c>
      <c r="R89" s="282">
        <v>0.3788770125823569</v>
      </c>
    </row>
    <row r="90" spans="1:18">
      <c r="A90" s="551"/>
      <c r="B90" s="551"/>
      <c r="C90" s="551" t="s">
        <v>76</v>
      </c>
      <c r="D90" s="107" t="s">
        <v>72</v>
      </c>
      <c r="E90" s="281">
        <v>2514049.2250097459</v>
      </c>
      <c r="F90" s="281">
        <v>-167916.27765454398</v>
      </c>
      <c r="G90" s="285">
        <v>-6.2609409959872478E-2</v>
      </c>
      <c r="H90" s="477">
        <v>21.572349292038236</v>
      </c>
      <c r="I90" s="477">
        <v>0.40175372460514325</v>
      </c>
      <c r="J90" s="291">
        <v>17.781972045800856</v>
      </c>
      <c r="K90" s="291">
        <v>0.34738850440000135</v>
      </c>
      <c r="L90" s="285">
        <v>1.9925253939968156E-2</v>
      </c>
      <c r="M90" s="286">
        <v>44704753.040890612</v>
      </c>
      <c r="N90" s="286">
        <v>-2054198.5704650879</v>
      </c>
      <c r="O90" s="285">
        <v>-4.3931664412386294E-2</v>
      </c>
      <c r="P90" s="281">
        <v>16982979.284769297</v>
      </c>
      <c r="Q90" s="281">
        <v>-1192317.0580836236</v>
      </c>
      <c r="R90" s="285">
        <v>-6.5600969337288359E-2</v>
      </c>
    </row>
    <row r="91" spans="1:18">
      <c r="A91" s="551"/>
      <c r="B91" s="551"/>
      <c r="C91" s="551"/>
      <c r="D91" s="107" t="s">
        <v>73</v>
      </c>
      <c r="E91" s="281">
        <v>1790468.7863902943</v>
      </c>
      <c r="F91" s="281">
        <v>-107303.16089629312</v>
      </c>
      <c r="G91" s="282">
        <v>-5.6541651935425617E-2</v>
      </c>
      <c r="H91" s="476">
        <v>15.363509064287911</v>
      </c>
      <c r="I91" s="476">
        <v>0.38309177878885237</v>
      </c>
      <c r="J91" s="290">
        <v>14.208545082241697</v>
      </c>
      <c r="K91" s="290">
        <v>8.4569591417144707E-2</v>
      </c>
      <c r="L91" s="282">
        <v>5.9876620057917962E-3</v>
      </c>
      <c r="M91" s="283">
        <v>25439956.469773076</v>
      </c>
      <c r="N91" s="283">
        <v>-1364128.0008770674</v>
      </c>
      <c r="O91" s="282">
        <v>-5.0892542230672203E-2</v>
      </c>
      <c r="P91" s="281">
        <v>10395676.172674298</v>
      </c>
      <c r="Q91" s="281">
        <v>-622222.21846341901</v>
      </c>
      <c r="R91" s="282">
        <v>-5.6473766264163908E-2</v>
      </c>
    </row>
    <row r="92" spans="1:18">
      <c r="A92" s="551"/>
      <c r="B92" s="551"/>
      <c r="C92" s="551"/>
      <c r="D92" s="107" t="s">
        <v>74</v>
      </c>
      <c r="E92" s="281">
        <v>723580.43861944892</v>
      </c>
      <c r="F92" s="281">
        <v>-60613.116758255172</v>
      </c>
      <c r="G92" s="285">
        <v>-7.7293566546923584E-2</v>
      </c>
      <c r="H92" s="477">
        <v>6.2088402277503043</v>
      </c>
      <c r="I92" s="477">
        <v>1.8661945816256242E-2</v>
      </c>
      <c r="J92" s="291">
        <v>26.6242639282423</v>
      </c>
      <c r="K92" s="291">
        <v>1.1779095124700838</v>
      </c>
      <c r="L92" s="285">
        <v>4.6289912229627257E-2</v>
      </c>
      <c r="M92" s="286">
        <v>19264796.571117535</v>
      </c>
      <c r="N92" s="286">
        <v>-690070.56958802044</v>
      </c>
      <c r="O92" s="285">
        <v>-3.4581566728668342E-2</v>
      </c>
      <c r="P92" s="281">
        <v>6587303.1120949984</v>
      </c>
      <c r="Q92" s="281">
        <v>-570094.83962020278</v>
      </c>
      <c r="R92" s="285">
        <v>-7.965113068550074E-2</v>
      </c>
    </row>
    <row r="93" spans="1:18">
      <c r="A93" s="551"/>
      <c r="B93" s="551" t="s">
        <v>126</v>
      </c>
      <c r="C93" s="551" t="s">
        <v>71</v>
      </c>
      <c r="D93" s="107" t="s">
        <v>72</v>
      </c>
      <c r="E93" s="281">
        <v>148690936.01873443</v>
      </c>
      <c r="F93" s="281">
        <v>-19238323.194959998</v>
      </c>
      <c r="G93" s="282">
        <v>-0.1145620678912108</v>
      </c>
      <c r="H93" s="476">
        <v>100</v>
      </c>
      <c r="I93" s="476">
        <v>0</v>
      </c>
      <c r="J93" s="290">
        <v>9.6046482054963072</v>
      </c>
      <c r="K93" s="290">
        <v>0.47800490300694243</v>
      </c>
      <c r="L93" s="282">
        <v>5.2374666913580677E-2</v>
      </c>
      <c r="M93" s="283">
        <v>1428124131.8059039</v>
      </c>
      <c r="N93" s="283">
        <v>-104506317.08876061</v>
      </c>
      <c r="O93" s="282">
        <v>-6.8187551124363172E-2</v>
      </c>
      <c r="P93" s="281">
        <v>444055927.67371237</v>
      </c>
      <c r="Q93" s="281">
        <v>-44340795.295695662</v>
      </c>
      <c r="R93" s="282">
        <v>-9.0788478321696398E-2</v>
      </c>
    </row>
    <row r="94" spans="1:18">
      <c r="A94" s="551"/>
      <c r="B94" s="551"/>
      <c r="C94" s="551"/>
      <c r="D94" s="107" t="s">
        <v>73</v>
      </c>
      <c r="E94" s="281">
        <v>137468057.62781441</v>
      </c>
      <c r="F94" s="281">
        <v>-18180179.601844132</v>
      </c>
      <c r="G94" s="285">
        <v>-0.11680299067582325</v>
      </c>
      <c r="H94" s="477">
        <v>92.452210812967124</v>
      </c>
      <c r="I94" s="477">
        <v>-0.23457763501384932</v>
      </c>
      <c r="J94" s="291">
        <v>8.2511846717813011</v>
      </c>
      <c r="K94" s="291">
        <v>0.3681685835929791</v>
      </c>
      <c r="L94" s="285">
        <v>4.6704025397668797E-2</v>
      </c>
      <c r="M94" s="286">
        <v>1134274329.9581709</v>
      </c>
      <c r="N94" s="286">
        <v>-92703228.221379995</v>
      </c>
      <c r="O94" s="285">
        <v>-7.5554135121201765E-2</v>
      </c>
      <c r="P94" s="281">
        <v>342056250.68401229</v>
      </c>
      <c r="Q94" s="281">
        <v>-36108567.521630466</v>
      </c>
      <c r="R94" s="285">
        <v>-9.5483677442450343E-2</v>
      </c>
    </row>
    <row r="95" spans="1:18">
      <c r="A95" s="551"/>
      <c r="B95" s="551"/>
      <c r="C95" s="551"/>
      <c r="D95" s="107" t="s">
        <v>74</v>
      </c>
      <c r="E95" s="281">
        <v>11222878.390919914</v>
      </c>
      <c r="F95" s="281">
        <v>-1058143.5931152273</v>
      </c>
      <c r="G95" s="282">
        <v>-8.6160874436245899E-2</v>
      </c>
      <c r="H95" s="476">
        <v>7.5477891870328122</v>
      </c>
      <c r="I95" s="476">
        <v>0.23457763501422324</v>
      </c>
      <c r="J95" s="290">
        <v>26.183104869556256</v>
      </c>
      <c r="K95" s="290">
        <v>1.2948756071666381</v>
      </c>
      <c r="L95" s="282">
        <v>5.2027630954180303E-2</v>
      </c>
      <c r="M95" s="283">
        <v>293849801.8477329</v>
      </c>
      <c r="N95" s="283">
        <v>-11803088.867380738</v>
      </c>
      <c r="O95" s="282">
        <v>-3.8615989659924098E-2</v>
      </c>
      <c r="P95" s="281">
        <v>101999676.98970006</v>
      </c>
      <c r="Q95" s="281">
        <v>-8232227.7740652114</v>
      </c>
      <c r="R95" s="282">
        <v>-7.4680989970258196E-2</v>
      </c>
    </row>
    <row r="96" spans="1:18">
      <c r="A96" s="551"/>
      <c r="B96" s="551"/>
      <c r="C96" s="551" t="s">
        <v>75</v>
      </c>
      <c r="D96" s="107" t="s">
        <v>72</v>
      </c>
      <c r="E96" s="281">
        <v>113465354.87877335</v>
      </c>
      <c r="F96" s="281">
        <v>-16115883.805359617</v>
      </c>
      <c r="G96" s="285">
        <v>-0.12436895934174291</v>
      </c>
      <c r="H96" s="477">
        <v>76.309530302827056</v>
      </c>
      <c r="I96" s="477">
        <v>-0.85465138348492076</v>
      </c>
      <c r="J96" s="291">
        <v>7.0187259755113267</v>
      </c>
      <c r="K96" s="291">
        <v>0.3237714533574465</v>
      </c>
      <c r="L96" s="285">
        <v>4.8360515711656206E-2</v>
      </c>
      <c r="M96" s="286">
        <v>796382233.60825729</v>
      </c>
      <c r="N96" s="286">
        <v>-71158266.306380033</v>
      </c>
      <c r="O96" s="285">
        <v>-8.2022990642375462E-2</v>
      </c>
      <c r="P96" s="281">
        <v>204159344.13283455</v>
      </c>
      <c r="Q96" s="281">
        <v>-23987623.341682047</v>
      </c>
      <c r="R96" s="285">
        <v>-0.10514110096318242</v>
      </c>
    </row>
    <row r="97" spans="1:18">
      <c r="A97" s="551"/>
      <c r="B97" s="551"/>
      <c r="C97" s="551"/>
      <c r="D97" s="107" t="s">
        <v>73</v>
      </c>
      <c r="E97" s="281">
        <v>112763254.00978877</v>
      </c>
      <c r="F97" s="281">
        <v>-16090260.144168183</v>
      </c>
      <c r="G97" s="282">
        <v>-0.12487249765608406</v>
      </c>
      <c r="H97" s="476">
        <v>75.837342227491973</v>
      </c>
      <c r="I97" s="476">
        <v>-0.89348762151453798</v>
      </c>
      <c r="J97" s="290">
        <v>6.8990666870171351</v>
      </c>
      <c r="K97" s="290">
        <v>0.28747738483406415</v>
      </c>
      <c r="L97" s="282">
        <v>4.3480829146350999E-2</v>
      </c>
      <c r="M97" s="283">
        <v>777961209.2585851</v>
      </c>
      <c r="N97" s="283">
        <v>-73965306.470411539</v>
      </c>
      <c r="O97" s="282">
        <v>-8.6821228245395274E-2</v>
      </c>
      <c r="P97" s="281">
        <v>197981098.15080211</v>
      </c>
      <c r="Q97" s="281">
        <v>-24917315.488007396</v>
      </c>
      <c r="R97" s="282">
        <v>-0.11178776502368507</v>
      </c>
    </row>
    <row r="98" spans="1:18">
      <c r="A98" s="551"/>
      <c r="B98" s="551"/>
      <c r="C98" s="551"/>
      <c r="D98" s="107" t="s">
        <v>74</v>
      </c>
      <c r="E98" s="281">
        <v>702100.86898456875</v>
      </c>
      <c r="F98" s="281">
        <v>-25623.661191569176</v>
      </c>
      <c r="G98" s="285">
        <v>-3.5210660255422806E-2</v>
      </c>
      <c r="H98" s="477">
        <v>0.47218807533507423</v>
      </c>
      <c r="I98" s="477">
        <v>3.883623802952807E-2</v>
      </c>
      <c r="J98" s="291">
        <v>26.237005483719258</v>
      </c>
      <c r="K98" s="291">
        <v>4.7811062551175745</v>
      </c>
      <c r="L98" s="285">
        <v>0.22283411215616372</v>
      </c>
      <c r="M98" s="286">
        <v>18421024.349672187</v>
      </c>
      <c r="N98" s="286">
        <v>2807040.1640314665</v>
      </c>
      <c r="O98" s="285">
        <v>0.17977731568429148</v>
      </c>
      <c r="P98" s="281">
        <v>6178245.9820324592</v>
      </c>
      <c r="Q98" s="281">
        <v>929692.1463253703</v>
      </c>
      <c r="R98" s="285">
        <v>0.17713301138314827</v>
      </c>
    </row>
    <row r="99" spans="1:18">
      <c r="A99" s="551"/>
      <c r="B99" s="551"/>
      <c r="C99" s="551" t="s">
        <v>76</v>
      </c>
      <c r="D99" s="107" t="s">
        <v>72</v>
      </c>
      <c r="E99" s="281">
        <v>34474413.07269498</v>
      </c>
      <c r="F99" s="281">
        <v>-3115043.5058688819</v>
      </c>
      <c r="G99" s="282">
        <v>-8.2870139379596613E-2</v>
      </c>
      <c r="H99" s="476">
        <v>23.185282166998633</v>
      </c>
      <c r="I99" s="476">
        <v>0.80118022158941571</v>
      </c>
      <c r="J99" s="290">
        <v>17.919675936098194</v>
      </c>
      <c r="K99" s="290">
        <v>0.58706203869530782</v>
      </c>
      <c r="L99" s="282">
        <v>3.3870369591702094E-2</v>
      </c>
      <c r="M99" s="283">
        <v>617770310.34988129</v>
      </c>
      <c r="N99" s="283">
        <v>-33753227.139557004</v>
      </c>
      <c r="O99" s="282">
        <v>-5.1806612036797164E-2</v>
      </c>
      <c r="P99" s="281">
        <v>236784562.61511445</v>
      </c>
      <c r="Q99" s="281">
        <v>-20459202.820742249</v>
      </c>
      <c r="R99" s="282">
        <v>-7.9532356347208413E-2</v>
      </c>
    </row>
    <row r="100" spans="1:18">
      <c r="A100" s="551"/>
      <c r="B100" s="551"/>
      <c r="C100" s="551"/>
      <c r="D100" s="107" t="s">
        <v>73</v>
      </c>
      <c r="E100" s="281">
        <v>23972999.756532867</v>
      </c>
      <c r="F100" s="281">
        <v>-2071797.6244409569</v>
      </c>
      <c r="G100" s="285">
        <v>-7.9547465627605188E-2</v>
      </c>
      <c r="H100" s="477">
        <v>16.122704179838085</v>
      </c>
      <c r="I100" s="477">
        <v>0.61331796392491178</v>
      </c>
      <c r="J100" s="291">
        <v>14.310919841834496</v>
      </c>
      <c r="K100" s="291">
        <v>0.41982517316448487</v>
      </c>
      <c r="L100" s="285">
        <v>3.0222612629036284E-2</v>
      </c>
      <c r="M100" s="286">
        <v>343075677.88405973</v>
      </c>
      <c r="N100" s="286">
        <v>-18715068.161376417</v>
      </c>
      <c r="O100" s="285">
        <v>-5.1728985237853624E-2</v>
      </c>
      <c r="P100" s="281">
        <v>141176044.194884</v>
      </c>
      <c r="Q100" s="281">
        <v>-11205431.010973662</v>
      </c>
      <c r="R100" s="285">
        <v>-7.3535388706769234E-2</v>
      </c>
    </row>
    <row r="101" spans="1:18">
      <c r="A101" s="551"/>
      <c r="B101" s="551"/>
      <c r="C101" s="551"/>
      <c r="D101" s="107" t="s">
        <v>74</v>
      </c>
      <c r="E101" s="281">
        <v>10501413.316161875</v>
      </c>
      <c r="F101" s="281">
        <v>-1043245.8814282119</v>
      </c>
      <c r="G101" s="282">
        <v>-9.0366104669940051E-2</v>
      </c>
      <c r="H101" s="476">
        <v>7.0625779871603882</v>
      </c>
      <c r="I101" s="476">
        <v>0.18786225766431386</v>
      </c>
      <c r="J101" s="290">
        <v>26.157872678248108</v>
      </c>
      <c r="K101" s="290">
        <v>1.0611776190745061</v>
      </c>
      <c r="L101" s="282">
        <v>4.228356030833684E-2</v>
      </c>
      <c r="M101" s="283">
        <v>274694632.46582156</v>
      </c>
      <c r="N101" s="283">
        <v>-15038158.978180647</v>
      </c>
      <c r="O101" s="282">
        <v>-5.1903544998244115E-2</v>
      </c>
      <c r="P101" s="281">
        <v>95608518.420230463</v>
      </c>
      <c r="Q101" s="281">
        <v>-9253771.8097685724</v>
      </c>
      <c r="R101" s="282">
        <v>-8.8246897807323019E-2</v>
      </c>
    </row>
    <row r="102" spans="1:18">
      <c r="A102" s="551"/>
      <c r="B102" s="551" t="s">
        <v>127</v>
      </c>
      <c r="C102" s="551" t="s">
        <v>71</v>
      </c>
      <c r="D102" s="107" t="s">
        <v>72</v>
      </c>
      <c r="E102" s="281">
        <v>148690936.01873446</v>
      </c>
      <c r="F102" s="281">
        <v>-19238323.194959968</v>
      </c>
      <c r="G102" s="285">
        <v>-0.11456206789121062</v>
      </c>
      <c r="H102" s="477">
        <v>100.00000000000004</v>
      </c>
      <c r="I102" s="477">
        <v>4.2632564145606011E-14</v>
      </c>
      <c r="J102" s="291">
        <v>9.6046482054963072</v>
      </c>
      <c r="K102" s="291">
        <v>0.47800490300694598</v>
      </c>
      <c r="L102" s="285">
        <v>5.2374666913581086E-2</v>
      </c>
      <c r="M102" s="286">
        <v>1428124131.8059042</v>
      </c>
      <c r="N102" s="286">
        <v>-104506317.0887599</v>
      </c>
      <c r="O102" s="285">
        <v>-6.8187551124362727E-2</v>
      </c>
      <c r="P102" s="281">
        <v>444055927.67371237</v>
      </c>
      <c r="Q102" s="281">
        <v>-44340795.295695603</v>
      </c>
      <c r="R102" s="285">
        <v>-9.0788478321696287E-2</v>
      </c>
    </row>
    <row r="103" spans="1:18">
      <c r="A103" s="551"/>
      <c r="B103" s="551"/>
      <c r="C103" s="551"/>
      <c r="D103" s="107" t="s">
        <v>73</v>
      </c>
      <c r="E103" s="281">
        <v>137468057.62781441</v>
      </c>
      <c r="F103" s="281">
        <v>-18180179.601844102</v>
      </c>
      <c r="G103" s="282">
        <v>-0.11680299067582307</v>
      </c>
      <c r="H103" s="476">
        <v>92.452210812967138</v>
      </c>
      <c r="I103" s="476">
        <v>-0.23457763501380668</v>
      </c>
      <c r="J103" s="290">
        <v>8.2511846717813029</v>
      </c>
      <c r="K103" s="290">
        <v>0.36816858359298177</v>
      </c>
      <c r="L103" s="282">
        <v>4.6704025397669137E-2</v>
      </c>
      <c r="M103" s="283">
        <v>1134274329.9581711</v>
      </c>
      <c r="N103" s="283">
        <v>-92703228.22137928</v>
      </c>
      <c r="O103" s="282">
        <v>-7.5554135121201224E-2</v>
      </c>
      <c r="P103" s="281">
        <v>342056250.68401229</v>
      </c>
      <c r="Q103" s="281">
        <v>-36108567.521630406</v>
      </c>
      <c r="R103" s="282">
        <v>-9.5483677442450204E-2</v>
      </c>
    </row>
    <row r="104" spans="1:18">
      <c r="A104" s="551"/>
      <c r="B104" s="551"/>
      <c r="C104" s="551"/>
      <c r="D104" s="107" t="s">
        <v>74</v>
      </c>
      <c r="E104" s="281">
        <v>11222878.390919916</v>
      </c>
      <c r="F104" s="281">
        <v>-1058143.5931152236</v>
      </c>
      <c r="G104" s="285">
        <v>-8.6160874436245607E-2</v>
      </c>
      <c r="H104" s="477">
        <v>7.5477891870328158</v>
      </c>
      <c r="I104" s="477">
        <v>0.23457763501422768</v>
      </c>
      <c r="J104" s="291">
        <v>26.183104869556256</v>
      </c>
      <c r="K104" s="291">
        <v>1.2948756071666274</v>
      </c>
      <c r="L104" s="285">
        <v>5.2027630954179852E-2</v>
      </c>
      <c r="M104" s="286">
        <v>293849801.84773296</v>
      </c>
      <c r="N104" s="286">
        <v>-11803088.867380738</v>
      </c>
      <c r="O104" s="285">
        <v>-3.8615989659924091E-2</v>
      </c>
      <c r="P104" s="281">
        <v>101999676.98970008</v>
      </c>
      <c r="Q104" s="281">
        <v>-8232227.7740651816</v>
      </c>
      <c r="R104" s="285">
        <v>-7.4680989970257933E-2</v>
      </c>
    </row>
    <row r="105" spans="1:18">
      <c r="A105" s="551"/>
      <c r="B105" s="551"/>
      <c r="C105" s="551" t="s">
        <v>75</v>
      </c>
      <c r="D105" s="107" t="s">
        <v>72</v>
      </c>
      <c r="E105" s="281">
        <v>113465354.87877338</v>
      </c>
      <c r="F105" s="281">
        <v>-16115883.805359587</v>
      </c>
      <c r="G105" s="282">
        <v>-0.12436895934174269</v>
      </c>
      <c r="H105" s="476">
        <v>76.309530302827099</v>
      </c>
      <c r="I105" s="476">
        <v>-0.85465138348487812</v>
      </c>
      <c r="J105" s="290">
        <v>7.0187259755113214</v>
      </c>
      <c r="K105" s="290">
        <v>0.32377145335744117</v>
      </c>
      <c r="L105" s="282">
        <v>4.8360515711655415E-2</v>
      </c>
      <c r="M105" s="283">
        <v>796382233.60825694</v>
      </c>
      <c r="N105" s="283">
        <v>-71158266.306380391</v>
      </c>
      <c r="O105" s="282">
        <v>-8.2022990642375879E-2</v>
      </c>
      <c r="P105" s="281">
        <v>204159344.13283455</v>
      </c>
      <c r="Q105" s="281">
        <v>-23987623.341682047</v>
      </c>
      <c r="R105" s="282">
        <v>-0.10514110096318242</v>
      </c>
    </row>
    <row r="106" spans="1:18">
      <c r="A106" s="551"/>
      <c r="B106" s="551"/>
      <c r="C106" s="551"/>
      <c r="D106" s="107" t="s">
        <v>73</v>
      </c>
      <c r="E106" s="281">
        <v>112763254.00978874</v>
      </c>
      <c r="F106" s="281">
        <v>-16090260.144168228</v>
      </c>
      <c r="G106" s="285">
        <v>-0.12487249765608439</v>
      </c>
      <c r="H106" s="477">
        <v>75.837342227491973</v>
      </c>
      <c r="I106" s="477">
        <v>-0.89348762151453798</v>
      </c>
      <c r="J106" s="291">
        <v>6.8990666870171342</v>
      </c>
      <c r="K106" s="291">
        <v>0.28747738483406415</v>
      </c>
      <c r="L106" s="285">
        <v>4.3480829146351006E-2</v>
      </c>
      <c r="M106" s="286">
        <v>777961209.25858474</v>
      </c>
      <c r="N106" s="286">
        <v>-73965306.470411897</v>
      </c>
      <c r="O106" s="285">
        <v>-8.682122824539569E-2</v>
      </c>
      <c r="P106" s="281">
        <v>197981098.15080211</v>
      </c>
      <c r="Q106" s="281">
        <v>-24917315.488007396</v>
      </c>
      <c r="R106" s="285">
        <v>-0.11178776502368507</v>
      </c>
    </row>
    <row r="107" spans="1:18">
      <c r="A107" s="551"/>
      <c r="B107" s="551"/>
      <c r="C107" s="551"/>
      <c r="D107" s="107" t="s">
        <v>74</v>
      </c>
      <c r="E107" s="281">
        <v>702100.86898456875</v>
      </c>
      <c r="F107" s="281">
        <v>-25623.661191569525</v>
      </c>
      <c r="G107" s="282">
        <v>-3.5210660255423271E-2</v>
      </c>
      <c r="H107" s="476">
        <v>0.47218807533507429</v>
      </c>
      <c r="I107" s="476">
        <v>3.8836238029527903E-2</v>
      </c>
      <c r="J107" s="290">
        <v>26.237005483719255</v>
      </c>
      <c r="K107" s="290">
        <v>4.7811062551175745</v>
      </c>
      <c r="L107" s="282">
        <v>0.22283411215616378</v>
      </c>
      <c r="M107" s="283">
        <v>18421024.349672183</v>
      </c>
      <c r="N107" s="283">
        <v>2807040.1640314572</v>
      </c>
      <c r="O107" s="282">
        <v>0.17977731568429081</v>
      </c>
      <c r="P107" s="281">
        <v>6178245.9820324602</v>
      </c>
      <c r="Q107" s="281">
        <v>929692.14632537123</v>
      </c>
      <c r="R107" s="282">
        <v>0.17713301138314844</v>
      </c>
    </row>
    <row r="108" spans="1:18">
      <c r="A108" s="551"/>
      <c r="B108" s="551"/>
      <c r="C108" s="551" t="s">
        <v>76</v>
      </c>
      <c r="D108" s="107" t="s">
        <v>72</v>
      </c>
      <c r="E108" s="281">
        <v>34474413.072694987</v>
      </c>
      <c r="F108" s="281">
        <v>-3115043.5058688745</v>
      </c>
      <c r="G108" s="285">
        <v>-8.2870139379596419E-2</v>
      </c>
      <c r="H108" s="477">
        <v>23.185282166998643</v>
      </c>
      <c r="I108" s="477">
        <v>0.80118022158942637</v>
      </c>
      <c r="J108" s="291">
        <v>17.919675936098194</v>
      </c>
      <c r="K108" s="291">
        <v>0.58706203869530782</v>
      </c>
      <c r="L108" s="285">
        <v>3.3870369591702094E-2</v>
      </c>
      <c r="M108" s="286">
        <v>617770310.34988141</v>
      </c>
      <c r="N108" s="286">
        <v>-33753227.139556885</v>
      </c>
      <c r="O108" s="285">
        <v>-5.1806612036796984E-2</v>
      </c>
      <c r="P108" s="281">
        <v>236784562.61511451</v>
      </c>
      <c r="Q108" s="281">
        <v>-20459202.82074213</v>
      </c>
      <c r="R108" s="285">
        <v>-7.9532356347207969E-2</v>
      </c>
    </row>
    <row r="109" spans="1:18">
      <c r="A109" s="551"/>
      <c r="B109" s="551"/>
      <c r="C109" s="551"/>
      <c r="D109" s="107" t="s">
        <v>73</v>
      </c>
      <c r="E109" s="281">
        <v>23972999.756532863</v>
      </c>
      <c r="F109" s="281">
        <v>-2071797.6244409569</v>
      </c>
      <c r="G109" s="282">
        <v>-7.9547465627605202E-2</v>
      </c>
      <c r="H109" s="476">
        <v>16.122704179838085</v>
      </c>
      <c r="I109" s="476">
        <v>0.61331796392491356</v>
      </c>
      <c r="J109" s="290">
        <v>14.310919841834497</v>
      </c>
      <c r="K109" s="290">
        <v>0.41982517316448842</v>
      </c>
      <c r="L109" s="282">
        <v>3.0222612629036544E-2</v>
      </c>
      <c r="M109" s="283">
        <v>343075677.88405973</v>
      </c>
      <c r="N109" s="283">
        <v>-18715068.161376297</v>
      </c>
      <c r="O109" s="282">
        <v>-5.1728985237853312E-2</v>
      </c>
      <c r="P109" s="281">
        <v>141176044.19488403</v>
      </c>
      <c r="Q109" s="281">
        <v>-11205431.010973603</v>
      </c>
      <c r="R109" s="282">
        <v>-7.3535388706768859E-2</v>
      </c>
    </row>
    <row r="110" spans="1:18">
      <c r="A110" s="551"/>
      <c r="B110" s="551"/>
      <c r="C110" s="551"/>
      <c r="D110" s="107" t="s">
        <v>74</v>
      </c>
      <c r="E110" s="281">
        <v>10501413.31616188</v>
      </c>
      <c r="F110" s="281">
        <v>-1043245.8814282101</v>
      </c>
      <c r="G110" s="285">
        <v>-9.036610466993987E-2</v>
      </c>
      <c r="H110" s="477">
        <v>7.0625779871603935</v>
      </c>
      <c r="I110" s="477">
        <v>0.18786225766431652</v>
      </c>
      <c r="J110" s="291">
        <v>26.157872678248101</v>
      </c>
      <c r="K110" s="291">
        <v>1.0611776190745061</v>
      </c>
      <c r="L110" s="285">
        <v>4.2283560308336847E-2</v>
      </c>
      <c r="M110" s="286">
        <v>274694632.46582162</v>
      </c>
      <c r="N110" s="286">
        <v>-15038158.978180587</v>
      </c>
      <c r="O110" s="285">
        <v>-5.1903544998243914E-2</v>
      </c>
      <c r="P110" s="281">
        <v>95608518.420230463</v>
      </c>
      <c r="Q110" s="281">
        <v>-9253771.8097685426</v>
      </c>
      <c r="R110" s="285">
        <v>-8.8246897807322769E-2</v>
      </c>
    </row>
    <row r="111" spans="1:18">
      <c r="A111" s="551" t="s">
        <v>59</v>
      </c>
      <c r="B111" s="551" t="s">
        <v>131</v>
      </c>
      <c r="C111" s="551" t="s">
        <v>71</v>
      </c>
      <c r="D111" s="107" t="s">
        <v>72</v>
      </c>
      <c r="E111" s="281">
        <v>131782369.38786578</v>
      </c>
      <c r="F111" s="281">
        <v>3951000.1203790009</v>
      </c>
      <c r="G111" s="282">
        <v>3.0907907370619995E-2</v>
      </c>
      <c r="H111" s="476">
        <v>100.00000000000001</v>
      </c>
      <c r="I111" s="476">
        <v>-5.6843418860808015E-14</v>
      </c>
      <c r="J111" s="290">
        <v>4.8055629726836715</v>
      </c>
      <c r="K111" s="290">
        <v>-1.0444734299243308E-2</v>
      </c>
      <c r="L111" s="282">
        <v>-2.1687536513073031E-3</v>
      </c>
      <c r="M111" s="283">
        <v>633288474.78284991</v>
      </c>
      <c r="N111" s="283">
        <v>17651615.196454644</v>
      </c>
      <c r="O111" s="282">
        <v>2.8672122082348303E-2</v>
      </c>
      <c r="P111" s="281">
        <v>167112994.0761705</v>
      </c>
      <c r="Q111" s="281">
        <v>5597706.2730414271</v>
      </c>
      <c r="R111" s="282">
        <v>3.4657439237977705E-2</v>
      </c>
    </row>
    <row r="112" spans="1:18">
      <c r="A112" s="551"/>
      <c r="B112" s="551"/>
      <c r="C112" s="551"/>
      <c r="D112" s="107" t="s">
        <v>73</v>
      </c>
      <c r="E112" s="281">
        <v>130196354.30992727</v>
      </c>
      <c r="F112" s="281">
        <v>4227929.5986849666</v>
      </c>
      <c r="G112" s="285">
        <v>3.3563407722027636E-2</v>
      </c>
      <c r="H112" s="477">
        <v>98.796489177341698</v>
      </c>
      <c r="I112" s="477">
        <v>0.25383455893280882</v>
      </c>
      <c r="J112" s="291">
        <v>4.7115180736444735</v>
      </c>
      <c r="K112" s="291">
        <v>-1.4151486341330788E-2</v>
      </c>
      <c r="L112" s="285">
        <v>-2.9945992121745597E-3</v>
      </c>
      <c r="M112" s="286">
        <v>613422476.45384192</v>
      </c>
      <c r="N112" s="286">
        <v>18137326.276560545</v>
      </c>
      <c r="O112" s="285">
        <v>3.0468299555530796E-2</v>
      </c>
      <c r="P112" s="281">
        <v>162147730.52287042</v>
      </c>
      <c r="Q112" s="281">
        <v>5546402.7484402061</v>
      </c>
      <c r="R112" s="285">
        <v>3.5417341776496865E-2</v>
      </c>
    </row>
    <row r="113" spans="1:18">
      <c r="A113" s="551"/>
      <c r="B113" s="551"/>
      <c r="C113" s="551"/>
      <c r="D113" s="107" t="s">
        <v>74</v>
      </c>
      <c r="E113" s="281">
        <v>1586015.0779386186</v>
      </c>
      <c r="F113" s="281">
        <v>-276929.47830574936</v>
      </c>
      <c r="G113" s="282">
        <v>-0.14865148690416727</v>
      </c>
      <c r="H113" s="476">
        <v>1.2035108226583877</v>
      </c>
      <c r="I113" s="476">
        <v>-0.25383455893270135</v>
      </c>
      <c r="J113" s="290">
        <v>12.525731063558604</v>
      </c>
      <c r="K113" s="290">
        <v>1.6012463058681803</v>
      </c>
      <c r="L113" s="282">
        <v>0.14657408027787888</v>
      </c>
      <c r="M113" s="283">
        <v>19865998.329008076</v>
      </c>
      <c r="N113" s="283">
        <v>-485711.08010587096</v>
      </c>
      <c r="O113" s="282">
        <v>-2.3865861601205782E-2</v>
      </c>
      <c r="P113" s="281">
        <v>4965263.5533000827</v>
      </c>
      <c r="Q113" s="281">
        <v>51303.524601234123</v>
      </c>
      <c r="R113" s="282">
        <v>1.0440362620291525E-2</v>
      </c>
    </row>
    <row r="114" spans="1:18">
      <c r="A114" s="551"/>
      <c r="B114" s="551"/>
      <c r="C114" s="551" t="s">
        <v>75</v>
      </c>
      <c r="D114" s="107" t="s">
        <v>72</v>
      </c>
      <c r="E114" s="281">
        <v>122055981.52111529</v>
      </c>
      <c r="F114" s="281">
        <v>3302147.1424418688</v>
      </c>
      <c r="G114" s="285">
        <v>2.7806657020540717E-2</v>
      </c>
      <c r="H114" s="477">
        <v>92.619355751509133</v>
      </c>
      <c r="I114" s="477">
        <v>-0.27946482685879914</v>
      </c>
      <c r="J114" s="291">
        <v>4.4541202403248663</v>
      </c>
      <c r="K114" s="291">
        <v>-3.9749198846283917E-2</v>
      </c>
      <c r="L114" s="285">
        <v>-8.8452055370828175E-3</v>
      </c>
      <c r="M114" s="286">
        <v>543652017.74591744</v>
      </c>
      <c r="N114" s="286">
        <v>9987790.6472046375</v>
      </c>
      <c r="O114" s="285">
        <v>1.8715495886811949E-2</v>
      </c>
      <c r="P114" s="281">
        <v>142945362.03223738</v>
      </c>
      <c r="Q114" s="281">
        <v>4336669.9990006387</v>
      </c>
      <c r="R114" s="285">
        <v>3.1287143218700568E-2</v>
      </c>
    </row>
    <row r="115" spans="1:18">
      <c r="A115" s="551"/>
      <c r="B115" s="551"/>
      <c r="C115" s="551"/>
      <c r="D115" s="107" t="s">
        <v>73</v>
      </c>
      <c r="E115" s="281">
        <v>121371885.58960044</v>
      </c>
      <c r="F115" s="281">
        <v>3755949.2485146224</v>
      </c>
      <c r="G115" s="282">
        <v>3.1934016472243885E-2</v>
      </c>
      <c r="H115" s="476">
        <v>92.100245391987997</v>
      </c>
      <c r="I115" s="476">
        <v>9.1580370982953241E-2</v>
      </c>
      <c r="J115" s="290">
        <v>4.4227367925899062</v>
      </c>
      <c r="K115" s="290">
        <v>-3.5641076612820122E-2</v>
      </c>
      <c r="L115" s="282">
        <v>-7.994180318141959E-3</v>
      </c>
      <c r="M115" s="283">
        <v>536795903.98313856</v>
      </c>
      <c r="N115" s="283">
        <v>12419616.334484875</v>
      </c>
      <c r="O115" s="282">
        <v>2.3684549868140403E-2</v>
      </c>
      <c r="P115" s="281">
        <v>141100562.28869826</v>
      </c>
      <c r="Q115" s="281">
        <v>4520678.0534783006</v>
      </c>
      <c r="R115" s="282">
        <v>3.30991498403434E-2</v>
      </c>
    </row>
    <row r="116" spans="1:18">
      <c r="A116" s="551"/>
      <c r="B116" s="551"/>
      <c r="C116" s="551"/>
      <c r="D116" s="107" t="s">
        <v>74</v>
      </c>
      <c r="E116" s="281">
        <v>684095.93151500763</v>
      </c>
      <c r="F116" s="281">
        <v>-453802.10607275169</v>
      </c>
      <c r="G116" s="285">
        <v>-0.39880735451022575</v>
      </c>
      <c r="H116" s="477">
        <v>0.51911035952127715</v>
      </c>
      <c r="I116" s="477">
        <v>-0.37104519784172951</v>
      </c>
      <c r="J116" s="291">
        <v>10.022152518280979</v>
      </c>
      <c r="K116" s="291">
        <v>1.8597872243317468</v>
      </c>
      <c r="L116" s="285">
        <v>0.22784905567880043</v>
      </c>
      <c r="M116" s="286">
        <v>6856113.7627789062</v>
      </c>
      <c r="N116" s="286">
        <v>-2431825.6872803606</v>
      </c>
      <c r="O116" s="285">
        <v>-0.26182617795434088</v>
      </c>
      <c r="P116" s="281">
        <v>1844799.7435390949</v>
      </c>
      <c r="Q116" s="281">
        <v>-184008.05447766953</v>
      </c>
      <c r="R116" s="285">
        <v>-9.0697627768162314E-2</v>
      </c>
    </row>
    <row r="117" spans="1:18">
      <c r="A117" s="551"/>
      <c r="B117" s="551"/>
      <c r="C117" s="551" t="s">
        <v>76</v>
      </c>
      <c r="D117" s="107" t="s">
        <v>72</v>
      </c>
      <c r="E117" s="281">
        <v>6357915.8859843286</v>
      </c>
      <c r="F117" s="281">
        <v>476567.57719532214</v>
      </c>
      <c r="G117" s="282">
        <v>8.1030327090668319E-2</v>
      </c>
      <c r="H117" s="476">
        <v>4.8245572723552437</v>
      </c>
      <c r="I117" s="476">
        <v>0.22369260002093938</v>
      </c>
      <c r="J117" s="290">
        <v>7.5243756408566309</v>
      </c>
      <c r="K117" s="290">
        <v>7.0931907272000494E-2</v>
      </c>
      <c r="L117" s="282">
        <v>9.5166623385626314E-3</v>
      </c>
      <c r="M117" s="283">
        <v>47839347.419115886</v>
      </c>
      <c r="N117" s="283">
        <v>4003048.7219439</v>
      </c>
      <c r="O117" s="282">
        <v>9.1318127691336057E-2</v>
      </c>
      <c r="P117" s="281">
        <v>14253560.472847696</v>
      </c>
      <c r="Q117" s="281">
        <v>988128.24065514654</v>
      </c>
      <c r="R117" s="282">
        <v>7.4488959225705212E-2</v>
      </c>
    </row>
    <row r="118" spans="1:18">
      <c r="A118" s="551"/>
      <c r="B118" s="551"/>
      <c r="C118" s="551"/>
      <c r="D118" s="107" t="s">
        <v>73</v>
      </c>
      <c r="E118" s="281">
        <v>5465528.7908920953</v>
      </c>
      <c r="F118" s="281">
        <v>299320.57668194734</v>
      </c>
      <c r="G118" s="285">
        <v>5.7938155852611119E-2</v>
      </c>
      <c r="H118" s="477">
        <v>4.1473899856860132</v>
      </c>
      <c r="I118" s="477">
        <v>0.10596553422772104</v>
      </c>
      <c r="J118" s="291">
        <v>6.4332001685424363</v>
      </c>
      <c r="K118" s="291">
        <v>5.2976868658831222E-2</v>
      </c>
      <c r="L118" s="285">
        <v>8.3032938141518776E-3</v>
      </c>
      <c r="M118" s="286">
        <v>35160840.738740563</v>
      </c>
      <c r="N118" s="286">
        <v>2199278.7183869071</v>
      </c>
      <c r="O118" s="285">
        <v>6.6722527197857304E-2</v>
      </c>
      <c r="P118" s="281">
        <v>11181419.472161233</v>
      </c>
      <c r="Q118" s="281">
        <v>644343.25384269096</v>
      </c>
      <c r="R118" s="285">
        <v>6.1150098992594389E-2</v>
      </c>
    </row>
    <row r="119" spans="1:18">
      <c r="A119" s="551"/>
      <c r="B119" s="551"/>
      <c r="C119" s="551"/>
      <c r="D119" s="107" t="s">
        <v>74</v>
      </c>
      <c r="E119" s="281">
        <v>892387.09509220882</v>
      </c>
      <c r="F119" s="281">
        <v>177247.00051335653</v>
      </c>
      <c r="G119" s="282">
        <v>0.24784934009012277</v>
      </c>
      <c r="H119" s="476">
        <v>0.67716728666921189</v>
      </c>
      <c r="I119" s="476">
        <v>0.11772706579320436</v>
      </c>
      <c r="J119" s="290">
        <v>14.207407021126052</v>
      </c>
      <c r="K119" s="290">
        <v>-0.99903540778363897</v>
      </c>
      <c r="L119" s="282">
        <v>-6.5698167895228754E-2</v>
      </c>
      <c r="M119" s="283">
        <v>12678506.68037533</v>
      </c>
      <c r="N119" s="283">
        <v>1803770.0035569817</v>
      </c>
      <c r="O119" s="282">
        <v>0.16586792463693159</v>
      </c>
      <c r="P119" s="281">
        <v>3072141.0006864667</v>
      </c>
      <c r="Q119" s="281">
        <v>343784.98681246024</v>
      </c>
      <c r="R119" s="282">
        <v>0.12600444555779147</v>
      </c>
    </row>
    <row r="120" spans="1:18">
      <c r="A120" s="551"/>
      <c r="B120" s="551" t="s">
        <v>126</v>
      </c>
      <c r="C120" s="551" t="s">
        <v>71</v>
      </c>
      <c r="D120" s="107" t="s">
        <v>72</v>
      </c>
      <c r="E120" s="281">
        <v>1604893301.0309844</v>
      </c>
      <c r="F120" s="281">
        <v>38171291.416689157</v>
      </c>
      <c r="G120" s="285">
        <v>2.4363793437794615E-2</v>
      </c>
      <c r="H120" s="477">
        <v>100.00000000000006</v>
      </c>
      <c r="I120" s="477">
        <v>1.4210854715202004E-14</v>
      </c>
      <c r="J120" s="291">
        <v>4.6702894011039024</v>
      </c>
      <c r="K120" s="291">
        <v>0.13806886338200819</v>
      </c>
      <c r="L120" s="285">
        <v>3.0463844870931202E-2</v>
      </c>
      <c r="M120" s="286">
        <v>7495316173.7076607</v>
      </c>
      <c r="N120" s="286">
        <v>394586504.83283234</v>
      </c>
      <c r="O120" s="285">
        <v>5.5569853132482083E-2</v>
      </c>
      <c r="P120" s="281">
        <v>1993771166.3776741</v>
      </c>
      <c r="Q120" s="281">
        <v>54387024.493335724</v>
      </c>
      <c r="R120" s="285">
        <v>2.8043451175429522E-2</v>
      </c>
    </row>
    <row r="121" spans="1:18">
      <c r="A121" s="551"/>
      <c r="B121" s="551"/>
      <c r="C121" s="551"/>
      <c r="D121" s="107" t="s">
        <v>73</v>
      </c>
      <c r="E121" s="281">
        <v>1582517553.0064182</v>
      </c>
      <c r="F121" s="281">
        <v>42663558.338912487</v>
      </c>
      <c r="G121" s="282">
        <v>2.7706236102030345E-2</v>
      </c>
      <c r="H121" s="476">
        <v>98.605779710701555</v>
      </c>
      <c r="I121" s="476">
        <v>0.32069880814906071</v>
      </c>
      <c r="J121" s="290">
        <v>4.566006824925644</v>
      </c>
      <c r="K121" s="290">
        <v>0.14885448841226445</v>
      </c>
      <c r="L121" s="282">
        <v>3.3699197372432203E-2</v>
      </c>
      <c r="M121" s="283">
        <v>7225785947.5919352</v>
      </c>
      <c r="N121" s="283">
        <v>424016277.15690041</v>
      </c>
      <c r="O121" s="282">
        <v>6.2339111393311962E-2</v>
      </c>
      <c r="P121" s="281">
        <v>1926685520.5252376</v>
      </c>
      <c r="Q121" s="281">
        <v>55279162.604483128</v>
      </c>
      <c r="R121" s="282">
        <v>2.9538834454907816E-2</v>
      </c>
    </row>
    <row r="122" spans="1:18">
      <c r="A122" s="551"/>
      <c r="B122" s="551"/>
      <c r="C122" s="551"/>
      <c r="D122" s="107" t="s">
        <v>74</v>
      </c>
      <c r="E122" s="281">
        <v>22375748.024564497</v>
      </c>
      <c r="F122" s="281">
        <v>-4492266.9222263619</v>
      </c>
      <c r="G122" s="285">
        <v>-0.16719757418338502</v>
      </c>
      <c r="H122" s="477">
        <v>1.3942202892983797</v>
      </c>
      <c r="I122" s="477">
        <v>-0.32069880814925167</v>
      </c>
      <c r="J122" s="291">
        <v>12.045640924264491</v>
      </c>
      <c r="K122" s="291">
        <v>0.91865595600952155</v>
      </c>
      <c r="L122" s="285">
        <v>8.2561085382107172E-2</v>
      </c>
      <c r="M122" s="286">
        <v>269530226.11572444</v>
      </c>
      <c r="N122" s="286">
        <v>-29429772.324067295</v>
      </c>
      <c r="O122" s="285">
        <v>-9.8440501999113528E-2</v>
      </c>
      <c r="P122" s="281">
        <v>67085645.852435797</v>
      </c>
      <c r="Q122" s="281">
        <v>-892138.11114814878</v>
      </c>
      <c r="R122" s="285">
        <v>-1.3123965788971171E-2</v>
      </c>
    </row>
    <row r="123" spans="1:18">
      <c r="A123" s="551"/>
      <c r="B123" s="551"/>
      <c r="C123" s="551" t="s">
        <v>75</v>
      </c>
      <c r="D123" s="107" t="s">
        <v>72</v>
      </c>
      <c r="E123" s="281">
        <v>1512736590.8652637</v>
      </c>
      <c r="F123" s="281">
        <v>35813453.842848063</v>
      </c>
      <c r="G123" s="282">
        <v>2.4248691719360959E-2</v>
      </c>
      <c r="H123" s="476">
        <v>94.257767160812591</v>
      </c>
      <c r="I123" s="476">
        <v>-1.059237962775228E-2</v>
      </c>
      <c r="J123" s="290">
        <v>4.4591050363017617</v>
      </c>
      <c r="K123" s="290">
        <v>0.12347118708061711</v>
      </c>
      <c r="L123" s="282">
        <v>2.8478232105046769E-2</v>
      </c>
      <c r="M123" s="283">
        <v>6745451350.9252548</v>
      </c>
      <c r="N123" s="283">
        <v>342053405.3529911</v>
      </c>
      <c r="O123" s="282">
        <v>5.3417483695435426E-2</v>
      </c>
      <c r="P123" s="281">
        <v>1769540337.0990694</v>
      </c>
      <c r="Q123" s="281">
        <v>45147745.18544054</v>
      </c>
      <c r="R123" s="282">
        <v>2.6181825065334018E-2</v>
      </c>
    </row>
    <row r="124" spans="1:18">
      <c r="A124" s="551"/>
      <c r="B124" s="551"/>
      <c r="C124" s="551"/>
      <c r="D124" s="107" t="s">
        <v>73</v>
      </c>
      <c r="E124" s="281">
        <v>1501911911.2796254</v>
      </c>
      <c r="F124" s="281">
        <v>40349949.32998395</v>
      </c>
      <c r="G124" s="285">
        <v>2.7607416161925413E-2</v>
      </c>
      <c r="H124" s="477">
        <v>93.583287456854436</v>
      </c>
      <c r="I124" s="477">
        <v>0.29539381773605555</v>
      </c>
      <c r="J124" s="291">
        <v>4.4249798355575534</v>
      </c>
      <c r="K124" s="291">
        <v>0.13202922980980869</v>
      </c>
      <c r="L124" s="285">
        <v>3.0754891433653446E-2</v>
      </c>
      <c r="M124" s="286">
        <v>6645929922.1960478</v>
      </c>
      <c r="N124" s="286">
        <v>371516612.30647278</v>
      </c>
      <c r="O124" s="285">
        <v>5.9211370682402682E-2</v>
      </c>
      <c r="P124" s="281">
        <v>1744713406.850462</v>
      </c>
      <c r="Q124" s="281">
        <v>47566933.973315001</v>
      </c>
      <c r="R124" s="285">
        <v>2.8027594985761888E-2</v>
      </c>
    </row>
    <row r="125" spans="1:18">
      <c r="A125" s="551"/>
      <c r="B125" s="551"/>
      <c r="C125" s="551"/>
      <c r="D125" s="107" t="s">
        <v>74</v>
      </c>
      <c r="E125" s="281">
        <v>10824679.585638754</v>
      </c>
      <c r="F125" s="281">
        <v>-4536495.4871339407</v>
      </c>
      <c r="G125" s="282">
        <v>-0.29532216550117751</v>
      </c>
      <c r="H125" s="476">
        <v>0.67447970395819945</v>
      </c>
      <c r="I125" s="476">
        <v>-0.30598619736365673</v>
      </c>
      <c r="J125" s="290">
        <v>9.1939376072843881</v>
      </c>
      <c r="K125" s="290">
        <v>0.79714276108075488</v>
      </c>
      <c r="L125" s="282">
        <v>9.4934171392928549E-2</v>
      </c>
      <c r="M125" s="283">
        <v>99521428.729207724</v>
      </c>
      <c r="N125" s="283">
        <v>-29463206.953481764</v>
      </c>
      <c r="O125" s="282">
        <v>-0.22842415918406864</v>
      </c>
      <c r="P125" s="281">
        <v>24826930.248607565</v>
      </c>
      <c r="Q125" s="281">
        <v>-2419188.7878747545</v>
      </c>
      <c r="R125" s="282">
        <v>-8.8790215760104457E-2</v>
      </c>
    </row>
    <row r="126" spans="1:18">
      <c r="A126" s="551"/>
      <c r="B126" s="551"/>
      <c r="C126" s="551" t="s">
        <v>76</v>
      </c>
      <c r="D126" s="107" t="s">
        <v>72</v>
      </c>
      <c r="E126" s="281">
        <v>79253885.823819935</v>
      </c>
      <c r="F126" s="281">
        <v>1712759.3117583692</v>
      </c>
      <c r="G126" s="285">
        <v>2.2088398618918034E-2</v>
      </c>
      <c r="H126" s="477">
        <v>4.9382651029141451</v>
      </c>
      <c r="I126" s="477">
        <v>-1.0993670258455879E-2</v>
      </c>
      <c r="J126" s="291">
        <v>7.609352206141204</v>
      </c>
      <c r="K126" s="291">
        <v>0.24371594340884073</v>
      </c>
      <c r="L126" s="285">
        <v>3.308824040659749E-2</v>
      </c>
      <c r="M126" s="286">
        <v>603070730.93874729</v>
      </c>
      <c r="N126" s="286">
        <v>31930997.648388743</v>
      </c>
      <c r="O126" s="285">
        <v>5.5907505269214952E-2</v>
      </c>
      <c r="P126" s="281">
        <v>182995533.8737362</v>
      </c>
      <c r="Q126" s="281">
        <v>5663291.7295677662</v>
      </c>
      <c r="R126" s="285">
        <v>3.1936052130686961E-2</v>
      </c>
    </row>
    <row r="127" spans="1:18">
      <c r="A127" s="551"/>
      <c r="B127" s="551"/>
      <c r="C127" s="551"/>
      <c r="D127" s="107" t="s">
        <v>73</v>
      </c>
      <c r="E127" s="281">
        <v>67859079.254764676</v>
      </c>
      <c r="F127" s="281">
        <v>1809524.5593956113</v>
      </c>
      <c r="G127" s="282">
        <v>2.7396468723240044E-2</v>
      </c>
      <c r="H127" s="476">
        <v>4.2282611069017477</v>
      </c>
      <c r="I127" s="476">
        <v>1.2481007429631319E-2</v>
      </c>
      <c r="J127" s="290">
        <v>6.4613981775980571</v>
      </c>
      <c r="K127" s="290">
        <v>0.38277158074618711</v>
      </c>
      <c r="L127" s="282">
        <v>6.2970076323560512E-2</v>
      </c>
      <c r="M127" s="283">
        <v>438464531.0302186</v>
      </c>
      <c r="N127" s="283">
        <v>36973951.148725867</v>
      </c>
      <c r="O127" s="282">
        <v>9.209170277329895E-2</v>
      </c>
      <c r="P127" s="281">
        <v>141678955.60404125</v>
      </c>
      <c r="Q127" s="281">
        <v>4872091.9149197638</v>
      </c>
      <c r="R127" s="282">
        <v>3.5612920167449019E-2</v>
      </c>
    </row>
    <row r="128" spans="1:18">
      <c r="A128" s="551"/>
      <c r="B128" s="551"/>
      <c r="C128" s="551"/>
      <c r="D128" s="107" t="s">
        <v>74</v>
      </c>
      <c r="E128" s="281">
        <v>11394806.569056896</v>
      </c>
      <c r="F128" s="281">
        <v>-96765.247634356841</v>
      </c>
      <c r="G128" s="285">
        <v>-8.4205406516980955E-3</v>
      </c>
      <c r="H128" s="477">
        <v>0.71000399601249953</v>
      </c>
      <c r="I128" s="477">
        <v>-2.347467768790501E-2</v>
      </c>
      <c r="J128" s="291">
        <v>14.445721295131438</v>
      </c>
      <c r="K128" s="291">
        <v>-0.31719853124550035</v>
      </c>
      <c r="L128" s="285">
        <v>-2.148616499825198E-2</v>
      </c>
      <c r="M128" s="286">
        <v>164606199.9085288</v>
      </c>
      <c r="N128" s="286">
        <v>-5042953.5003369451</v>
      </c>
      <c r="O128" s="285">
        <v>-2.9725780524133188E-2</v>
      </c>
      <c r="P128" s="281">
        <v>41316578.269694954</v>
      </c>
      <c r="Q128" s="281">
        <v>791199.81464795768</v>
      </c>
      <c r="R128" s="285">
        <v>1.9523563870615063E-2</v>
      </c>
    </row>
    <row r="129" spans="1:18">
      <c r="A129" s="551"/>
      <c r="B129" s="551" t="s">
        <v>127</v>
      </c>
      <c r="C129" s="551" t="s">
        <v>71</v>
      </c>
      <c r="D129" s="107" t="s">
        <v>72</v>
      </c>
      <c r="E129" s="281">
        <v>1604893301.0309842</v>
      </c>
      <c r="F129" s="281">
        <v>38171291.416688919</v>
      </c>
      <c r="G129" s="282">
        <v>2.4363793437794462E-2</v>
      </c>
      <c r="H129" s="476">
        <v>100.00000000000004</v>
      </c>
      <c r="I129" s="476">
        <v>5.6843418860808015E-14</v>
      </c>
      <c r="J129" s="290">
        <v>4.6702894011039007</v>
      </c>
      <c r="K129" s="290">
        <v>0.13806886338200197</v>
      </c>
      <c r="L129" s="282">
        <v>3.0463844870929801E-2</v>
      </c>
      <c r="M129" s="283">
        <v>7495316173.7076569</v>
      </c>
      <c r="N129" s="283">
        <v>394586504.83282185</v>
      </c>
      <c r="O129" s="282">
        <v>5.556985313248055E-2</v>
      </c>
      <c r="P129" s="281">
        <v>1993771166.3776734</v>
      </c>
      <c r="Q129" s="281">
        <v>54387024.493337393</v>
      </c>
      <c r="R129" s="282">
        <v>2.8043451175430417E-2</v>
      </c>
    </row>
    <row r="130" spans="1:18">
      <c r="A130" s="551"/>
      <c r="B130" s="551"/>
      <c r="C130" s="551"/>
      <c r="D130" s="107" t="s">
        <v>73</v>
      </c>
      <c r="E130" s="281">
        <v>1582517553.0064194</v>
      </c>
      <c r="F130" s="281">
        <v>42663558.33891511</v>
      </c>
      <c r="G130" s="285">
        <v>2.7706236102032072E-2</v>
      </c>
      <c r="H130" s="477">
        <v>98.60577971070164</v>
      </c>
      <c r="I130" s="477">
        <v>0.32069880814928808</v>
      </c>
      <c r="J130" s="291">
        <v>4.5660068249256378</v>
      </c>
      <c r="K130" s="291">
        <v>0.14885448841224935</v>
      </c>
      <c r="L130" s="285">
        <v>3.369919737242872E-2</v>
      </c>
      <c r="M130" s="286">
        <v>7225785947.5919313</v>
      </c>
      <c r="N130" s="286">
        <v>424016277.15688992</v>
      </c>
      <c r="O130" s="285">
        <v>6.2339111393310359E-2</v>
      </c>
      <c r="P130" s="281">
        <v>1926685520.5252371</v>
      </c>
      <c r="Q130" s="281">
        <v>55279162.604485035</v>
      </c>
      <c r="R130" s="285">
        <v>2.9538834454908871E-2</v>
      </c>
    </row>
    <row r="131" spans="1:18">
      <c r="A131" s="551"/>
      <c r="B131" s="551"/>
      <c r="C131" s="551"/>
      <c r="D131" s="107" t="s">
        <v>74</v>
      </c>
      <c r="E131" s="281">
        <v>22375748.024564497</v>
      </c>
      <c r="F131" s="281">
        <v>-4492266.9222263582</v>
      </c>
      <c r="G131" s="282">
        <v>-0.16719757418338491</v>
      </c>
      <c r="H131" s="476">
        <v>1.3942202892983797</v>
      </c>
      <c r="I131" s="476">
        <v>-0.320698808149251</v>
      </c>
      <c r="J131" s="290">
        <v>12.045640924264491</v>
      </c>
      <c r="K131" s="290">
        <v>0.91865595600951089</v>
      </c>
      <c r="L131" s="282">
        <v>8.2561085382106131E-2</v>
      </c>
      <c r="M131" s="283">
        <v>269530226.11572444</v>
      </c>
      <c r="N131" s="283">
        <v>-29429772.324067533</v>
      </c>
      <c r="O131" s="282">
        <v>-9.8440501999114249E-2</v>
      </c>
      <c r="P131" s="281">
        <v>67085645.852435842</v>
      </c>
      <c r="Q131" s="281">
        <v>-892138.11114814878</v>
      </c>
      <c r="R131" s="282">
        <v>-1.3123965788971162E-2</v>
      </c>
    </row>
    <row r="132" spans="1:18">
      <c r="A132" s="551"/>
      <c r="B132" s="551"/>
      <c r="C132" s="551" t="s">
        <v>75</v>
      </c>
      <c r="D132" s="107" t="s">
        <v>72</v>
      </c>
      <c r="E132" s="281">
        <v>1512736590.8652642</v>
      </c>
      <c r="F132" s="281">
        <v>35813453.842847824</v>
      </c>
      <c r="G132" s="285">
        <v>2.4248691719360786E-2</v>
      </c>
      <c r="H132" s="477">
        <v>94.257767160812648</v>
      </c>
      <c r="I132" s="477">
        <v>-1.0592379627695436E-2</v>
      </c>
      <c r="J132" s="291">
        <v>4.4591050363017581</v>
      </c>
      <c r="K132" s="291">
        <v>0.12347118708061622</v>
      </c>
      <c r="L132" s="285">
        <v>2.8478232105046582E-2</v>
      </c>
      <c r="M132" s="286">
        <v>6745451350.925252</v>
      </c>
      <c r="N132" s="286">
        <v>342053405.3529892</v>
      </c>
      <c r="O132" s="285">
        <v>5.3417483695435135E-2</v>
      </c>
      <c r="P132" s="281">
        <v>1769540337.0990696</v>
      </c>
      <c r="Q132" s="281">
        <v>45147745.185439825</v>
      </c>
      <c r="R132" s="285">
        <v>2.6181825065333588E-2</v>
      </c>
    </row>
    <row r="133" spans="1:18">
      <c r="A133" s="551"/>
      <c r="B133" s="551"/>
      <c r="C133" s="551"/>
      <c r="D133" s="107" t="s">
        <v>73</v>
      </c>
      <c r="E133" s="281">
        <v>1501911911.2796254</v>
      </c>
      <c r="F133" s="281">
        <v>40349949.32998395</v>
      </c>
      <c r="G133" s="282">
        <v>2.7607416161925413E-2</v>
      </c>
      <c r="H133" s="476">
        <v>93.58328745685445</v>
      </c>
      <c r="I133" s="476">
        <v>0.2953938177361124</v>
      </c>
      <c r="J133" s="290">
        <v>4.4249798355575516</v>
      </c>
      <c r="K133" s="290">
        <v>0.13202922980980691</v>
      </c>
      <c r="L133" s="282">
        <v>3.0754891433653033E-2</v>
      </c>
      <c r="M133" s="283">
        <v>6645929922.1960449</v>
      </c>
      <c r="N133" s="283">
        <v>371516612.30646992</v>
      </c>
      <c r="O133" s="282">
        <v>5.9211370682402231E-2</v>
      </c>
      <c r="P133" s="281">
        <v>1744713406.850462</v>
      </c>
      <c r="Q133" s="281">
        <v>47566933.973314047</v>
      </c>
      <c r="R133" s="282">
        <v>2.8027594985761312E-2</v>
      </c>
    </row>
    <row r="134" spans="1:18">
      <c r="A134" s="551"/>
      <c r="B134" s="551"/>
      <c r="C134" s="551"/>
      <c r="D134" s="107" t="s">
        <v>74</v>
      </c>
      <c r="E134" s="281">
        <v>10824679.585638754</v>
      </c>
      <c r="F134" s="281">
        <v>-4536495.4871339519</v>
      </c>
      <c r="G134" s="285">
        <v>-0.29532216550117807</v>
      </c>
      <c r="H134" s="477">
        <v>0.67447970395819956</v>
      </c>
      <c r="I134" s="477">
        <v>-0.30598619736365695</v>
      </c>
      <c r="J134" s="291">
        <v>9.1939376072843864</v>
      </c>
      <c r="K134" s="291">
        <v>0.79714276108075666</v>
      </c>
      <c r="L134" s="285">
        <v>9.4934171392928812E-2</v>
      </c>
      <c r="M134" s="286">
        <v>99521428.729207709</v>
      </c>
      <c r="N134" s="286">
        <v>-29463206.953481808</v>
      </c>
      <c r="O134" s="285">
        <v>-0.22842415918406894</v>
      </c>
      <c r="P134" s="281">
        <v>24826930.248607554</v>
      </c>
      <c r="Q134" s="281">
        <v>-2419188.7878747806</v>
      </c>
      <c r="R134" s="285">
        <v>-8.8790215760105373E-2</v>
      </c>
    </row>
    <row r="135" spans="1:18">
      <c r="A135" s="551"/>
      <c r="B135" s="551"/>
      <c r="C135" s="551" t="s">
        <v>76</v>
      </c>
      <c r="D135" s="107" t="s">
        <v>72</v>
      </c>
      <c r="E135" s="281">
        <v>79253885.823819876</v>
      </c>
      <c r="F135" s="281">
        <v>1712759.3117582202</v>
      </c>
      <c r="G135" s="282">
        <v>2.2088398618916087E-2</v>
      </c>
      <c r="H135" s="476">
        <v>4.9382651029141424</v>
      </c>
      <c r="I135" s="476">
        <v>-1.0993670258462096E-2</v>
      </c>
      <c r="J135" s="290">
        <v>7.6093522061412076</v>
      </c>
      <c r="K135" s="290">
        <v>0.24371594340885139</v>
      </c>
      <c r="L135" s="282">
        <v>3.3088240406598975E-2</v>
      </c>
      <c r="M135" s="283">
        <v>603070730.93874717</v>
      </c>
      <c r="N135" s="283">
        <v>31930997.648388505</v>
      </c>
      <c r="O135" s="282">
        <v>5.5907505269214522E-2</v>
      </c>
      <c r="P135" s="281">
        <v>182995533.87373608</v>
      </c>
      <c r="Q135" s="281">
        <v>5663291.7295675874</v>
      </c>
      <c r="R135" s="282">
        <v>3.1936052130685941E-2</v>
      </c>
    </row>
    <row r="136" spans="1:18">
      <c r="A136" s="551"/>
      <c r="B136" s="551"/>
      <c r="C136" s="551"/>
      <c r="D136" s="107" t="s">
        <v>73</v>
      </c>
      <c r="E136" s="281">
        <v>67859079.254764646</v>
      </c>
      <c r="F136" s="281">
        <v>1809524.5593957007</v>
      </c>
      <c r="G136" s="285">
        <v>2.739646872324145E-2</v>
      </c>
      <c r="H136" s="477">
        <v>4.2282611069017468</v>
      </c>
      <c r="I136" s="477">
        <v>1.2481007429639313E-2</v>
      </c>
      <c r="J136" s="291">
        <v>6.4613981775980536</v>
      </c>
      <c r="K136" s="291">
        <v>0.38277158074617024</v>
      </c>
      <c r="L136" s="285">
        <v>6.2970076323557597E-2</v>
      </c>
      <c r="M136" s="286">
        <v>438464531.03021818</v>
      </c>
      <c r="N136" s="286">
        <v>36973951.148725331</v>
      </c>
      <c r="O136" s="285">
        <v>9.209170277329759E-2</v>
      </c>
      <c r="P136" s="281">
        <v>141678955.60404113</v>
      </c>
      <c r="Q136" s="281">
        <v>4872091.914919585</v>
      </c>
      <c r="R136" s="285">
        <v>3.5612920167447701E-2</v>
      </c>
    </row>
    <row r="137" spans="1:18">
      <c r="A137" s="551"/>
      <c r="B137" s="551"/>
      <c r="C137" s="551"/>
      <c r="D137" s="107" t="s">
        <v>74</v>
      </c>
      <c r="E137" s="281">
        <v>11394806.569056895</v>
      </c>
      <c r="F137" s="281">
        <v>-96765.247634364292</v>
      </c>
      <c r="G137" s="282">
        <v>-8.4205406516987408E-3</v>
      </c>
      <c r="H137" s="476">
        <v>0.71000399601249942</v>
      </c>
      <c r="I137" s="476">
        <v>-2.347467768790501E-2</v>
      </c>
      <c r="J137" s="290">
        <v>14.445721295131451</v>
      </c>
      <c r="K137" s="290">
        <v>-0.31719853124548436</v>
      </c>
      <c r="L137" s="282">
        <v>-2.1486164998250901E-2</v>
      </c>
      <c r="M137" s="283">
        <v>164606199.90852892</v>
      </c>
      <c r="N137" s="283">
        <v>-5042953.5003368855</v>
      </c>
      <c r="O137" s="282">
        <v>-2.9725780524132828E-2</v>
      </c>
      <c r="P137" s="281">
        <v>41316578.269694954</v>
      </c>
      <c r="Q137" s="281">
        <v>791199.81464795768</v>
      </c>
      <c r="R137" s="282">
        <v>1.9523563870615063E-2</v>
      </c>
    </row>
    <row r="138" spans="1:18">
      <c r="A138" s="153"/>
      <c r="B138" s="153"/>
      <c r="C138" s="153"/>
      <c r="D138" s="154"/>
      <c r="E138" s="281"/>
      <c r="F138" s="281"/>
      <c r="G138" s="285"/>
      <c r="H138" s="477"/>
      <c r="I138" s="477"/>
      <c r="J138" s="291"/>
      <c r="K138" s="291"/>
      <c r="L138" s="285"/>
      <c r="M138" s="286"/>
      <c r="N138" s="286"/>
      <c r="O138" s="285"/>
      <c r="P138" s="281"/>
      <c r="Q138" s="281"/>
      <c r="R138" s="285"/>
    </row>
    <row r="139" spans="1:18">
      <c r="A139" s="153"/>
      <c r="B139" s="153"/>
      <c r="C139" s="153"/>
      <c r="D139" s="154"/>
      <c r="E139" s="281"/>
      <c r="F139" s="281"/>
      <c r="G139" s="282"/>
      <c r="H139" s="476"/>
      <c r="I139" s="476"/>
      <c r="J139" s="290"/>
      <c r="K139" s="290"/>
      <c r="L139" s="282"/>
      <c r="M139" s="283"/>
      <c r="N139" s="283"/>
      <c r="O139" s="282"/>
      <c r="P139" s="281"/>
      <c r="Q139" s="281"/>
      <c r="R139" s="282"/>
    </row>
    <row r="140" spans="1:18">
      <c r="A140" s="153"/>
      <c r="B140" s="153"/>
      <c r="C140" s="153"/>
      <c r="D140" s="154"/>
      <c r="E140" s="281"/>
      <c r="F140" s="281"/>
      <c r="G140" s="285"/>
      <c r="H140" s="477"/>
      <c r="I140" s="477"/>
      <c r="J140" s="291"/>
      <c r="K140" s="291"/>
      <c r="L140" s="285"/>
      <c r="M140" s="286"/>
      <c r="N140" s="286"/>
      <c r="O140" s="285"/>
      <c r="P140" s="281"/>
      <c r="Q140" s="281"/>
      <c r="R140" s="285"/>
    </row>
    <row r="141" spans="1:18">
      <c r="A141" s="153"/>
      <c r="B141" s="153"/>
      <c r="C141" s="153"/>
      <c r="D141" s="154"/>
      <c r="E141" s="281"/>
      <c r="F141" s="281"/>
      <c r="G141" s="282"/>
      <c r="H141" s="476"/>
      <c r="I141" s="476"/>
      <c r="J141" s="290"/>
      <c r="K141" s="290"/>
      <c r="L141" s="282"/>
      <c r="M141" s="283"/>
      <c r="N141" s="283"/>
      <c r="O141" s="282"/>
      <c r="P141" s="281"/>
      <c r="Q141" s="281"/>
      <c r="R141" s="282"/>
    </row>
    <row r="142" spans="1:18">
      <c r="A142" s="153"/>
      <c r="B142" s="153"/>
      <c r="C142" s="153"/>
      <c r="D142" s="154"/>
      <c r="E142" s="281"/>
      <c r="F142" s="281"/>
      <c r="G142" s="285"/>
      <c r="H142" s="477"/>
      <c r="I142" s="477"/>
      <c r="J142" s="291"/>
      <c r="K142" s="291"/>
      <c r="L142" s="285"/>
      <c r="M142" s="286"/>
      <c r="N142" s="286"/>
      <c r="O142" s="285"/>
      <c r="P142" s="281"/>
      <c r="Q142" s="281"/>
      <c r="R142" s="285"/>
    </row>
    <row r="143" spans="1:18">
      <c r="A143" s="153"/>
      <c r="B143" s="153"/>
      <c r="C143" s="153"/>
      <c r="D143" s="154"/>
      <c r="E143" s="281"/>
      <c r="F143" s="281"/>
      <c r="G143" s="282"/>
      <c r="H143" s="476"/>
      <c r="I143" s="476"/>
      <c r="J143" s="290"/>
      <c r="K143" s="290"/>
      <c r="L143" s="282"/>
      <c r="M143" s="283"/>
      <c r="N143" s="283"/>
      <c r="O143" s="282"/>
      <c r="P143" s="281"/>
      <c r="Q143" s="281"/>
      <c r="R143" s="282"/>
    </row>
    <row r="144" spans="1:18">
      <c r="A144" s="153"/>
      <c r="B144" s="153"/>
      <c r="C144" s="153"/>
      <c r="D144" s="154"/>
      <c r="E144" s="281"/>
      <c r="F144" s="281"/>
      <c r="G144" s="285"/>
      <c r="H144" s="477"/>
      <c r="I144" s="477"/>
      <c r="J144" s="291"/>
      <c r="K144" s="291"/>
      <c r="L144" s="285"/>
      <c r="M144" s="286"/>
      <c r="N144" s="286"/>
      <c r="O144" s="285"/>
      <c r="P144" s="281"/>
      <c r="Q144" s="281"/>
      <c r="R144" s="285"/>
    </row>
    <row r="145" spans="1:18">
      <c r="A145" s="153"/>
      <c r="B145" s="153"/>
      <c r="C145" s="153"/>
      <c r="D145" s="154"/>
      <c r="E145" s="281"/>
      <c r="F145" s="281"/>
      <c r="G145" s="282"/>
      <c r="H145" s="476"/>
      <c r="I145" s="476"/>
      <c r="J145" s="290"/>
      <c r="K145" s="290"/>
      <c r="L145" s="282"/>
      <c r="M145" s="283"/>
      <c r="N145" s="283"/>
      <c r="O145" s="282"/>
      <c r="P145" s="281"/>
      <c r="Q145" s="281"/>
      <c r="R145" s="282"/>
    </row>
    <row r="146" spans="1:18">
      <c r="A146" s="153"/>
      <c r="B146" s="153"/>
      <c r="C146" s="153"/>
      <c r="D146" s="154"/>
      <c r="E146" s="281"/>
      <c r="F146" s="281"/>
      <c r="G146" s="285"/>
      <c r="H146" s="477"/>
      <c r="I146" s="477"/>
      <c r="J146" s="291"/>
      <c r="K146" s="291"/>
      <c r="L146" s="285"/>
      <c r="M146" s="286"/>
      <c r="N146" s="286"/>
      <c r="O146" s="285"/>
      <c r="P146" s="281"/>
      <c r="Q146" s="281"/>
      <c r="R146" s="285"/>
    </row>
    <row r="147" spans="1:18">
      <c r="A147" s="153"/>
      <c r="B147" s="153"/>
      <c r="C147" s="153"/>
      <c r="D147" s="154"/>
      <c r="E147" s="281"/>
      <c r="F147" s="281"/>
      <c r="G147" s="282"/>
      <c r="H147" s="476"/>
      <c r="I147" s="476"/>
      <c r="J147" s="290"/>
      <c r="K147" s="290"/>
      <c r="L147" s="282"/>
      <c r="M147" s="283"/>
      <c r="N147" s="283"/>
      <c r="O147" s="282"/>
      <c r="P147" s="281"/>
      <c r="Q147" s="281"/>
      <c r="R147" s="282"/>
    </row>
    <row r="148" spans="1:18">
      <c r="A148" s="153"/>
      <c r="B148" s="153"/>
      <c r="C148" s="153"/>
      <c r="D148" s="154"/>
      <c r="E148" s="281"/>
      <c r="F148" s="281"/>
      <c r="G148" s="285"/>
      <c r="H148" s="477"/>
      <c r="I148" s="477"/>
      <c r="J148" s="291"/>
      <c r="K148" s="291"/>
      <c r="L148" s="285"/>
      <c r="M148" s="286"/>
      <c r="N148" s="286"/>
      <c r="O148" s="285"/>
      <c r="P148" s="281"/>
      <c r="Q148" s="281"/>
      <c r="R148" s="285"/>
    </row>
    <row r="149" spans="1:18">
      <c r="A149" s="153"/>
      <c r="B149" s="153"/>
      <c r="C149" s="153"/>
      <c r="D149" s="154"/>
      <c r="E149" s="281"/>
      <c r="F149" s="281"/>
      <c r="G149" s="282"/>
      <c r="H149" s="476"/>
      <c r="I149" s="476"/>
      <c r="J149" s="290"/>
      <c r="K149" s="290"/>
      <c r="L149" s="282"/>
      <c r="M149" s="283"/>
      <c r="N149" s="283"/>
      <c r="O149" s="282"/>
      <c r="P149" s="281"/>
      <c r="Q149" s="281"/>
      <c r="R149" s="282"/>
    </row>
    <row r="150" spans="1:18">
      <c r="A150" s="153"/>
      <c r="B150" s="153"/>
      <c r="C150" s="153"/>
      <c r="D150" s="154"/>
      <c r="E150" s="281"/>
      <c r="F150" s="281"/>
      <c r="G150" s="285"/>
      <c r="H150" s="477"/>
      <c r="I150" s="477"/>
      <c r="J150" s="291"/>
      <c r="K150" s="291"/>
      <c r="L150" s="285"/>
      <c r="M150" s="286"/>
      <c r="N150" s="286"/>
      <c r="O150" s="285"/>
      <c r="P150" s="281"/>
      <c r="Q150" s="281"/>
      <c r="R150" s="285"/>
    </row>
    <row r="151" spans="1:18">
      <c r="A151" s="153"/>
      <c r="B151" s="153"/>
      <c r="C151" s="153"/>
      <c r="D151" s="154"/>
      <c r="E151" s="281"/>
      <c r="F151" s="281"/>
      <c r="G151" s="282"/>
      <c r="H151" s="476"/>
      <c r="I151" s="476"/>
      <c r="J151" s="290"/>
      <c r="K151" s="290"/>
      <c r="L151" s="282"/>
      <c r="M151" s="283"/>
      <c r="N151" s="283"/>
      <c r="O151" s="282"/>
      <c r="P151" s="281"/>
      <c r="Q151" s="281"/>
      <c r="R151" s="282"/>
    </row>
    <row r="152" spans="1:18">
      <c r="A152" s="153"/>
      <c r="B152" s="153"/>
      <c r="C152" s="153"/>
      <c r="D152" s="154"/>
      <c r="E152" s="281"/>
      <c r="F152" s="281"/>
      <c r="G152" s="285"/>
      <c r="H152" s="477"/>
      <c r="I152" s="477"/>
      <c r="J152" s="291"/>
      <c r="K152" s="291"/>
      <c r="L152" s="285"/>
      <c r="M152" s="286"/>
      <c r="N152" s="286"/>
      <c r="O152" s="285"/>
      <c r="P152" s="281"/>
      <c r="Q152" s="281"/>
      <c r="R152" s="285"/>
    </row>
    <row r="153" spans="1:18">
      <c r="A153" s="153"/>
      <c r="B153" s="153"/>
      <c r="C153" s="153"/>
      <c r="D153" s="154"/>
      <c r="E153" s="281"/>
      <c r="F153" s="281"/>
      <c r="G153" s="282"/>
      <c r="H153" s="476"/>
      <c r="I153" s="476"/>
      <c r="J153" s="290"/>
      <c r="K153" s="290"/>
      <c r="L153" s="282"/>
      <c r="M153" s="283"/>
      <c r="N153" s="283"/>
      <c r="O153" s="282"/>
      <c r="P153" s="281"/>
      <c r="Q153" s="281"/>
      <c r="R153" s="282"/>
    </row>
    <row r="154" spans="1:18">
      <c r="A154" s="153"/>
      <c r="B154" s="153"/>
      <c r="C154" s="153"/>
      <c r="D154" s="154"/>
      <c r="E154" s="281"/>
      <c r="F154" s="281"/>
      <c r="G154" s="285"/>
      <c r="H154" s="477"/>
      <c r="I154" s="477"/>
      <c r="J154" s="291"/>
      <c r="K154" s="291"/>
      <c r="L154" s="285"/>
      <c r="M154" s="286"/>
      <c r="N154" s="286"/>
      <c r="O154" s="285"/>
      <c r="P154" s="281"/>
      <c r="Q154" s="281"/>
      <c r="R154" s="285"/>
    </row>
    <row r="155" spans="1:18">
      <c r="A155" s="153"/>
      <c r="B155" s="153"/>
      <c r="C155" s="153"/>
      <c r="D155" s="154"/>
      <c r="E155" s="281"/>
      <c r="F155" s="281"/>
      <c r="G155" s="282"/>
      <c r="H155" s="476"/>
      <c r="I155" s="476"/>
      <c r="J155" s="290"/>
      <c r="K155" s="290"/>
      <c r="L155" s="282"/>
      <c r="M155" s="283"/>
      <c r="N155" s="283"/>
      <c r="O155" s="282"/>
      <c r="P155" s="281"/>
      <c r="Q155" s="281"/>
      <c r="R155" s="282"/>
    </row>
    <row r="156" spans="1:18">
      <c r="A156" s="153"/>
      <c r="B156" s="153"/>
      <c r="C156" s="153"/>
      <c r="D156" s="154"/>
      <c r="E156" s="281"/>
      <c r="F156" s="281"/>
      <c r="G156" s="285"/>
      <c r="H156" s="477"/>
      <c r="I156" s="477"/>
      <c r="J156" s="291"/>
      <c r="K156" s="291"/>
      <c r="L156" s="285"/>
      <c r="M156" s="286"/>
      <c r="N156" s="286"/>
      <c r="O156" s="285"/>
      <c r="P156" s="281"/>
      <c r="Q156" s="281"/>
      <c r="R156" s="285"/>
    </row>
    <row r="157" spans="1:18">
      <c r="A157" s="153"/>
      <c r="B157" s="153"/>
      <c r="C157" s="153"/>
      <c r="D157" s="154"/>
      <c r="E157" s="281"/>
      <c r="F157" s="281"/>
      <c r="G157" s="282"/>
      <c r="H157" s="476"/>
      <c r="I157" s="476"/>
      <c r="J157" s="290"/>
      <c r="K157" s="290"/>
      <c r="L157" s="282"/>
      <c r="M157" s="283"/>
      <c r="N157" s="283"/>
      <c r="O157" s="282"/>
      <c r="P157" s="281"/>
      <c r="Q157" s="281"/>
      <c r="R157" s="282"/>
    </row>
    <row r="158" spans="1:18">
      <c r="A158" s="153"/>
      <c r="B158" s="153"/>
      <c r="C158" s="153"/>
      <c r="D158" s="154"/>
      <c r="E158" s="281"/>
      <c r="F158" s="281"/>
      <c r="G158" s="285"/>
      <c r="H158" s="477"/>
      <c r="I158" s="477"/>
      <c r="J158" s="291"/>
      <c r="K158" s="291"/>
      <c r="L158" s="285"/>
      <c r="M158" s="286"/>
      <c r="N158" s="286"/>
      <c r="O158" s="285"/>
      <c r="P158" s="281"/>
      <c r="Q158" s="281"/>
      <c r="R158" s="285"/>
    </row>
    <row r="159" spans="1:18">
      <c r="A159" s="153"/>
      <c r="B159" s="153"/>
      <c r="C159" s="153"/>
      <c r="D159" s="154"/>
      <c r="E159" s="281"/>
      <c r="F159" s="281"/>
      <c r="G159" s="282"/>
      <c r="H159" s="476"/>
      <c r="I159" s="476"/>
      <c r="J159" s="290"/>
      <c r="K159" s="290"/>
      <c r="L159" s="282"/>
      <c r="M159" s="283"/>
      <c r="N159" s="283"/>
      <c r="O159" s="282"/>
      <c r="P159" s="281"/>
      <c r="Q159" s="281"/>
      <c r="R159" s="282"/>
    </row>
    <row r="160" spans="1:18">
      <c r="A160" s="153"/>
      <c r="B160" s="153"/>
      <c r="C160" s="153"/>
      <c r="D160" s="154"/>
      <c r="E160" s="281"/>
      <c r="F160" s="281"/>
      <c r="G160" s="285"/>
      <c r="H160" s="477"/>
      <c r="I160" s="477"/>
      <c r="J160" s="291"/>
      <c r="K160" s="291"/>
      <c r="L160" s="285"/>
      <c r="M160" s="286"/>
      <c r="N160" s="286"/>
      <c r="O160" s="285"/>
      <c r="P160" s="281"/>
      <c r="Q160" s="281"/>
      <c r="R160" s="285"/>
    </row>
    <row r="161" spans="1:18">
      <c r="A161" s="153"/>
      <c r="B161" s="153"/>
      <c r="C161" s="153"/>
      <c r="D161" s="154"/>
      <c r="E161" s="281"/>
      <c r="F161" s="281"/>
      <c r="G161" s="282"/>
      <c r="H161" s="476"/>
      <c r="I161" s="476"/>
      <c r="J161" s="290"/>
      <c r="K161" s="290"/>
      <c r="L161" s="282"/>
      <c r="M161" s="283"/>
      <c r="N161" s="283"/>
      <c r="O161" s="282"/>
      <c r="P161" s="281"/>
      <c r="Q161" s="281"/>
      <c r="R161" s="282"/>
    </row>
    <row r="162" spans="1:18">
      <c r="A162" s="153"/>
      <c r="B162" s="153"/>
      <c r="C162" s="153"/>
      <c r="D162" s="154"/>
      <c r="E162" s="281"/>
      <c r="F162" s="281"/>
      <c r="G162" s="285"/>
      <c r="H162" s="477"/>
      <c r="I162" s="477"/>
      <c r="J162" s="291"/>
      <c r="K162" s="291"/>
      <c r="L162" s="285"/>
      <c r="M162" s="286"/>
      <c r="N162" s="286"/>
      <c r="O162" s="285"/>
      <c r="P162" s="281"/>
      <c r="Q162" s="281"/>
      <c r="R162" s="285"/>
    </row>
    <row r="163" spans="1:18">
      <c r="A163" s="153"/>
      <c r="B163" s="153"/>
      <c r="C163" s="153"/>
      <c r="D163" s="154"/>
      <c r="E163" s="281"/>
      <c r="F163" s="281"/>
      <c r="G163" s="282"/>
      <c r="H163" s="476"/>
      <c r="I163" s="476"/>
      <c r="J163" s="290"/>
      <c r="K163" s="290"/>
      <c r="L163" s="282"/>
      <c r="M163" s="283"/>
      <c r="N163" s="283"/>
      <c r="O163" s="282"/>
      <c r="P163" s="281"/>
      <c r="Q163" s="281"/>
      <c r="R163" s="282"/>
    </row>
    <row r="164" spans="1:18">
      <c r="A164" s="153"/>
      <c r="B164" s="153"/>
      <c r="C164" s="153"/>
      <c r="D164" s="154"/>
      <c r="E164" s="281"/>
      <c r="F164" s="281"/>
      <c r="G164" s="285"/>
      <c r="H164" s="477"/>
      <c r="I164" s="477"/>
      <c r="J164" s="291"/>
      <c r="K164" s="291"/>
      <c r="L164" s="285"/>
      <c r="M164" s="286"/>
      <c r="N164" s="286"/>
      <c r="O164" s="285"/>
      <c r="P164" s="281"/>
      <c r="Q164" s="281"/>
      <c r="R164" s="285"/>
    </row>
    <row r="165" spans="1:18">
      <c r="E165" s="281"/>
      <c r="F165" s="281"/>
      <c r="G165" s="282"/>
      <c r="H165" s="476"/>
      <c r="I165" s="476"/>
      <c r="J165" s="290"/>
      <c r="K165" s="290"/>
      <c r="L165" s="282"/>
      <c r="M165" s="283"/>
      <c r="N165" s="283"/>
      <c r="O165" s="282"/>
      <c r="P165" s="281"/>
      <c r="Q165" s="281"/>
      <c r="R165" s="282"/>
    </row>
    <row r="166" spans="1:18">
      <c r="E166" s="281"/>
      <c r="F166" s="281"/>
      <c r="G166" s="285"/>
      <c r="H166" s="477"/>
      <c r="I166" s="477"/>
      <c r="J166" s="291"/>
      <c r="K166" s="291"/>
      <c r="L166" s="285"/>
      <c r="M166" s="286"/>
      <c r="N166" s="286"/>
      <c r="O166" s="285"/>
      <c r="P166" s="281"/>
      <c r="Q166" s="281"/>
      <c r="R166" s="285"/>
    </row>
    <row r="167" spans="1:18">
      <c r="E167" s="281"/>
      <c r="F167" s="281"/>
      <c r="G167" s="282"/>
      <c r="H167" s="476"/>
      <c r="I167" s="476"/>
      <c r="J167" s="290"/>
      <c r="K167" s="290"/>
      <c r="L167" s="282"/>
      <c r="M167" s="283"/>
      <c r="N167" s="283"/>
      <c r="O167" s="282"/>
      <c r="P167" s="281"/>
      <c r="Q167" s="281"/>
      <c r="R167" s="282"/>
    </row>
    <row r="168" spans="1:18">
      <c r="E168" s="281"/>
      <c r="F168" s="281"/>
      <c r="G168" s="285"/>
      <c r="H168" s="477"/>
      <c r="I168" s="477"/>
      <c r="J168" s="291"/>
      <c r="K168" s="291"/>
      <c r="L168" s="285"/>
      <c r="M168" s="286"/>
      <c r="N168" s="286"/>
      <c r="O168" s="285"/>
      <c r="P168" s="281"/>
      <c r="Q168" s="281"/>
      <c r="R168" s="285"/>
    </row>
    <row r="169" spans="1:18">
      <c r="E169" s="281"/>
      <c r="F169" s="281"/>
      <c r="G169" s="282"/>
      <c r="H169" s="476"/>
      <c r="I169" s="476"/>
      <c r="J169" s="290"/>
      <c r="K169" s="290"/>
      <c r="L169" s="282"/>
      <c r="M169" s="283"/>
      <c r="N169" s="283"/>
      <c r="O169" s="282"/>
      <c r="P169" s="281"/>
      <c r="Q169" s="281"/>
      <c r="R169" s="282"/>
    </row>
    <row r="170" spans="1:18">
      <c r="E170" s="281"/>
      <c r="F170" s="281"/>
      <c r="G170" s="285"/>
      <c r="H170" s="477"/>
      <c r="I170" s="477"/>
      <c r="J170" s="291"/>
      <c r="K170" s="291"/>
      <c r="L170" s="285"/>
      <c r="M170" s="286"/>
      <c r="N170" s="286"/>
      <c r="O170" s="285"/>
      <c r="P170" s="281"/>
      <c r="Q170" s="281"/>
      <c r="R170" s="285"/>
    </row>
    <row r="171" spans="1:18">
      <c r="E171" s="281"/>
      <c r="F171" s="281"/>
      <c r="G171" s="282"/>
      <c r="H171" s="476"/>
      <c r="I171" s="476"/>
      <c r="J171" s="290"/>
      <c r="K171" s="290"/>
      <c r="L171" s="282"/>
      <c r="M171" s="283"/>
      <c r="N171" s="283"/>
      <c r="O171" s="282"/>
      <c r="P171" s="281"/>
      <c r="Q171" s="281"/>
      <c r="R171" s="282"/>
    </row>
    <row r="172" spans="1:18">
      <c r="E172" s="281"/>
      <c r="F172" s="281"/>
      <c r="G172" s="285"/>
      <c r="H172" s="477"/>
      <c r="I172" s="477"/>
      <c r="J172" s="291"/>
      <c r="K172" s="291"/>
      <c r="L172" s="285"/>
      <c r="M172" s="286"/>
      <c r="N172" s="286"/>
      <c r="O172" s="285"/>
      <c r="P172" s="281"/>
      <c r="Q172" s="281"/>
      <c r="R172" s="285"/>
    </row>
    <row r="173" spans="1:18">
      <c r="E173" s="281"/>
      <c r="F173" s="281"/>
      <c r="G173" s="282"/>
      <c r="H173" s="476"/>
      <c r="I173" s="476"/>
      <c r="J173" s="290"/>
      <c r="K173" s="290"/>
      <c r="L173" s="282"/>
      <c r="M173" s="283"/>
      <c r="N173" s="283"/>
      <c r="O173" s="282"/>
      <c r="P173" s="281"/>
      <c r="Q173" s="281"/>
      <c r="R173" s="282"/>
    </row>
    <row r="174" spans="1:18">
      <c r="E174" s="281"/>
      <c r="F174" s="281"/>
      <c r="G174" s="285"/>
      <c r="H174" s="477"/>
      <c r="I174" s="477"/>
      <c r="J174" s="291"/>
      <c r="K174" s="291"/>
      <c r="L174" s="285"/>
      <c r="M174" s="286"/>
      <c r="N174" s="286"/>
      <c r="O174" s="285"/>
      <c r="P174" s="281"/>
      <c r="Q174" s="281"/>
      <c r="R174" s="285"/>
    </row>
    <row r="175" spans="1:18">
      <c r="E175" s="281"/>
      <c r="F175" s="281"/>
      <c r="G175" s="282"/>
      <c r="H175" s="476"/>
      <c r="I175" s="476"/>
      <c r="J175" s="290"/>
      <c r="K175" s="290"/>
      <c r="L175" s="282"/>
      <c r="M175" s="283"/>
      <c r="N175" s="283"/>
      <c r="O175" s="282"/>
      <c r="P175" s="281"/>
      <c r="Q175" s="281"/>
      <c r="R175" s="282"/>
    </row>
    <row r="176" spans="1:18">
      <c r="E176" s="281"/>
      <c r="F176" s="281"/>
      <c r="G176" s="285"/>
      <c r="H176" s="477"/>
      <c r="I176" s="477"/>
      <c r="J176" s="291"/>
      <c r="K176" s="291"/>
      <c r="L176" s="285"/>
      <c r="M176" s="286"/>
      <c r="N176" s="286"/>
      <c r="O176" s="285"/>
      <c r="P176" s="281"/>
      <c r="Q176" s="281"/>
      <c r="R176" s="285"/>
    </row>
    <row r="177" spans="5:18">
      <c r="E177" s="281"/>
      <c r="F177" s="281"/>
      <c r="G177" s="282"/>
      <c r="H177" s="476"/>
      <c r="I177" s="476"/>
      <c r="J177" s="290"/>
      <c r="K177" s="290"/>
      <c r="L177" s="282"/>
      <c r="M177" s="283"/>
      <c r="N177" s="283"/>
      <c r="O177" s="282"/>
      <c r="P177" s="281"/>
      <c r="Q177" s="281"/>
      <c r="R177" s="282"/>
    </row>
    <row r="178" spans="5:18">
      <c r="E178" s="281"/>
      <c r="F178" s="281"/>
      <c r="G178" s="285"/>
      <c r="H178" s="477"/>
      <c r="I178" s="477"/>
      <c r="J178" s="291"/>
      <c r="K178" s="291"/>
      <c r="L178" s="285"/>
      <c r="M178" s="286"/>
      <c r="N178" s="286"/>
      <c r="O178" s="285"/>
      <c r="P178" s="281"/>
      <c r="Q178" s="281"/>
      <c r="R178" s="285"/>
    </row>
    <row r="179" spans="5:18">
      <c r="E179" s="281"/>
      <c r="F179" s="281"/>
      <c r="G179" s="282"/>
      <c r="H179" s="476"/>
      <c r="I179" s="476"/>
      <c r="J179" s="290"/>
      <c r="K179" s="290"/>
      <c r="L179" s="282"/>
      <c r="M179" s="283"/>
      <c r="N179" s="283"/>
      <c r="O179" s="282"/>
      <c r="P179" s="281"/>
      <c r="Q179" s="281"/>
      <c r="R179" s="282"/>
    </row>
    <row r="180" spans="5:18">
      <c r="E180" s="281"/>
      <c r="F180" s="281"/>
      <c r="G180" s="285"/>
      <c r="H180" s="477"/>
      <c r="I180" s="477"/>
      <c r="J180" s="291"/>
      <c r="K180" s="291"/>
      <c r="L180" s="285"/>
      <c r="M180" s="286"/>
      <c r="N180" s="286"/>
      <c r="O180" s="285"/>
      <c r="P180" s="281"/>
      <c r="Q180" s="281"/>
      <c r="R180" s="285"/>
    </row>
    <row r="181" spans="5:18">
      <c r="E181" s="281"/>
      <c r="F181" s="281"/>
      <c r="G181" s="282"/>
      <c r="H181" s="476"/>
      <c r="I181" s="476"/>
      <c r="J181" s="290"/>
      <c r="K181" s="290"/>
      <c r="L181" s="282"/>
      <c r="M181" s="283"/>
      <c r="N181" s="283"/>
      <c r="O181" s="282"/>
      <c r="P181" s="281"/>
      <c r="Q181" s="281"/>
      <c r="R181" s="282"/>
    </row>
    <row r="182" spans="5:18">
      <c r="E182" s="281"/>
      <c r="F182" s="281"/>
      <c r="G182" s="285"/>
      <c r="H182" s="477"/>
      <c r="I182" s="477"/>
      <c r="J182" s="291"/>
      <c r="K182" s="291"/>
      <c r="L182" s="285"/>
      <c r="M182" s="286"/>
      <c r="N182" s="286"/>
      <c r="O182" s="285"/>
      <c r="P182" s="281"/>
      <c r="Q182" s="281"/>
      <c r="R182" s="285"/>
    </row>
  </sheetData>
  <mergeCells count="74">
    <mergeCell ref="A111:A137"/>
    <mergeCell ref="B111:B119"/>
    <mergeCell ref="C111:C113"/>
    <mergeCell ref="C114:C116"/>
    <mergeCell ref="C117:C119"/>
    <mergeCell ref="B120:B128"/>
    <mergeCell ref="C120:C122"/>
    <mergeCell ref="C123:C125"/>
    <mergeCell ref="C126:C128"/>
    <mergeCell ref="B129:B137"/>
    <mergeCell ref="C129:C131"/>
    <mergeCell ref="C132:C134"/>
    <mergeCell ref="C135:C137"/>
    <mergeCell ref="A84:A110"/>
    <mergeCell ref="B84:B92"/>
    <mergeCell ref="C84:C86"/>
    <mergeCell ref="C87:C89"/>
    <mergeCell ref="C90:C92"/>
    <mergeCell ref="B93:B101"/>
    <mergeCell ref="C93:C95"/>
    <mergeCell ref="C96:C98"/>
    <mergeCell ref="C99:C101"/>
    <mergeCell ref="B102:B110"/>
    <mergeCell ref="C102:C104"/>
    <mergeCell ref="C105:C107"/>
    <mergeCell ref="C108:C110"/>
    <mergeCell ref="A1:A2"/>
    <mergeCell ref="C48:C50"/>
    <mergeCell ref="C51:C53"/>
    <mergeCell ref="C54:C56"/>
    <mergeCell ref="C33:C35"/>
    <mergeCell ref="C36:C38"/>
    <mergeCell ref="B39:B47"/>
    <mergeCell ref="C39:C41"/>
    <mergeCell ref="C42:C44"/>
    <mergeCell ref="C45:C47"/>
    <mergeCell ref="B48:B56"/>
    <mergeCell ref="C24:C26"/>
    <mergeCell ref="B1:B2"/>
    <mergeCell ref="C1:C2"/>
    <mergeCell ref="B21:B29"/>
    <mergeCell ref="C21:C23"/>
    <mergeCell ref="H1:I1"/>
    <mergeCell ref="M1:O1"/>
    <mergeCell ref="P1:R1"/>
    <mergeCell ref="A57:A83"/>
    <mergeCell ref="B57:B65"/>
    <mergeCell ref="C57:C59"/>
    <mergeCell ref="C60:C62"/>
    <mergeCell ref="C63:C65"/>
    <mergeCell ref="B66:B74"/>
    <mergeCell ref="C66:C68"/>
    <mergeCell ref="C69:C71"/>
    <mergeCell ref="C72:C74"/>
    <mergeCell ref="B75:B83"/>
    <mergeCell ref="C75:C77"/>
    <mergeCell ref="C78:C80"/>
    <mergeCell ref="C81:C83"/>
    <mergeCell ref="D1:D2"/>
    <mergeCell ref="E1:G1"/>
    <mergeCell ref="C27:C29"/>
    <mergeCell ref="J1:L1"/>
    <mergeCell ref="A30:A56"/>
    <mergeCell ref="B30:B38"/>
    <mergeCell ref="C30:C32"/>
    <mergeCell ref="A3:A29"/>
    <mergeCell ref="B3:B11"/>
    <mergeCell ref="C3:C5"/>
    <mergeCell ref="C6:C8"/>
    <mergeCell ref="C9:C11"/>
    <mergeCell ref="B12:B20"/>
    <mergeCell ref="C12:C14"/>
    <mergeCell ref="C15:C17"/>
    <mergeCell ref="C18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U155"/>
  <sheetViews>
    <sheetView zoomScale="55" zoomScaleNormal="55" workbookViewId="0">
      <selection activeCell="O12" sqref="O12"/>
    </sheetView>
  </sheetViews>
  <sheetFormatPr defaultRowHeight="14.4"/>
  <cols>
    <col min="1" max="1" width="27.44140625" bestFit="1" customWidth="1"/>
    <col min="2" max="2" width="8.77734375" bestFit="1" customWidth="1"/>
    <col min="3" max="3" width="27.21875" bestFit="1" customWidth="1"/>
    <col min="4" max="4" width="15.33203125" bestFit="1" customWidth="1"/>
    <col min="5" max="6" width="10.33203125" bestFit="1" customWidth="1"/>
    <col min="7" max="7" width="8.44140625" bestFit="1" customWidth="1"/>
    <col min="8" max="8" width="7.21875" bestFit="1" customWidth="1"/>
    <col min="9" max="9" width="7" bestFit="1" customWidth="1"/>
    <col min="10" max="10" width="7.21875" bestFit="1" customWidth="1"/>
    <col min="11" max="11" width="7" bestFit="1" customWidth="1"/>
    <col min="12" max="12" width="8.44140625" bestFit="1" customWidth="1"/>
    <col min="13" max="13" width="14.21875" bestFit="1" customWidth="1"/>
    <col min="14" max="14" width="12.6640625" bestFit="1" customWidth="1"/>
    <col min="15" max="15" width="8.44140625" bestFit="1" customWidth="1"/>
    <col min="16" max="16" width="11.44140625" bestFit="1" customWidth="1"/>
    <col min="17" max="17" width="11" bestFit="1" customWidth="1"/>
    <col min="18" max="18" width="8.44140625" bestFit="1" customWidth="1"/>
  </cols>
  <sheetData>
    <row r="1" spans="1:18">
      <c r="A1" s="549" t="s">
        <v>0</v>
      </c>
      <c r="B1" s="549" t="s">
        <v>1</v>
      </c>
      <c r="C1" s="549" t="s">
        <v>67</v>
      </c>
      <c r="D1" s="549" t="s">
        <v>70</v>
      </c>
      <c r="E1" s="549" t="s">
        <v>3</v>
      </c>
      <c r="F1" s="549"/>
      <c r="G1" s="549"/>
      <c r="H1" s="549" t="s">
        <v>4</v>
      </c>
      <c r="I1" s="549"/>
      <c r="J1" s="549" t="s">
        <v>5</v>
      </c>
      <c r="K1" s="549"/>
      <c r="L1" s="549"/>
      <c r="M1" s="549" t="s">
        <v>6</v>
      </c>
      <c r="N1" s="549"/>
      <c r="O1" s="549"/>
      <c r="P1" s="549" t="s">
        <v>7</v>
      </c>
      <c r="Q1" s="549"/>
      <c r="R1" s="549"/>
    </row>
    <row r="2" spans="1:18" ht="28.8">
      <c r="A2" s="550"/>
      <c r="B2" s="550"/>
      <c r="C2" s="550"/>
      <c r="D2" s="550"/>
      <c r="E2" s="108" t="s">
        <v>8</v>
      </c>
      <c r="F2" s="108" t="s">
        <v>9</v>
      </c>
      <c r="G2" s="108" t="s">
        <v>10</v>
      </c>
      <c r="H2" s="108" t="s">
        <v>8</v>
      </c>
      <c r="I2" s="108" t="s">
        <v>9</v>
      </c>
      <c r="J2" s="108" t="s">
        <v>8</v>
      </c>
      <c r="K2" s="108" t="s">
        <v>9</v>
      </c>
      <c r="L2" s="108" t="s">
        <v>10</v>
      </c>
      <c r="M2" s="108" t="s">
        <v>8</v>
      </c>
      <c r="N2" s="108" t="s">
        <v>9</v>
      </c>
      <c r="O2" s="108" t="s">
        <v>10</v>
      </c>
      <c r="P2" s="108" t="s">
        <v>8</v>
      </c>
      <c r="Q2" s="108" t="s">
        <v>9</v>
      </c>
      <c r="R2" s="108" t="s">
        <v>10</v>
      </c>
    </row>
    <row r="3" spans="1:18">
      <c r="A3" s="551" t="s">
        <v>49</v>
      </c>
      <c r="B3" s="551" t="s">
        <v>125</v>
      </c>
      <c r="C3" s="551" t="s">
        <v>105</v>
      </c>
      <c r="D3" s="109" t="s">
        <v>72</v>
      </c>
      <c r="E3" s="281">
        <v>5200052.587565301</v>
      </c>
      <c r="F3" s="281">
        <v>60715.009568314068</v>
      </c>
      <c r="G3" s="282">
        <v>1.1813781182277818E-2</v>
      </c>
      <c r="H3" s="476">
        <v>1.8240720328701654</v>
      </c>
      <c r="I3" s="476">
        <v>2.0926049990209528E-2</v>
      </c>
      <c r="J3" s="290">
        <v>17.77286618710977</v>
      </c>
      <c r="K3" s="290">
        <v>8.781036765961403E-2</v>
      </c>
      <c r="L3" s="282">
        <v>4.9652298842641782E-3</v>
      </c>
      <c r="M3" s="283">
        <v>92419838.80473201</v>
      </c>
      <c r="N3" s="283">
        <v>1530366.8628575355</v>
      </c>
      <c r="O3" s="282">
        <v>1.6837669205914563E-2</v>
      </c>
      <c r="P3" s="281">
        <v>38012762.536476895</v>
      </c>
      <c r="Q3" s="281">
        <v>-412631.15968298912</v>
      </c>
      <c r="R3" s="282">
        <v>-1.0738501808095364E-2</v>
      </c>
    </row>
    <row r="4" spans="1:18">
      <c r="A4" s="551"/>
      <c r="B4" s="551"/>
      <c r="C4" s="551"/>
      <c r="D4" s="109" t="s">
        <v>73</v>
      </c>
      <c r="E4" s="281">
        <v>2963170.7403174001</v>
      </c>
      <c r="F4" s="281">
        <v>-67881.015350239817</v>
      </c>
      <c r="G4" s="285">
        <v>-2.2395201673251496E-2</v>
      </c>
      <c r="H4" s="477">
        <v>1.0394196568236682</v>
      </c>
      <c r="I4" s="477">
        <v>-2.4030391784239491E-2</v>
      </c>
      <c r="J4" s="291">
        <v>16.229184177982287</v>
      </c>
      <c r="K4" s="291">
        <v>0.22093105121465939</v>
      </c>
      <c r="L4" s="285">
        <v>1.3801071826209285E-2</v>
      </c>
      <c r="M4" s="286">
        <v>48089843.695419207</v>
      </c>
      <c r="N4" s="286">
        <v>-432000.04964179546</v>
      </c>
      <c r="O4" s="285">
        <v>-8.9032076338972262E-3</v>
      </c>
      <c r="P4" s="281">
        <v>25039026.295924664</v>
      </c>
      <c r="Q4" s="281">
        <v>3454.5190442912281</v>
      </c>
      <c r="R4" s="285">
        <v>1.3798442772061537E-4</v>
      </c>
    </row>
    <row r="5" spans="1:18">
      <c r="A5" s="551"/>
      <c r="B5" s="551"/>
      <c r="C5" s="551"/>
      <c r="D5" s="109" t="s">
        <v>74</v>
      </c>
      <c r="E5" s="281">
        <v>2236881.8472479191</v>
      </c>
      <c r="F5" s="281">
        <v>128596.02491856646</v>
      </c>
      <c r="G5" s="282">
        <v>6.0995536542804402E-2</v>
      </c>
      <c r="H5" s="476">
        <v>0.78465237604650362</v>
      </c>
      <c r="I5" s="476">
        <v>4.495644177445357E-2</v>
      </c>
      <c r="J5" s="290">
        <v>19.817763358334236</v>
      </c>
      <c r="K5" s="290">
        <v>-0.2780072189223759</v>
      </c>
      <c r="L5" s="282">
        <v>-1.3834115882921681E-2</v>
      </c>
      <c r="M5" s="283">
        <v>44329995.10931281</v>
      </c>
      <c r="N5" s="283">
        <v>1962366.9124993458</v>
      </c>
      <c r="O5" s="282">
        <v>4.6317601339008599E-2</v>
      </c>
      <c r="P5" s="281">
        <v>12973736.240552232</v>
      </c>
      <c r="Q5" s="281">
        <v>-416085.67872727849</v>
      </c>
      <c r="R5" s="282">
        <v>-3.1074773154986631E-2</v>
      </c>
    </row>
    <row r="6" spans="1:18">
      <c r="A6" s="551"/>
      <c r="B6" s="551" t="s">
        <v>126</v>
      </c>
      <c r="C6" s="551" t="s">
        <v>105</v>
      </c>
      <c r="D6" s="109" t="s">
        <v>72</v>
      </c>
      <c r="E6" s="281">
        <v>68927084.055876955</v>
      </c>
      <c r="F6" s="281">
        <v>-3250588.3952317685</v>
      </c>
      <c r="G6" s="285">
        <v>-4.5035927106594251E-2</v>
      </c>
      <c r="H6" s="477">
        <v>1.9694523777177328</v>
      </c>
      <c r="I6" s="477">
        <v>-8.2067739007744889E-2</v>
      </c>
      <c r="J6" s="291">
        <v>17.709344229298381</v>
      </c>
      <c r="K6" s="291">
        <v>0.49865005460833345</v>
      </c>
      <c r="L6" s="285">
        <v>2.8973267989483277E-2</v>
      </c>
      <c r="M6" s="286">
        <v>1220653458.267309</v>
      </c>
      <c r="N6" s="286">
        <v>-21574388.529674292</v>
      </c>
      <c r="O6" s="285">
        <v>-1.736749710232521E-2</v>
      </c>
      <c r="P6" s="281">
        <v>504139165.74833989</v>
      </c>
      <c r="Q6" s="281">
        <v>-18584995.085448265</v>
      </c>
      <c r="R6" s="285">
        <v>-3.5554115302043172E-2</v>
      </c>
    </row>
    <row r="7" spans="1:18">
      <c r="A7" s="551"/>
      <c r="B7" s="551"/>
      <c r="C7" s="551"/>
      <c r="D7" s="109" t="s">
        <v>73</v>
      </c>
      <c r="E7" s="281">
        <v>37991051.320496961</v>
      </c>
      <c r="F7" s="281">
        <v>-2232575.2173809409</v>
      </c>
      <c r="G7" s="282">
        <v>-5.5504075826642907E-2</v>
      </c>
      <c r="H7" s="476">
        <v>1.0855176507175863</v>
      </c>
      <c r="I7" s="476">
        <v>-5.7766362299124685E-2</v>
      </c>
      <c r="J7" s="290">
        <v>16.002633840855601</v>
      </c>
      <c r="K7" s="290">
        <v>0.60985866194333127</v>
      </c>
      <c r="L7" s="282">
        <v>3.9619799214557674E-2</v>
      </c>
      <c r="M7" s="283">
        <v>607956883.51106656</v>
      </c>
      <c r="N7" s="283">
        <v>-11196356.667017341</v>
      </c>
      <c r="O7" s="282">
        <v>-1.8083336951926456E-2</v>
      </c>
      <c r="P7" s="281">
        <v>317952709.82856631</v>
      </c>
      <c r="Q7" s="281">
        <v>-8359904.5014462471</v>
      </c>
      <c r="R7" s="282">
        <v>-2.5619311464899583E-2</v>
      </c>
    </row>
    <row r="8" spans="1:18">
      <c r="A8" s="551"/>
      <c r="B8" s="551"/>
      <c r="C8" s="551"/>
      <c r="D8" s="109" t="s">
        <v>74</v>
      </c>
      <c r="E8" s="281">
        <v>30936032.735380124</v>
      </c>
      <c r="F8" s="281">
        <v>-1018013.1778514199</v>
      </c>
      <c r="G8" s="285">
        <v>-3.1858662925369353E-2</v>
      </c>
      <c r="H8" s="477">
        <v>0.8839347270001503</v>
      </c>
      <c r="I8" s="477">
        <v>-2.4301376708636857E-2</v>
      </c>
      <c r="J8" s="291">
        <v>19.805273028933971</v>
      </c>
      <c r="K8" s="291">
        <v>0.3061896167487177</v>
      </c>
      <c r="L8" s="285">
        <v>1.5702769729031237E-2</v>
      </c>
      <c r="M8" s="286">
        <v>612696574.75624239</v>
      </c>
      <c r="N8" s="286">
        <v>-10378031.862656832</v>
      </c>
      <c r="O8" s="285">
        <v>-1.6656162444130079E-2</v>
      </c>
      <c r="P8" s="281">
        <v>186186455.91977352</v>
      </c>
      <c r="Q8" s="281">
        <v>-10225090.584002137</v>
      </c>
      <c r="R8" s="285">
        <v>-5.2059518730002863E-2</v>
      </c>
    </row>
    <row r="9" spans="1:18">
      <c r="A9" s="551"/>
      <c r="B9" s="551" t="s">
        <v>127</v>
      </c>
      <c r="C9" s="551" t="s">
        <v>105</v>
      </c>
      <c r="D9" s="109" t="s">
        <v>72</v>
      </c>
      <c r="E9" s="281">
        <v>68927084.055876985</v>
      </c>
      <c r="F9" s="281">
        <v>-3250588.3952317387</v>
      </c>
      <c r="G9" s="282">
        <v>-4.5035927106593841E-2</v>
      </c>
      <c r="H9" s="476">
        <v>1.969452377717734</v>
      </c>
      <c r="I9" s="476">
        <v>-8.2067739007743334E-2</v>
      </c>
      <c r="J9" s="290">
        <v>17.709344229298374</v>
      </c>
      <c r="K9" s="290">
        <v>0.49865005460832634</v>
      </c>
      <c r="L9" s="282">
        <v>2.8973267989482864E-2</v>
      </c>
      <c r="M9" s="283">
        <v>1220653458.267309</v>
      </c>
      <c r="N9" s="283">
        <v>-21574388.529674292</v>
      </c>
      <c r="O9" s="282">
        <v>-1.736749710232521E-2</v>
      </c>
      <c r="P9" s="281">
        <v>504139165.74833989</v>
      </c>
      <c r="Q9" s="281">
        <v>-18584995.085448205</v>
      </c>
      <c r="R9" s="282">
        <v>-3.5554115302043061E-2</v>
      </c>
    </row>
    <row r="10" spans="1:18">
      <c r="A10" s="551"/>
      <c r="B10" s="551"/>
      <c r="C10" s="551"/>
      <c r="D10" s="109" t="s">
        <v>73</v>
      </c>
      <c r="E10" s="281">
        <v>37991051.320496976</v>
      </c>
      <c r="F10" s="281">
        <v>-2232575.2173808962</v>
      </c>
      <c r="G10" s="285">
        <v>-5.5504075826641831E-2</v>
      </c>
      <c r="H10" s="477">
        <v>1.085517650717587</v>
      </c>
      <c r="I10" s="477">
        <v>-5.7766362299123131E-2</v>
      </c>
      <c r="J10" s="291">
        <v>16.002633840855594</v>
      </c>
      <c r="K10" s="291">
        <v>0.60985866194330995</v>
      </c>
      <c r="L10" s="285">
        <v>3.9619799214556259E-2</v>
      </c>
      <c r="M10" s="286">
        <v>607956883.51106656</v>
      </c>
      <c r="N10" s="286">
        <v>-11196356.66701746</v>
      </c>
      <c r="O10" s="285">
        <v>-1.8083336951926644E-2</v>
      </c>
      <c r="P10" s="281">
        <v>317952709.82856631</v>
      </c>
      <c r="Q10" s="281">
        <v>-8359904.5014461875</v>
      </c>
      <c r="R10" s="285">
        <v>-2.5619311464899406E-2</v>
      </c>
    </row>
    <row r="11" spans="1:18">
      <c r="A11" s="551"/>
      <c r="B11" s="551"/>
      <c r="C11" s="551"/>
      <c r="D11" s="109" t="s">
        <v>74</v>
      </c>
      <c r="E11" s="281">
        <v>30936032.735380124</v>
      </c>
      <c r="F11" s="281">
        <v>-1018013.177851405</v>
      </c>
      <c r="G11" s="282">
        <v>-3.1858662925368902E-2</v>
      </c>
      <c r="H11" s="476">
        <v>0.8839347270001503</v>
      </c>
      <c r="I11" s="476">
        <v>-2.4301376708636302E-2</v>
      </c>
      <c r="J11" s="290">
        <v>19.805273028933971</v>
      </c>
      <c r="K11" s="290">
        <v>0.30618961674871059</v>
      </c>
      <c r="L11" s="282">
        <v>1.5702769729030865E-2</v>
      </c>
      <c r="M11" s="283">
        <v>612696574.75624239</v>
      </c>
      <c r="N11" s="283">
        <v>-10378031.862656713</v>
      </c>
      <c r="O11" s="282">
        <v>-1.6656162444129891E-2</v>
      </c>
      <c r="P11" s="281">
        <v>186186455.91977352</v>
      </c>
      <c r="Q11" s="281">
        <v>-10225090.584002107</v>
      </c>
      <c r="R11" s="282">
        <v>-5.2059518730002717E-2</v>
      </c>
    </row>
    <row r="12" spans="1:18">
      <c r="A12" s="551" t="s">
        <v>50</v>
      </c>
      <c r="B12" s="551" t="s">
        <v>125</v>
      </c>
      <c r="C12" s="551" t="s">
        <v>105</v>
      </c>
      <c r="D12" s="109" t="s">
        <v>72</v>
      </c>
      <c r="E12" s="281">
        <v>3001025.8011661791</v>
      </c>
      <c r="F12" s="281">
        <v>180960.18758847984</v>
      </c>
      <c r="G12" s="285">
        <v>6.4168786257034358E-2</v>
      </c>
      <c r="H12" s="477">
        <v>1.0975669426222185</v>
      </c>
      <c r="I12" s="477">
        <v>6.2119067328952449E-2</v>
      </c>
      <c r="J12" s="291">
        <v>15.437293551311045</v>
      </c>
      <c r="K12" s="291">
        <v>6.0562266777436591E-2</v>
      </c>
      <c r="L12" s="285">
        <v>3.9385657235456789E-3</v>
      </c>
      <c r="M12" s="286">
        <v>46327716.247660719</v>
      </c>
      <c r="N12" s="286">
        <v>2964325.1029230431</v>
      </c>
      <c r="O12" s="285">
        <v>6.8360084962653486E-2</v>
      </c>
      <c r="P12" s="281">
        <v>19058811.442013543</v>
      </c>
      <c r="Q12" s="281">
        <v>630813.17753694952</v>
      </c>
      <c r="R12" s="285">
        <v>3.4231237081943929E-2</v>
      </c>
    </row>
    <row r="13" spans="1:18">
      <c r="A13" s="551"/>
      <c r="B13" s="551"/>
      <c r="C13" s="551"/>
      <c r="D13" s="109" t="s">
        <v>73</v>
      </c>
      <c r="E13" s="281">
        <v>1539551.6168805915</v>
      </c>
      <c r="F13" s="281">
        <v>9247.4370963724796</v>
      </c>
      <c r="G13" s="282">
        <v>6.0428751476562115E-3</v>
      </c>
      <c r="H13" s="476">
        <v>0.56306112413032039</v>
      </c>
      <c r="I13" s="476">
        <v>1.1769594921362536E-3</v>
      </c>
      <c r="J13" s="290">
        <v>14.761618335444066</v>
      </c>
      <c r="K13" s="290">
        <v>0.46623334562612229</v>
      </c>
      <c r="L13" s="282">
        <v>3.2614255996477361E-2</v>
      </c>
      <c r="M13" s="283">
        <v>22726273.376107097</v>
      </c>
      <c r="N13" s="283">
        <v>849985.97456411272</v>
      </c>
      <c r="O13" s="282">
        <v>3.8854215021153965E-2</v>
      </c>
      <c r="P13" s="281">
        <v>13156960.096363064</v>
      </c>
      <c r="Q13" s="281">
        <v>630441.70210189931</v>
      </c>
      <c r="R13" s="282">
        <v>5.0328565548646516E-2</v>
      </c>
    </row>
    <row r="14" spans="1:18">
      <c r="A14" s="551"/>
      <c r="B14" s="551"/>
      <c r="C14" s="551"/>
      <c r="D14" s="109" t="s">
        <v>74</v>
      </c>
      <c r="E14" s="281">
        <v>1461474.1842855846</v>
      </c>
      <c r="F14" s="281">
        <v>171712.75049210899</v>
      </c>
      <c r="G14" s="285">
        <v>0.13313528067517383</v>
      </c>
      <c r="H14" s="477">
        <v>0.53450581849189716</v>
      </c>
      <c r="I14" s="477">
        <v>6.0942107836816917E-2</v>
      </c>
      <c r="J14" s="291">
        <v>16.149065871519834</v>
      </c>
      <c r="K14" s="291">
        <v>-0.51068466854425765</v>
      </c>
      <c r="L14" s="285">
        <v>-3.0653800446539758E-2</v>
      </c>
      <c r="M14" s="286">
        <v>23601442.871553622</v>
      </c>
      <c r="N14" s="286">
        <v>2114339.1283589303</v>
      </c>
      <c r="O14" s="285">
        <v>9.8400377902423231E-2</v>
      </c>
      <c r="P14" s="281">
        <v>5901851.3456504773</v>
      </c>
      <c r="Q14" s="281">
        <v>371.47543504927307</v>
      </c>
      <c r="R14" s="285">
        <v>6.2946149646988923E-5</v>
      </c>
    </row>
    <row r="15" spans="1:18">
      <c r="A15" s="551"/>
      <c r="B15" s="551" t="s">
        <v>126</v>
      </c>
      <c r="C15" s="551" t="s">
        <v>105</v>
      </c>
      <c r="D15" s="109" t="s">
        <v>72</v>
      </c>
      <c r="E15" s="281">
        <v>38756937.147302218</v>
      </c>
      <c r="F15" s="281">
        <v>-929462.65189439058</v>
      </c>
      <c r="G15" s="282">
        <v>-2.3420180631078716E-2</v>
      </c>
      <c r="H15" s="476">
        <v>1.1565372831649363</v>
      </c>
      <c r="I15" s="476">
        <v>-2.8016817567880992E-2</v>
      </c>
      <c r="J15" s="290">
        <v>15.24873493157672</v>
      </c>
      <c r="K15" s="290">
        <v>0.50257244477407248</v>
      </c>
      <c r="L15" s="282">
        <v>3.4081575136843845E-2</v>
      </c>
      <c r="M15" s="283">
        <v>590994261.31899071</v>
      </c>
      <c r="N15" s="283">
        <v>5772161.3638255596</v>
      </c>
      <c r="O15" s="282">
        <v>9.8631978598685433E-3</v>
      </c>
      <c r="P15" s="281">
        <v>243425090.75761706</v>
      </c>
      <c r="Q15" s="281">
        <v>1332516.8210499287</v>
      </c>
      <c r="R15" s="282">
        <v>5.5041623102370478E-3</v>
      </c>
    </row>
    <row r="16" spans="1:18">
      <c r="A16" s="551"/>
      <c r="B16" s="551"/>
      <c r="C16" s="551"/>
      <c r="D16" s="109" t="s">
        <v>73</v>
      </c>
      <c r="E16" s="281">
        <v>18964286.235401426</v>
      </c>
      <c r="F16" s="281">
        <v>-654845.52162148431</v>
      </c>
      <c r="G16" s="285">
        <v>-3.3377905288141732E-2</v>
      </c>
      <c r="H16" s="477">
        <v>0.56590911703093816</v>
      </c>
      <c r="I16" s="477">
        <v>-1.9679978810136056E-2</v>
      </c>
      <c r="J16" s="291">
        <v>14.288653167648302</v>
      </c>
      <c r="K16" s="291">
        <v>0.92810686952793908</v>
      </c>
      <c r="L16" s="285">
        <v>6.946623654591956E-2</v>
      </c>
      <c r="M16" s="286">
        <v>270974108.58965766</v>
      </c>
      <c r="N16" s="286">
        <v>8851790.4210295677</v>
      </c>
      <c r="O16" s="285">
        <v>3.3769693793624427E-2</v>
      </c>
      <c r="P16" s="281">
        <v>158924903.30740815</v>
      </c>
      <c r="Q16" s="281">
        <v>4585919.1528405249</v>
      </c>
      <c r="R16" s="285">
        <v>2.9713291025991281E-2</v>
      </c>
    </row>
    <row r="17" spans="1:18">
      <c r="A17" s="551"/>
      <c r="B17" s="551"/>
      <c r="C17" s="551"/>
      <c r="D17" s="109" t="s">
        <v>74</v>
      </c>
      <c r="E17" s="281">
        <v>19792650.911901139</v>
      </c>
      <c r="F17" s="281">
        <v>-274617.13027282432</v>
      </c>
      <c r="G17" s="282">
        <v>-1.368482893115699E-2</v>
      </c>
      <c r="H17" s="476">
        <v>0.59062816613400859</v>
      </c>
      <c r="I17" s="476">
        <v>-8.3368387577423819E-3</v>
      </c>
      <c r="J17" s="290">
        <v>16.168635224951494</v>
      </c>
      <c r="K17" s="290">
        <v>6.7799719714759732E-2</v>
      </c>
      <c r="L17" s="282">
        <v>4.2109441893688152E-3</v>
      </c>
      <c r="M17" s="283">
        <v>320020152.72933304</v>
      </c>
      <c r="N17" s="283">
        <v>-3079629.0572039485</v>
      </c>
      <c r="O17" s="282">
        <v>-9.531510792658392E-3</v>
      </c>
      <c r="P17" s="281">
        <v>84500187.450208902</v>
      </c>
      <c r="Q17" s="281">
        <v>-3253402.3317905962</v>
      </c>
      <c r="R17" s="282">
        <v>-3.7074293369340337E-2</v>
      </c>
    </row>
    <row r="18" spans="1:18">
      <c r="A18" s="551"/>
      <c r="B18" s="551" t="s">
        <v>127</v>
      </c>
      <c r="C18" s="551" t="s">
        <v>105</v>
      </c>
      <c r="D18" s="109" t="s">
        <v>72</v>
      </c>
      <c r="E18" s="281">
        <v>38756937.147302225</v>
      </c>
      <c r="F18" s="281">
        <v>-929462.65189440548</v>
      </c>
      <c r="G18" s="285">
        <v>-2.3420180631079077E-2</v>
      </c>
      <c r="H18" s="477">
        <v>1.1565372831649365</v>
      </c>
      <c r="I18" s="477">
        <v>-2.801681756788188E-2</v>
      </c>
      <c r="J18" s="291">
        <v>15.248734931576717</v>
      </c>
      <c r="K18" s="291">
        <v>0.50257244477407781</v>
      </c>
      <c r="L18" s="285">
        <v>3.4081575136844226E-2</v>
      </c>
      <c r="M18" s="286">
        <v>590994261.31899071</v>
      </c>
      <c r="N18" s="286">
        <v>5772161.3638255596</v>
      </c>
      <c r="O18" s="285">
        <v>9.8631978598685433E-3</v>
      </c>
      <c r="P18" s="281">
        <v>243425090.75761706</v>
      </c>
      <c r="Q18" s="281">
        <v>1332516.8210499883</v>
      </c>
      <c r="R18" s="285">
        <v>5.5041623102372959E-3</v>
      </c>
    </row>
    <row r="19" spans="1:18">
      <c r="A19" s="551"/>
      <c r="B19" s="551"/>
      <c r="C19" s="551"/>
      <c r="D19" s="109" t="s">
        <v>73</v>
      </c>
      <c r="E19" s="281">
        <v>18964286.235401422</v>
      </c>
      <c r="F19" s="281">
        <v>-654845.52162150294</v>
      </c>
      <c r="G19" s="282">
        <v>-3.3377905288142655E-2</v>
      </c>
      <c r="H19" s="476">
        <v>0.56590911703093794</v>
      </c>
      <c r="I19" s="476">
        <v>-1.9679978810136944E-2</v>
      </c>
      <c r="J19" s="290">
        <v>14.288653167648304</v>
      </c>
      <c r="K19" s="290">
        <v>0.92810686952794974</v>
      </c>
      <c r="L19" s="282">
        <v>6.9466236545920407E-2</v>
      </c>
      <c r="M19" s="283">
        <v>270974108.58965766</v>
      </c>
      <c r="N19" s="283">
        <v>8851790.4210295379</v>
      </c>
      <c r="O19" s="282">
        <v>3.3769693793624309E-2</v>
      </c>
      <c r="P19" s="281">
        <v>158924903.30740815</v>
      </c>
      <c r="Q19" s="281">
        <v>4585919.1528405547</v>
      </c>
      <c r="R19" s="282">
        <v>2.9713291025991479E-2</v>
      </c>
    </row>
    <row r="20" spans="1:18">
      <c r="A20" s="551"/>
      <c r="B20" s="551"/>
      <c r="C20" s="551"/>
      <c r="D20" s="109" t="s">
        <v>74</v>
      </c>
      <c r="E20" s="281">
        <v>19792650.911901142</v>
      </c>
      <c r="F20" s="281">
        <v>-274617.13027282804</v>
      </c>
      <c r="G20" s="285">
        <v>-1.368482893115717E-2</v>
      </c>
      <c r="H20" s="477">
        <v>0.5906281661340087</v>
      </c>
      <c r="I20" s="477">
        <v>-8.336838757742715E-3</v>
      </c>
      <c r="J20" s="291">
        <v>16.16863522495149</v>
      </c>
      <c r="K20" s="291">
        <v>6.7799719714759732E-2</v>
      </c>
      <c r="L20" s="285">
        <v>4.2109441893688161E-3</v>
      </c>
      <c r="M20" s="286">
        <v>320020152.72933304</v>
      </c>
      <c r="N20" s="286">
        <v>-3079629.0572040081</v>
      </c>
      <c r="O20" s="285">
        <v>-9.5315107926585742E-3</v>
      </c>
      <c r="P20" s="281">
        <v>84500187.450208902</v>
      </c>
      <c r="Q20" s="281">
        <v>-3253402.3317905664</v>
      </c>
      <c r="R20" s="285">
        <v>-3.7074293369340011E-2</v>
      </c>
    </row>
    <row r="21" spans="1:18">
      <c r="A21" s="551" t="s">
        <v>51</v>
      </c>
      <c r="B21" s="551" t="s">
        <v>125</v>
      </c>
      <c r="C21" s="551" t="s">
        <v>105</v>
      </c>
      <c r="D21" s="109" t="s">
        <v>72</v>
      </c>
      <c r="E21" s="281">
        <v>1380079.9382551156</v>
      </c>
      <c r="F21" s="281">
        <v>8363.9737532176077</v>
      </c>
      <c r="G21" s="282">
        <v>6.0974530950033533E-3</v>
      </c>
      <c r="H21" s="476">
        <v>0.97433726302039869</v>
      </c>
      <c r="I21" s="476">
        <v>2.5190030998560875E-2</v>
      </c>
      <c r="J21" s="290">
        <v>15.810740211185685</v>
      </c>
      <c r="K21" s="290">
        <v>0.14459446643558849</v>
      </c>
      <c r="L21" s="282">
        <v>9.2297409197819921E-3</v>
      </c>
      <c r="M21" s="283">
        <v>21820085.374420814</v>
      </c>
      <c r="N21" s="283">
        <v>330583.15413362905</v>
      </c>
      <c r="O21" s="282">
        <v>1.5383471927122709E-2</v>
      </c>
      <c r="P21" s="281">
        <v>10560906.280773917</v>
      </c>
      <c r="Q21" s="281">
        <v>164185.35601775534</v>
      </c>
      <c r="R21" s="282">
        <v>1.5792032623171141E-2</v>
      </c>
    </row>
    <row r="22" spans="1:18">
      <c r="A22" s="551"/>
      <c r="B22" s="551"/>
      <c r="C22" s="551"/>
      <c r="D22" s="109" t="s">
        <v>73</v>
      </c>
      <c r="E22" s="281">
        <v>910479.36046873243</v>
      </c>
      <c r="F22" s="281">
        <v>21310.177655554609</v>
      </c>
      <c r="G22" s="285">
        <v>2.3966392524010883E-2</v>
      </c>
      <c r="H22" s="477">
        <v>0.64279897383138362</v>
      </c>
      <c r="I22" s="477">
        <v>2.7545896294514649E-2</v>
      </c>
      <c r="J22" s="291">
        <v>14.744314510004447</v>
      </c>
      <c r="K22" s="291">
        <v>0.29002369665591843</v>
      </c>
      <c r="L22" s="285">
        <v>2.0064885949857999E-2</v>
      </c>
      <c r="M22" s="286">
        <v>13424394.0456187</v>
      </c>
      <c r="N22" s="286">
        <v>572084.09496956505</v>
      </c>
      <c r="O22" s="285">
        <v>4.4512161406492584E-2</v>
      </c>
      <c r="P22" s="281">
        <v>7901699.2850296479</v>
      </c>
      <c r="Q22" s="281">
        <v>328932.84426288307</v>
      </c>
      <c r="R22" s="285">
        <v>4.3436285383387271E-2</v>
      </c>
    </row>
    <row r="23" spans="1:18">
      <c r="A23" s="551"/>
      <c r="B23" s="551"/>
      <c r="C23" s="551"/>
      <c r="D23" s="109" t="s">
        <v>74</v>
      </c>
      <c r="E23" s="281">
        <v>469600.57778638281</v>
      </c>
      <c r="F23" s="281">
        <v>-12946.203902337875</v>
      </c>
      <c r="G23" s="282">
        <v>-2.6828909431395109E-2</v>
      </c>
      <c r="H23" s="476">
        <v>0.33153828918901462</v>
      </c>
      <c r="I23" s="476">
        <v>-2.3558652959545512E-3</v>
      </c>
      <c r="J23" s="290">
        <v>17.87836669277107</v>
      </c>
      <c r="K23" s="290">
        <v>-2.0814479697499166E-2</v>
      </c>
      <c r="L23" s="282">
        <v>-1.1628732899533266E-3</v>
      </c>
      <c r="M23" s="283">
        <v>8395691.3288021162</v>
      </c>
      <c r="N23" s="283">
        <v>-241500.94083593413</v>
      </c>
      <c r="O23" s="282">
        <v>-2.7960584099172132E-2</v>
      </c>
      <c r="P23" s="281">
        <v>2659206.9957442712</v>
      </c>
      <c r="Q23" s="281">
        <v>-164747.48824512679</v>
      </c>
      <c r="R23" s="282">
        <v>-5.8339285983245795E-2</v>
      </c>
    </row>
    <row r="24" spans="1:18">
      <c r="A24" s="551"/>
      <c r="B24" s="551" t="s">
        <v>126</v>
      </c>
      <c r="C24" s="551" t="s">
        <v>105</v>
      </c>
      <c r="D24" s="109" t="s">
        <v>72</v>
      </c>
      <c r="E24" s="281">
        <v>17977879.730427101</v>
      </c>
      <c r="F24" s="281">
        <v>-343217.90478106588</v>
      </c>
      <c r="G24" s="285">
        <v>-1.8733479380705576E-2</v>
      </c>
      <c r="H24" s="477">
        <v>1.0295280185485245</v>
      </c>
      <c r="I24" s="477">
        <v>2.3314694240919032E-3</v>
      </c>
      <c r="J24" s="291">
        <v>15.496281721860202</v>
      </c>
      <c r="K24" s="291">
        <v>0.37877021199254024</v>
      </c>
      <c r="L24" s="285">
        <v>2.5055063576125299E-2</v>
      </c>
      <c r="M24" s="286">
        <v>278590289.06441849</v>
      </c>
      <c r="N24" s="286">
        <v>1620884.690749824</v>
      </c>
      <c r="O24" s="285">
        <v>5.8522156785340606E-3</v>
      </c>
      <c r="P24" s="281">
        <v>134189637.211983</v>
      </c>
      <c r="Q24" s="281">
        <v>-1753400.6214028597</v>
      </c>
      <c r="R24" s="285">
        <v>-1.289805384187352E-2</v>
      </c>
    </row>
    <row r="25" spans="1:18">
      <c r="A25" s="551"/>
      <c r="B25" s="551"/>
      <c r="C25" s="551"/>
      <c r="D25" s="109" t="s">
        <v>73</v>
      </c>
      <c r="E25" s="281">
        <v>10859039.662869096</v>
      </c>
      <c r="F25" s="281">
        <v>-88466.40999978222</v>
      </c>
      <c r="G25" s="282">
        <v>-8.080964688298083E-3</v>
      </c>
      <c r="H25" s="476">
        <v>0.62185784725949222</v>
      </c>
      <c r="I25" s="476">
        <v>8.0714528264759222E-3</v>
      </c>
      <c r="J25" s="290">
        <v>14.355790561169691</v>
      </c>
      <c r="K25" s="290">
        <v>0.81907381950212432</v>
      </c>
      <c r="L25" s="282">
        <v>6.0507568794796539E-2</v>
      </c>
      <c r="M25" s="283">
        <v>155890099.09558347</v>
      </c>
      <c r="N25" s="283">
        <v>7696810.3594719768</v>
      </c>
      <c r="O25" s="282">
        <v>5.1937644579692972E-2</v>
      </c>
      <c r="P25" s="281">
        <v>93567884.98293595</v>
      </c>
      <c r="Q25" s="281">
        <v>1935051.9249319136</v>
      </c>
      <c r="R25" s="282">
        <v>2.1117451685762199E-2</v>
      </c>
    </row>
    <row r="26" spans="1:18">
      <c r="A26" s="551"/>
      <c r="B26" s="551"/>
      <c r="C26" s="551"/>
      <c r="D26" s="109" t="s">
        <v>74</v>
      </c>
      <c r="E26" s="281">
        <v>7118840.0675579859</v>
      </c>
      <c r="F26" s="281">
        <v>-254751.49478127714</v>
      </c>
      <c r="G26" s="285">
        <v>-3.4549173578100591E-2</v>
      </c>
      <c r="H26" s="477">
        <v>0.40767017128903116</v>
      </c>
      <c r="I26" s="477">
        <v>-5.7399834023837415E-3</v>
      </c>
      <c r="J26" s="291">
        <v>17.235980694102814</v>
      </c>
      <c r="K26" s="291">
        <v>-0.22852280447490614</v>
      </c>
      <c r="L26" s="285">
        <v>-1.3084987185207793E-2</v>
      </c>
      <c r="M26" s="286">
        <v>122700189.96883501</v>
      </c>
      <c r="N26" s="286">
        <v>-6075925.6687221974</v>
      </c>
      <c r="O26" s="285">
        <v>-4.7182085269779406E-2</v>
      </c>
      <c r="P26" s="281">
        <v>40621752.229047045</v>
      </c>
      <c r="Q26" s="281">
        <v>-3688452.5463347808</v>
      </c>
      <c r="R26" s="285">
        <v>-8.3241604615288012E-2</v>
      </c>
    </row>
    <row r="27" spans="1:18">
      <c r="A27" s="551"/>
      <c r="B27" s="551" t="s">
        <v>127</v>
      </c>
      <c r="C27" s="551" t="s">
        <v>105</v>
      </c>
      <c r="D27" s="109" t="s">
        <v>72</v>
      </c>
      <c r="E27" s="281">
        <v>17977879.730427105</v>
      </c>
      <c r="F27" s="281">
        <v>-343217.90478106588</v>
      </c>
      <c r="G27" s="282">
        <v>-1.8733479380705572E-2</v>
      </c>
      <c r="H27" s="476">
        <v>1.0295280185485247</v>
      </c>
      <c r="I27" s="476">
        <v>2.3314694240916811E-3</v>
      </c>
      <c r="J27" s="290">
        <v>15.496281721860198</v>
      </c>
      <c r="K27" s="290">
        <v>0.37877021199253313</v>
      </c>
      <c r="L27" s="282">
        <v>2.5055063576124824E-2</v>
      </c>
      <c r="M27" s="283">
        <v>278590289.06441849</v>
      </c>
      <c r="N27" s="283">
        <v>1620884.6907497048</v>
      </c>
      <c r="O27" s="282">
        <v>5.8522156785336277E-3</v>
      </c>
      <c r="P27" s="281">
        <v>134189637.211983</v>
      </c>
      <c r="Q27" s="281">
        <v>-1753400.6214028597</v>
      </c>
      <c r="R27" s="282">
        <v>-1.289805384187352E-2</v>
      </c>
    </row>
    <row r="28" spans="1:18">
      <c r="A28" s="551"/>
      <c r="B28" s="551"/>
      <c r="C28" s="551"/>
      <c r="D28" s="109" t="s">
        <v>73</v>
      </c>
      <c r="E28" s="281">
        <v>10859039.662869098</v>
      </c>
      <c r="F28" s="281">
        <v>-88466.409999778494</v>
      </c>
      <c r="G28" s="285">
        <v>-8.080964688297743E-3</v>
      </c>
      <c r="H28" s="477">
        <v>0.62185784725949234</v>
      </c>
      <c r="I28" s="477">
        <v>8.0714528264761443E-3</v>
      </c>
      <c r="J28" s="291">
        <v>14.355790561169689</v>
      </c>
      <c r="K28" s="291">
        <v>0.81907381950211722</v>
      </c>
      <c r="L28" s="285">
        <v>6.0507568794795991E-2</v>
      </c>
      <c r="M28" s="286">
        <v>155890099.09558347</v>
      </c>
      <c r="N28" s="286">
        <v>7696810.359471947</v>
      </c>
      <c r="O28" s="285">
        <v>5.1937644579692764E-2</v>
      </c>
      <c r="P28" s="281">
        <v>93567884.98293595</v>
      </c>
      <c r="Q28" s="281">
        <v>1935051.9249319136</v>
      </c>
      <c r="R28" s="285">
        <v>2.1117451685762199E-2</v>
      </c>
    </row>
    <row r="29" spans="1:18">
      <c r="A29" s="551"/>
      <c r="B29" s="551"/>
      <c r="C29" s="551"/>
      <c r="D29" s="109" t="s">
        <v>74</v>
      </c>
      <c r="E29" s="281">
        <v>7118840.0675579859</v>
      </c>
      <c r="F29" s="281">
        <v>-254751.49478127435</v>
      </c>
      <c r="G29" s="282">
        <v>-3.454917357810023E-2</v>
      </c>
      <c r="H29" s="476">
        <v>0.40767017128903116</v>
      </c>
      <c r="I29" s="476">
        <v>-5.739983402383686E-3</v>
      </c>
      <c r="J29" s="290">
        <v>17.235980694102814</v>
      </c>
      <c r="K29" s="290">
        <v>-0.2285228044749168</v>
      </c>
      <c r="L29" s="282">
        <v>-1.3084987185208395E-2</v>
      </c>
      <c r="M29" s="283">
        <v>122700189.96883501</v>
      </c>
      <c r="N29" s="283">
        <v>-6075925.6687222421</v>
      </c>
      <c r="O29" s="282">
        <v>-4.7182085269779739E-2</v>
      </c>
      <c r="P29" s="281">
        <v>40621752.229047045</v>
      </c>
      <c r="Q29" s="281">
        <v>-3688452.5463347808</v>
      </c>
      <c r="R29" s="282">
        <v>-8.3241604615288012E-2</v>
      </c>
    </row>
    <row r="30" spans="1:18">
      <c r="A30" s="551" t="s">
        <v>53</v>
      </c>
      <c r="B30" s="551" t="s">
        <v>125</v>
      </c>
      <c r="C30" s="551" t="s">
        <v>105</v>
      </c>
      <c r="D30" s="109" t="s">
        <v>72</v>
      </c>
      <c r="E30" s="281">
        <v>2199026.7863991382</v>
      </c>
      <c r="F30" s="281">
        <v>-120245.17802015599</v>
      </c>
      <c r="G30" s="285">
        <v>-5.1846087852083063E-2</v>
      </c>
      <c r="H30" s="477">
        <v>18.869230350319281</v>
      </c>
      <c r="I30" s="477">
        <v>0.56162396208267751</v>
      </c>
      <c r="J30" s="291">
        <v>20.960236974896617</v>
      </c>
      <c r="K30" s="291">
        <v>0.46842681798107932</v>
      </c>
      <c r="L30" s="285">
        <v>2.2859221044608181E-2</v>
      </c>
      <c r="M30" s="286">
        <v>46092122.557071298</v>
      </c>
      <c r="N30" s="286">
        <v>-1433958.2400654405</v>
      </c>
      <c r="O30" s="285">
        <v>-3.0172027989983783E-2</v>
      </c>
      <c r="P30" s="281">
        <v>18953951.094463348</v>
      </c>
      <c r="Q30" s="281">
        <v>-1043444.3372199498</v>
      </c>
      <c r="R30" s="285">
        <v>-5.2179012051076744E-2</v>
      </c>
    </row>
    <row r="31" spans="1:18">
      <c r="A31" s="551"/>
      <c r="B31" s="551"/>
      <c r="C31" s="551"/>
      <c r="D31" s="109" t="s">
        <v>73</v>
      </c>
      <c r="E31" s="281">
        <v>1423619.123436807</v>
      </c>
      <c r="F31" s="281">
        <v>-77128.452446609037</v>
      </c>
      <c r="G31" s="282">
        <v>-5.1393354676056914E-2</v>
      </c>
      <c r="H31" s="476">
        <v>12.215675287537398</v>
      </c>
      <c r="I31" s="476">
        <v>0.36924402424520508</v>
      </c>
      <c r="J31" s="290">
        <v>17.816261317199125</v>
      </c>
      <c r="K31" s="290">
        <v>6.1405822707939706E-2</v>
      </c>
      <c r="L31" s="282">
        <v>3.4585368902040428E-3</v>
      </c>
      <c r="M31" s="283">
        <v>25363570.319312111</v>
      </c>
      <c r="N31" s="283">
        <v>-1281986.0242058858</v>
      </c>
      <c r="O31" s="282">
        <v>-4.8112563598911369E-2</v>
      </c>
      <c r="P31" s="281">
        <v>11882066.199561596</v>
      </c>
      <c r="Q31" s="281">
        <v>-626987.18305762112</v>
      </c>
      <c r="R31" s="282">
        <v>-5.0122672266215799E-2</v>
      </c>
    </row>
    <row r="32" spans="1:18">
      <c r="A32" s="551"/>
      <c r="B32" s="551"/>
      <c r="C32" s="551"/>
      <c r="D32" s="109" t="s">
        <v>74</v>
      </c>
      <c r="E32" s="281">
        <v>775407.66296232969</v>
      </c>
      <c r="F32" s="281">
        <v>-43116.725573549164</v>
      </c>
      <c r="G32" s="285">
        <v>-5.2676164788044315E-2</v>
      </c>
      <c r="H32" s="477">
        <v>6.653555062781872</v>
      </c>
      <c r="I32" s="477">
        <v>0.19237993783745555</v>
      </c>
      <c r="J32" s="291">
        <v>26.732457296809315</v>
      </c>
      <c r="K32" s="291">
        <v>1.2224972442219766</v>
      </c>
      <c r="L32" s="285">
        <v>4.7922350395761801E-2</v>
      </c>
      <c r="M32" s="286">
        <v>20728552.237759188</v>
      </c>
      <c r="N32" s="286">
        <v>-151972.21585955843</v>
      </c>
      <c r="O32" s="285">
        <v>-7.2781800187600434E-3</v>
      </c>
      <c r="P32" s="281">
        <v>7071884.8949017525</v>
      </c>
      <c r="Q32" s="281">
        <v>-416457.15416232962</v>
      </c>
      <c r="R32" s="285">
        <v>-5.5614066696429793E-2</v>
      </c>
    </row>
    <row r="33" spans="1:21">
      <c r="A33" s="551"/>
      <c r="B33" s="551" t="s">
        <v>126</v>
      </c>
      <c r="C33" s="551" t="s">
        <v>105</v>
      </c>
      <c r="D33" s="109" t="s">
        <v>72</v>
      </c>
      <c r="E33" s="281">
        <v>30170146.908574667</v>
      </c>
      <c r="F33" s="281">
        <v>-2321125.743338231</v>
      </c>
      <c r="G33" s="282">
        <v>-7.1438437275296349E-2</v>
      </c>
      <c r="H33" s="476">
        <v>20.290508430704445</v>
      </c>
      <c r="I33" s="476">
        <v>0.94231812482874489</v>
      </c>
      <c r="J33" s="290">
        <v>20.870272818239489</v>
      </c>
      <c r="K33" s="290">
        <v>0.64928135753297056</v>
      </c>
      <c r="L33" s="282">
        <v>3.2109274107288741E-2</v>
      </c>
      <c r="M33" s="283">
        <v>629659196.948318</v>
      </c>
      <c r="N33" s="283">
        <v>-27346549.89349997</v>
      </c>
      <c r="O33" s="282">
        <v>-4.1622999532276515E-2</v>
      </c>
      <c r="P33" s="281">
        <v>260714074.99072272</v>
      </c>
      <c r="Q33" s="281">
        <v>-19917511.90649873</v>
      </c>
      <c r="R33" s="282">
        <v>-7.0973877626232154E-2</v>
      </c>
    </row>
    <row r="34" spans="1:21">
      <c r="A34" s="551"/>
      <c r="B34" s="551"/>
      <c r="C34" s="551"/>
      <c r="D34" s="109" t="s">
        <v>73</v>
      </c>
      <c r="E34" s="281">
        <v>19026765.085095812</v>
      </c>
      <c r="F34" s="281">
        <v>-1577729.6957595088</v>
      </c>
      <c r="G34" s="285">
        <v>-7.6572112664730671E-2</v>
      </c>
      <c r="H34" s="477">
        <v>12.796183543224528</v>
      </c>
      <c r="I34" s="477">
        <v>0.52643681931648345</v>
      </c>
      <c r="J34" s="291">
        <v>17.710986256164819</v>
      </c>
      <c r="K34" s="291">
        <v>0.38316891306784484</v>
      </c>
      <c r="L34" s="285">
        <v>2.2112935834961985E-2</v>
      </c>
      <c r="M34" s="286">
        <v>336982774.92140859</v>
      </c>
      <c r="N34" s="286">
        <v>-20048147.088047326</v>
      </c>
      <c r="O34" s="285">
        <v>-5.6152411043871302E-2</v>
      </c>
      <c r="P34" s="281">
        <v>159027806.52115807</v>
      </c>
      <c r="Q34" s="281">
        <v>-12945823.65428707</v>
      </c>
      <c r="R34" s="285">
        <v>-7.5277957679208835E-2</v>
      </c>
    </row>
    <row r="35" spans="1:21">
      <c r="A35" s="551"/>
      <c r="B35" s="551"/>
      <c r="C35" s="551"/>
      <c r="D35" s="109" t="s">
        <v>74</v>
      </c>
      <c r="E35" s="281">
        <v>11143381.823478654</v>
      </c>
      <c r="F35" s="281">
        <v>-743396.0475788936</v>
      </c>
      <c r="G35" s="282">
        <v>-6.2539744213522083E-2</v>
      </c>
      <c r="H35" s="476">
        <v>7.494324887479781</v>
      </c>
      <c r="I35" s="476">
        <v>0.41588130551214508</v>
      </c>
      <c r="J35" s="290">
        <v>26.264596032261228</v>
      </c>
      <c r="K35" s="290">
        <v>1.0285877475641527</v>
      </c>
      <c r="L35" s="282">
        <v>4.0758733947154416E-2</v>
      </c>
      <c r="M35" s="283">
        <v>292676422.02690935</v>
      </c>
      <c r="N35" s="283">
        <v>-7298402.805452764</v>
      </c>
      <c r="O35" s="282">
        <v>-2.4330051061889617E-2</v>
      </c>
      <c r="P35" s="281">
        <v>101686268.46956466</v>
      </c>
      <c r="Q35" s="281">
        <v>-6971688.2522116303</v>
      </c>
      <c r="R35" s="282">
        <v>-6.4161783108649464E-2</v>
      </c>
    </row>
    <row r="36" spans="1:21">
      <c r="A36" s="551"/>
      <c r="B36" s="551" t="s">
        <v>127</v>
      </c>
      <c r="C36" s="551" t="s">
        <v>105</v>
      </c>
      <c r="D36" s="109" t="s">
        <v>72</v>
      </c>
      <c r="E36" s="281">
        <v>30170146.908574656</v>
      </c>
      <c r="F36" s="281">
        <v>-2321125.7433382459</v>
      </c>
      <c r="G36" s="285">
        <v>-7.1438437275296793E-2</v>
      </c>
      <c r="H36" s="477">
        <v>20.290508430704442</v>
      </c>
      <c r="I36" s="477">
        <v>0.94231812482874489</v>
      </c>
      <c r="J36" s="291">
        <v>20.870272818239496</v>
      </c>
      <c r="K36" s="291">
        <v>0.64928135753297767</v>
      </c>
      <c r="L36" s="285">
        <v>3.2109274107289094E-2</v>
      </c>
      <c r="M36" s="286">
        <v>629659196.948318</v>
      </c>
      <c r="N36" s="286">
        <v>-27346549.89349997</v>
      </c>
      <c r="O36" s="285">
        <v>-4.1622999532276515E-2</v>
      </c>
      <c r="P36" s="281">
        <v>260714074.99072272</v>
      </c>
      <c r="Q36" s="281">
        <v>-19917511.906498671</v>
      </c>
      <c r="R36" s="285">
        <v>-7.097387762623196E-2</v>
      </c>
    </row>
    <row r="37" spans="1:21">
      <c r="A37" s="551"/>
      <c r="B37" s="551"/>
      <c r="C37" s="551"/>
      <c r="D37" s="109" t="s">
        <v>73</v>
      </c>
      <c r="E37" s="281">
        <v>19026765.085095812</v>
      </c>
      <c r="F37" s="281">
        <v>-1577729.6957595162</v>
      </c>
      <c r="G37" s="282">
        <v>-7.6572112664731004E-2</v>
      </c>
      <c r="H37" s="476">
        <v>12.796183543224531</v>
      </c>
      <c r="I37" s="476">
        <v>0.52643681931648523</v>
      </c>
      <c r="J37" s="290">
        <v>17.710986256164819</v>
      </c>
      <c r="K37" s="290">
        <v>0.38316891306785195</v>
      </c>
      <c r="L37" s="282">
        <v>2.2112935834962402E-2</v>
      </c>
      <c r="M37" s="283">
        <v>336982774.92140859</v>
      </c>
      <c r="N37" s="283">
        <v>-20048147.088047326</v>
      </c>
      <c r="O37" s="282">
        <v>-5.6152411043871302E-2</v>
      </c>
      <c r="P37" s="281">
        <v>159027806.52115807</v>
      </c>
      <c r="Q37" s="281">
        <v>-12945823.65428701</v>
      </c>
      <c r="R37" s="282">
        <v>-7.5277957679208515E-2</v>
      </c>
    </row>
    <row r="38" spans="1:21">
      <c r="A38" s="551"/>
      <c r="B38" s="551"/>
      <c r="C38" s="551"/>
      <c r="D38" s="109" t="s">
        <v>74</v>
      </c>
      <c r="E38" s="281">
        <v>11143381.823478654</v>
      </c>
      <c r="F38" s="281">
        <v>-743396.04757888801</v>
      </c>
      <c r="G38" s="285">
        <v>-6.2539744213521639E-2</v>
      </c>
      <c r="H38" s="477">
        <v>7.4943248874797819</v>
      </c>
      <c r="I38" s="477">
        <v>0.4158813055121513</v>
      </c>
      <c r="J38" s="291">
        <v>26.264596032261228</v>
      </c>
      <c r="K38" s="291">
        <v>1.0285877475641456</v>
      </c>
      <c r="L38" s="285">
        <v>4.0758733947154124E-2</v>
      </c>
      <c r="M38" s="286">
        <v>292676422.02690935</v>
      </c>
      <c r="N38" s="286">
        <v>-7298402.8054527044</v>
      </c>
      <c r="O38" s="285">
        <v>-2.4330051061889423E-2</v>
      </c>
      <c r="P38" s="281">
        <v>101686268.46956466</v>
      </c>
      <c r="Q38" s="281">
        <v>-6971688.2522116303</v>
      </c>
      <c r="R38" s="285">
        <v>-6.4161783108649464E-2</v>
      </c>
    </row>
    <row r="39" spans="1:21">
      <c r="A39" s="551" t="s">
        <v>59</v>
      </c>
      <c r="B39" s="551" t="s">
        <v>125</v>
      </c>
      <c r="C39" s="551" t="s">
        <v>105</v>
      </c>
      <c r="D39" s="109" t="s">
        <v>72</v>
      </c>
      <c r="E39" s="281">
        <v>1620945.8629110483</v>
      </c>
      <c r="F39" s="281">
        <v>172596.21383525524</v>
      </c>
      <c r="G39" s="282">
        <v>0.11916750485312071</v>
      </c>
      <c r="H39" s="476">
        <v>1.2300172401212732</v>
      </c>
      <c r="I39" s="476">
        <v>9.7001410458112947E-2</v>
      </c>
      <c r="J39" s="290">
        <v>15.119339537488795</v>
      </c>
      <c r="K39" s="290">
        <v>1.6709493418645138E-2</v>
      </c>
      <c r="L39" s="282">
        <v>1.1063962614383117E-3</v>
      </c>
      <c r="M39" s="283">
        <v>24507630.873239905</v>
      </c>
      <c r="N39" s="283">
        <v>2633741.948789373</v>
      </c>
      <c r="O39" s="282">
        <v>0.12040574759641338</v>
      </c>
      <c r="P39" s="281">
        <v>8497905.1612396315</v>
      </c>
      <c r="Q39" s="281">
        <v>466627.82151920721</v>
      </c>
      <c r="R39" s="282">
        <v>5.8101320846112248E-2</v>
      </c>
    </row>
    <row r="40" spans="1:21">
      <c r="A40" s="551"/>
      <c r="B40" s="551"/>
      <c r="C40" s="551"/>
      <c r="D40" s="109" t="s">
        <v>73</v>
      </c>
      <c r="E40" s="281">
        <v>629072.25641186116</v>
      </c>
      <c r="F40" s="281">
        <v>-12062.740559185855</v>
      </c>
      <c r="G40" s="285">
        <v>-1.8814665579284538E-2</v>
      </c>
      <c r="H40" s="477">
        <v>0.47735691757093623</v>
      </c>
      <c r="I40" s="477">
        <v>-2.4190551289757889E-2</v>
      </c>
      <c r="J40" s="291">
        <v>14.786662796965484</v>
      </c>
      <c r="K40" s="291">
        <v>0.71165910269455424</v>
      </c>
      <c r="L40" s="285">
        <v>5.0561912320081809E-2</v>
      </c>
      <c r="M40" s="286">
        <v>9301879.3304883987</v>
      </c>
      <c r="N40" s="286">
        <v>277901.87959453091</v>
      </c>
      <c r="O40" s="285">
        <v>3.0795941269445817E-2</v>
      </c>
      <c r="P40" s="281">
        <v>5255260.8113334179</v>
      </c>
      <c r="Q40" s="281">
        <v>301508.85783902369</v>
      </c>
      <c r="R40" s="285">
        <v>6.0864746694944682E-2</v>
      </c>
    </row>
    <row r="41" spans="1:21">
      <c r="A41" s="551"/>
      <c r="B41" s="551"/>
      <c r="C41" s="551"/>
      <c r="D41" s="109" t="s">
        <v>74</v>
      </c>
      <c r="E41" s="281">
        <v>991873.60649920662</v>
      </c>
      <c r="F41" s="281">
        <v>184658.95439445449</v>
      </c>
      <c r="G41" s="282">
        <v>0.22876065729601167</v>
      </c>
      <c r="H41" s="476">
        <v>0.75266032255035176</v>
      </c>
      <c r="I41" s="476">
        <v>0.12119196174788094</v>
      </c>
      <c r="J41" s="290">
        <v>15.330331851877609</v>
      </c>
      <c r="K41" s="290">
        <v>-0.58849647965908325</v>
      </c>
      <c r="L41" s="282">
        <v>-3.6968580061461968E-2</v>
      </c>
      <c r="M41" s="283">
        <v>15205751.542751506</v>
      </c>
      <c r="N41" s="283">
        <v>2355840.0691948421</v>
      </c>
      <c r="O41" s="282">
        <v>0.18333512056038942</v>
      </c>
      <c r="P41" s="281">
        <v>3242644.349906208</v>
      </c>
      <c r="Q41" s="281">
        <v>165118.96368017793</v>
      </c>
      <c r="R41" s="282">
        <v>5.3653160561792583E-2</v>
      </c>
    </row>
    <row r="42" spans="1:21">
      <c r="A42" s="551"/>
      <c r="B42" s="551" t="s">
        <v>126</v>
      </c>
      <c r="C42" s="551" t="s">
        <v>105</v>
      </c>
      <c r="D42" s="109" t="s">
        <v>72</v>
      </c>
      <c r="E42" s="281">
        <v>20779057.416875198</v>
      </c>
      <c r="F42" s="281">
        <v>-586244.74711247161</v>
      </c>
      <c r="G42" s="285">
        <v>-2.743910395522595E-2</v>
      </c>
      <c r="H42" s="477">
        <v>1.2947313945124403</v>
      </c>
      <c r="I42" s="477">
        <v>-6.8963123907422874E-2</v>
      </c>
      <c r="J42" s="291">
        <v>15.034559363643757</v>
      </c>
      <c r="K42" s="291">
        <v>0.60683476534284608</v>
      </c>
      <c r="L42" s="285">
        <v>4.2060323594914635E-2</v>
      </c>
      <c r="M42" s="286">
        <v>312403972.25457227</v>
      </c>
      <c r="N42" s="286">
        <v>4151276.673075676</v>
      </c>
      <c r="O42" s="285">
        <v>1.3467122048177358E-2</v>
      </c>
      <c r="P42" s="281">
        <v>109235453.54563409</v>
      </c>
      <c r="Q42" s="281">
        <v>3085917.4424529672</v>
      </c>
      <c r="R42" s="285">
        <v>2.9071417132274093E-2</v>
      </c>
    </row>
    <row r="43" spans="1:21">
      <c r="A43" s="551"/>
      <c r="B43" s="551"/>
      <c r="C43" s="551"/>
      <c r="D43" s="109" t="s">
        <v>73</v>
      </c>
      <c r="E43" s="281">
        <v>8105246.5725320615</v>
      </c>
      <c r="F43" s="281">
        <v>-566379.11162161455</v>
      </c>
      <c r="G43" s="282">
        <v>-6.5314063619766521E-2</v>
      </c>
      <c r="H43" s="476">
        <v>0.50503336061813253</v>
      </c>
      <c r="I43" s="476">
        <v>-4.8455109636300508E-2</v>
      </c>
      <c r="J43" s="290">
        <v>14.198705550067233</v>
      </c>
      <c r="K43" s="290">
        <v>1.0605658768214425</v>
      </c>
      <c r="L43" s="282">
        <v>8.0724204735100724E-2</v>
      </c>
      <c r="M43" s="283">
        <v>115084009.4940744</v>
      </c>
      <c r="N43" s="283">
        <v>1154980.0615578294</v>
      </c>
      <c r="O43" s="282">
        <v>1.0137715271610885E-2</v>
      </c>
      <c r="P43" s="281">
        <v>65357018.324472278</v>
      </c>
      <c r="Q43" s="281">
        <v>2650867.2279087305</v>
      </c>
      <c r="R43" s="282">
        <v>4.2274436902155911E-2</v>
      </c>
    </row>
    <row r="44" spans="1:21">
      <c r="A44" s="551"/>
      <c r="B44" s="551"/>
      <c r="C44" s="551"/>
      <c r="D44" s="109" t="s">
        <v>74</v>
      </c>
      <c r="E44" s="281">
        <v>12673810.844343485</v>
      </c>
      <c r="F44" s="281">
        <v>-19865.635491246358</v>
      </c>
      <c r="G44" s="285">
        <v>-1.5650025052084046E-3</v>
      </c>
      <c r="H44" s="477">
        <v>0.78969803389432958</v>
      </c>
      <c r="I44" s="477">
        <v>-2.0508014271147568E-2</v>
      </c>
      <c r="J44" s="291">
        <v>15.569110600113222</v>
      </c>
      <c r="K44" s="291">
        <v>0.26041209517780395</v>
      </c>
      <c r="L44" s="285">
        <v>1.7010727273376564E-2</v>
      </c>
      <c r="M44" s="286">
        <v>197319962.76049805</v>
      </c>
      <c r="N44" s="286">
        <v>2996296.6115182042</v>
      </c>
      <c r="O44" s="285">
        <v>1.5419102937369804E-2</v>
      </c>
      <c r="P44" s="281">
        <v>43878435.221161738</v>
      </c>
      <c r="Q44" s="281">
        <v>435050.21454411745</v>
      </c>
      <c r="R44" s="285">
        <v>1.001418776363415E-2</v>
      </c>
    </row>
    <row r="45" spans="1:21">
      <c r="A45" s="551"/>
      <c r="B45" s="551" t="s">
        <v>127</v>
      </c>
      <c r="C45" s="551" t="s">
        <v>105</v>
      </c>
      <c r="D45" s="109" t="s">
        <v>72</v>
      </c>
      <c r="E45" s="281">
        <v>20779057.416875187</v>
      </c>
      <c r="F45" s="281">
        <v>-586244.74711248651</v>
      </c>
      <c r="G45" s="282">
        <v>-2.743910395522664E-2</v>
      </c>
      <c r="H45" s="476">
        <v>1.2947313945124392</v>
      </c>
      <c r="I45" s="476">
        <v>-6.8963123907424206E-2</v>
      </c>
      <c r="J45" s="290">
        <v>15.034559363643766</v>
      </c>
      <c r="K45" s="290">
        <v>0.60683476534285674</v>
      </c>
      <c r="L45" s="282">
        <v>4.2060323594915378E-2</v>
      </c>
      <c r="M45" s="283">
        <v>312403972.25457227</v>
      </c>
      <c r="N45" s="283">
        <v>4151276.673075676</v>
      </c>
      <c r="O45" s="282">
        <v>1.3467122048177358E-2</v>
      </c>
      <c r="P45" s="281">
        <v>109235453.54563409</v>
      </c>
      <c r="Q45" s="281">
        <v>3085917.4424533248</v>
      </c>
      <c r="R45" s="282">
        <v>2.9071417132277559E-2</v>
      </c>
    </row>
    <row r="46" spans="1:21">
      <c r="A46" s="551"/>
      <c r="B46" s="551"/>
      <c r="C46" s="551"/>
      <c r="D46" s="109" t="s">
        <v>73</v>
      </c>
      <c r="E46" s="281">
        <v>8105246.572532054</v>
      </c>
      <c r="F46" s="281">
        <v>-566379.111621622</v>
      </c>
      <c r="G46" s="285">
        <v>-6.5314063619767382E-2</v>
      </c>
      <c r="H46" s="477">
        <v>0.50503336061813198</v>
      </c>
      <c r="I46" s="477">
        <v>-4.8455109636301064E-2</v>
      </c>
      <c r="J46" s="291">
        <v>14.198705550067247</v>
      </c>
      <c r="K46" s="291">
        <v>1.0605658768214568</v>
      </c>
      <c r="L46" s="285">
        <v>8.0724204735101807E-2</v>
      </c>
      <c r="M46" s="286">
        <v>115084009.4940744</v>
      </c>
      <c r="N46" s="286">
        <v>1154980.0615578294</v>
      </c>
      <c r="O46" s="285">
        <v>1.0137715271610885E-2</v>
      </c>
      <c r="P46" s="281">
        <v>65357018.324472278</v>
      </c>
      <c r="Q46" s="281">
        <v>2650867.2279089093</v>
      </c>
      <c r="R46" s="285">
        <v>4.2274436902158888E-2</v>
      </c>
    </row>
    <row r="47" spans="1:21">
      <c r="A47" s="551"/>
      <c r="B47" s="551"/>
      <c r="C47" s="551"/>
      <c r="D47" s="109" t="s">
        <v>74</v>
      </c>
      <c r="E47" s="281">
        <v>12673810.844343483</v>
      </c>
      <c r="F47" s="281">
        <v>-19865.635491246358</v>
      </c>
      <c r="G47" s="282">
        <v>-1.5650025052084049E-3</v>
      </c>
      <c r="H47" s="476">
        <v>0.78969803389432913</v>
      </c>
      <c r="I47" s="476">
        <v>-2.0508014271148012E-2</v>
      </c>
      <c r="J47" s="290">
        <v>15.569110600113223</v>
      </c>
      <c r="K47" s="290">
        <v>0.26041209517780217</v>
      </c>
      <c r="L47" s="282">
        <v>1.7010727273376446E-2</v>
      </c>
      <c r="M47" s="283">
        <v>197319962.76049805</v>
      </c>
      <c r="N47" s="283">
        <v>2996296.6115182042</v>
      </c>
      <c r="O47" s="282">
        <v>1.5419102937369804E-2</v>
      </c>
      <c r="P47" s="281">
        <v>43878435.221161738</v>
      </c>
      <c r="Q47" s="281">
        <v>435050.21454423666</v>
      </c>
      <c r="R47" s="282">
        <v>1.0014187763636922E-2</v>
      </c>
    </row>
    <row r="48" spans="1:21">
      <c r="A48" s="153"/>
      <c r="B48" s="153"/>
      <c r="C48" s="153"/>
      <c r="D48" s="154"/>
      <c r="E48" s="474"/>
      <c r="F48" s="474"/>
      <c r="G48" s="474"/>
      <c r="H48" s="474"/>
      <c r="I48" s="474"/>
      <c r="J48" s="474"/>
      <c r="K48" s="474"/>
      <c r="L48" s="474"/>
      <c r="M48" s="474"/>
      <c r="N48" s="474"/>
      <c r="O48" s="474"/>
      <c r="P48" s="474"/>
      <c r="Q48" s="474"/>
      <c r="R48" s="474"/>
      <c r="S48" s="474"/>
      <c r="T48" s="474"/>
      <c r="U48" s="474"/>
    </row>
    <row r="49" spans="1:21">
      <c r="A49" s="153"/>
      <c r="B49" s="153"/>
      <c r="C49" s="153"/>
      <c r="D49" s="154"/>
      <c r="E49" s="474"/>
      <c r="F49" s="474"/>
      <c r="G49" s="474"/>
      <c r="H49" s="474"/>
      <c r="I49" s="474"/>
      <c r="J49" s="474"/>
      <c r="K49" s="474"/>
      <c r="L49" s="474"/>
      <c r="M49" s="474"/>
      <c r="N49" s="474"/>
      <c r="O49" s="474"/>
      <c r="P49" s="474"/>
      <c r="Q49" s="474"/>
      <c r="R49" s="474"/>
      <c r="S49" s="474"/>
      <c r="T49" s="474"/>
      <c r="U49" s="474"/>
    </row>
    <row r="50" spans="1:21">
      <c r="A50" s="153"/>
      <c r="B50" s="153"/>
      <c r="C50" s="153"/>
      <c r="D50" s="154"/>
      <c r="E50" s="474"/>
      <c r="F50" s="474"/>
      <c r="G50" s="474"/>
      <c r="H50" s="474"/>
      <c r="I50" s="474"/>
      <c r="J50" s="474"/>
      <c r="K50" s="474"/>
      <c r="L50" s="474"/>
      <c r="M50" s="474"/>
      <c r="N50" s="474"/>
      <c r="O50" s="474"/>
      <c r="P50" s="474"/>
      <c r="Q50" s="474"/>
      <c r="R50" s="474"/>
      <c r="S50" s="474"/>
      <c r="T50" s="474"/>
      <c r="U50" s="474"/>
    </row>
    <row r="51" spans="1:21">
      <c r="A51" s="153"/>
      <c r="B51" s="153"/>
      <c r="C51" s="153"/>
      <c r="D51" s="154"/>
      <c r="E51" s="474"/>
      <c r="F51" s="474"/>
      <c r="G51" s="474"/>
      <c r="H51" s="474"/>
      <c r="I51" s="474"/>
      <c r="J51" s="474"/>
      <c r="K51" s="474"/>
      <c r="L51" s="474"/>
      <c r="M51" s="474"/>
      <c r="N51" s="474"/>
      <c r="O51" s="474"/>
      <c r="P51" s="474"/>
      <c r="Q51" s="474"/>
      <c r="R51" s="474"/>
      <c r="S51" s="474"/>
      <c r="T51" s="474"/>
      <c r="U51" s="474"/>
    </row>
    <row r="52" spans="1:21">
      <c r="A52" s="153"/>
      <c r="B52" s="153"/>
      <c r="C52" s="153"/>
      <c r="D52" s="154"/>
      <c r="E52" s="474"/>
      <c r="F52" s="474"/>
      <c r="G52" s="474"/>
      <c r="H52" s="474"/>
      <c r="I52" s="474"/>
      <c r="J52" s="474"/>
      <c r="K52" s="474"/>
      <c r="L52" s="474"/>
      <c r="M52" s="474"/>
      <c r="N52" s="474"/>
      <c r="O52" s="474"/>
      <c r="P52" s="474"/>
      <c r="Q52" s="474"/>
      <c r="R52" s="474"/>
      <c r="S52" s="474"/>
      <c r="T52" s="474"/>
      <c r="U52" s="474"/>
    </row>
    <row r="53" spans="1:21">
      <c r="A53" s="153"/>
      <c r="B53" s="153"/>
      <c r="C53" s="153"/>
      <c r="D53" s="154"/>
      <c r="E53" s="474"/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4"/>
      <c r="Q53" s="474"/>
      <c r="R53" s="474"/>
      <c r="S53" s="474"/>
      <c r="T53" s="474"/>
      <c r="U53" s="474"/>
    </row>
    <row r="54" spans="1:21">
      <c r="A54" s="153"/>
      <c r="B54" s="153"/>
      <c r="C54" s="153"/>
      <c r="D54" s="154"/>
      <c r="E54" s="474"/>
      <c r="F54" s="474"/>
      <c r="G54" s="474"/>
      <c r="H54" s="474"/>
      <c r="I54" s="474"/>
      <c r="J54" s="474"/>
      <c r="K54" s="474"/>
      <c r="L54" s="474"/>
      <c r="M54" s="474"/>
      <c r="N54" s="474"/>
      <c r="O54" s="474"/>
      <c r="P54" s="474"/>
      <c r="Q54" s="474"/>
      <c r="R54" s="474"/>
      <c r="S54" s="474"/>
      <c r="T54" s="474"/>
      <c r="U54" s="474"/>
    </row>
    <row r="55" spans="1:21">
      <c r="A55" s="153"/>
      <c r="B55" s="153"/>
      <c r="C55" s="153"/>
      <c r="D55" s="154"/>
      <c r="E55" s="474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</row>
    <row r="56" spans="1:21">
      <c r="A56" s="153"/>
      <c r="B56" s="153"/>
      <c r="C56" s="153"/>
      <c r="D56" s="154"/>
      <c r="E56" s="474"/>
      <c r="F56" s="474"/>
      <c r="G56" s="474"/>
      <c r="H56" s="474"/>
      <c r="I56" s="474"/>
      <c r="J56" s="474"/>
      <c r="K56" s="474"/>
      <c r="L56" s="474"/>
      <c r="M56" s="474"/>
      <c r="N56" s="474"/>
      <c r="O56" s="474"/>
      <c r="P56" s="474"/>
      <c r="Q56" s="474"/>
      <c r="R56" s="474"/>
      <c r="S56" s="474"/>
      <c r="T56" s="474"/>
      <c r="U56" s="474"/>
    </row>
    <row r="57" spans="1:21">
      <c r="E57" s="474"/>
      <c r="F57" s="474"/>
      <c r="G57" s="474"/>
      <c r="H57" s="474"/>
      <c r="I57" s="474"/>
      <c r="J57" s="474"/>
      <c r="K57" s="474"/>
      <c r="L57" s="474"/>
      <c r="M57" s="474"/>
      <c r="N57" s="474"/>
      <c r="O57" s="474"/>
      <c r="P57" s="474"/>
      <c r="Q57" s="474"/>
      <c r="R57" s="474"/>
      <c r="S57" s="474"/>
      <c r="T57" s="474"/>
      <c r="U57" s="474"/>
    </row>
    <row r="58" spans="1:21">
      <c r="E58" s="474"/>
      <c r="F58" s="474"/>
      <c r="G58" s="474"/>
      <c r="H58" s="474"/>
      <c r="I58" s="474"/>
      <c r="J58" s="474"/>
      <c r="K58" s="474"/>
      <c r="L58" s="474"/>
      <c r="M58" s="474"/>
      <c r="N58" s="474"/>
      <c r="O58" s="474"/>
      <c r="P58" s="474"/>
      <c r="Q58" s="474"/>
      <c r="R58" s="474"/>
      <c r="S58" s="474"/>
      <c r="T58" s="474"/>
      <c r="U58" s="474"/>
    </row>
    <row r="59" spans="1:21">
      <c r="E59" s="474"/>
      <c r="F59" s="474"/>
      <c r="G59" s="474"/>
      <c r="H59" s="474"/>
      <c r="I59" s="474"/>
      <c r="J59" s="474"/>
      <c r="K59" s="474"/>
      <c r="L59" s="474"/>
      <c r="M59" s="474"/>
      <c r="N59" s="474"/>
      <c r="O59" s="474"/>
      <c r="P59" s="474"/>
      <c r="Q59" s="474"/>
      <c r="R59" s="474"/>
      <c r="S59" s="474"/>
      <c r="U59" s="474"/>
    </row>
    <row r="60" spans="1:21">
      <c r="E60" s="474"/>
      <c r="F60" s="474"/>
      <c r="G60" s="474"/>
      <c r="H60" s="474"/>
      <c r="I60" s="474"/>
      <c r="J60" s="474"/>
      <c r="K60" s="474"/>
      <c r="L60" s="474"/>
      <c r="M60" s="474"/>
      <c r="N60" s="474"/>
      <c r="O60" s="474"/>
      <c r="P60" s="474"/>
      <c r="Q60" s="474"/>
      <c r="R60" s="474"/>
      <c r="S60" s="474"/>
      <c r="T60" s="474"/>
      <c r="U60" s="474"/>
    </row>
    <row r="61" spans="1:21">
      <c r="E61" s="474"/>
      <c r="F61" s="474"/>
      <c r="G61" s="474"/>
      <c r="H61" s="474"/>
      <c r="I61" s="474"/>
      <c r="J61" s="474"/>
      <c r="K61" s="474"/>
      <c r="L61" s="474"/>
      <c r="M61" s="474"/>
      <c r="N61" s="474"/>
      <c r="O61" s="474"/>
      <c r="P61" s="474"/>
      <c r="Q61" s="474"/>
      <c r="R61" s="474"/>
      <c r="S61" s="474"/>
      <c r="T61" s="474"/>
      <c r="U61" s="474"/>
    </row>
    <row r="62" spans="1:21">
      <c r="E62" s="474"/>
      <c r="F62" s="474"/>
      <c r="G62" s="474"/>
      <c r="H62" s="474"/>
      <c r="I62" s="474"/>
      <c r="J62" s="474"/>
      <c r="K62" s="474"/>
      <c r="L62" s="474"/>
      <c r="M62" s="474"/>
      <c r="N62" s="474"/>
      <c r="O62" s="474"/>
      <c r="P62" s="474"/>
      <c r="Q62" s="474"/>
      <c r="R62" s="474"/>
      <c r="S62" s="474"/>
      <c r="T62" s="474"/>
      <c r="U62" s="474"/>
    </row>
    <row r="63" spans="1:21">
      <c r="E63" s="474"/>
      <c r="F63" s="474"/>
      <c r="G63" s="474"/>
      <c r="H63" s="474"/>
      <c r="I63" s="474"/>
      <c r="J63" s="474"/>
      <c r="K63" s="474"/>
      <c r="L63" s="474"/>
      <c r="M63" s="474"/>
      <c r="N63" s="474"/>
      <c r="O63" s="474"/>
      <c r="P63" s="474"/>
      <c r="Q63" s="474"/>
      <c r="R63" s="474"/>
      <c r="S63" s="474"/>
      <c r="T63" s="474"/>
      <c r="U63" s="474"/>
    </row>
    <row r="64" spans="1:21">
      <c r="E64" s="474"/>
      <c r="F64" s="474"/>
      <c r="G64" s="474"/>
      <c r="H64" s="474"/>
      <c r="I64" s="474"/>
      <c r="J64" s="474"/>
      <c r="K64" s="474"/>
      <c r="L64" s="474"/>
      <c r="M64" s="474"/>
      <c r="N64" s="474"/>
      <c r="O64" s="474"/>
      <c r="P64" s="474"/>
      <c r="Q64" s="474"/>
      <c r="R64" s="474"/>
      <c r="S64" s="474"/>
      <c r="T64" s="474"/>
      <c r="U64" s="474"/>
    </row>
    <row r="65" spans="5:21">
      <c r="E65" s="474"/>
      <c r="F65" s="474"/>
      <c r="G65" s="474"/>
      <c r="H65" s="474"/>
      <c r="I65" s="474"/>
      <c r="J65" s="474"/>
      <c r="K65" s="474"/>
      <c r="L65" s="474"/>
      <c r="M65" s="474"/>
      <c r="N65" s="474"/>
      <c r="O65" s="474"/>
      <c r="P65" s="474"/>
      <c r="Q65" s="474"/>
      <c r="R65" s="474"/>
      <c r="S65" s="474"/>
      <c r="T65" s="474"/>
      <c r="U65" s="474"/>
    </row>
    <row r="66" spans="5:21">
      <c r="E66" s="474"/>
      <c r="F66" s="474"/>
      <c r="G66" s="474"/>
      <c r="H66" s="474"/>
      <c r="I66" s="474"/>
      <c r="J66" s="474"/>
      <c r="K66" s="474"/>
      <c r="L66" s="474"/>
      <c r="M66" s="474"/>
      <c r="N66" s="474"/>
      <c r="O66" s="474"/>
      <c r="P66" s="474"/>
      <c r="Q66" s="474"/>
      <c r="R66" s="474"/>
      <c r="S66" s="474"/>
      <c r="T66" s="474"/>
      <c r="U66" s="474"/>
    </row>
    <row r="67" spans="5:21">
      <c r="E67" s="474"/>
      <c r="F67" s="474"/>
      <c r="G67" s="474"/>
      <c r="H67" s="474"/>
      <c r="I67" s="474"/>
      <c r="J67" s="474"/>
      <c r="K67" s="474"/>
      <c r="L67" s="474"/>
      <c r="M67" s="474"/>
      <c r="N67" s="474"/>
      <c r="O67" s="474"/>
      <c r="P67" s="474"/>
      <c r="Q67" s="474"/>
      <c r="R67" s="474"/>
      <c r="S67" s="474"/>
      <c r="T67" s="474"/>
      <c r="U67" s="474"/>
    </row>
    <row r="68" spans="5:21">
      <c r="E68" s="474"/>
      <c r="F68" s="474"/>
      <c r="G68" s="474"/>
      <c r="H68" s="474"/>
      <c r="I68" s="474"/>
      <c r="J68" s="474"/>
      <c r="K68" s="474"/>
      <c r="L68" s="474"/>
      <c r="M68" s="474"/>
      <c r="N68" s="474"/>
      <c r="O68" s="474"/>
      <c r="P68" s="474"/>
      <c r="Q68" s="474"/>
      <c r="R68" s="474"/>
      <c r="S68" s="474"/>
      <c r="T68" s="474"/>
      <c r="U68" s="474"/>
    </row>
    <row r="69" spans="5:21">
      <c r="E69" s="474"/>
      <c r="F69" s="474"/>
      <c r="G69" s="474"/>
      <c r="H69" s="474"/>
      <c r="I69" s="474"/>
      <c r="J69" s="474"/>
      <c r="K69" s="474"/>
      <c r="L69" s="474"/>
      <c r="M69" s="474"/>
      <c r="N69" s="474"/>
      <c r="O69" s="474"/>
      <c r="P69" s="474"/>
      <c r="Q69" s="474"/>
      <c r="R69" s="474"/>
      <c r="S69" s="474"/>
      <c r="T69" s="474"/>
      <c r="U69" s="474"/>
    </row>
    <row r="70" spans="5:21">
      <c r="E70" s="474"/>
      <c r="F70" s="474"/>
      <c r="G70" s="474"/>
      <c r="H70" s="474"/>
      <c r="I70" s="474"/>
      <c r="J70" s="474"/>
      <c r="K70" s="474"/>
      <c r="L70" s="474"/>
      <c r="M70" s="474"/>
      <c r="N70" s="474"/>
      <c r="O70" s="474"/>
      <c r="P70" s="474"/>
      <c r="Q70" s="474"/>
      <c r="R70" s="474"/>
      <c r="S70" s="474"/>
      <c r="T70" s="474"/>
      <c r="U70" s="474"/>
    </row>
    <row r="71" spans="5:21">
      <c r="E71" s="474"/>
      <c r="F71" s="474"/>
      <c r="G71" s="474"/>
      <c r="H71" s="474"/>
      <c r="I71" s="474"/>
      <c r="J71" s="474"/>
      <c r="K71" s="474"/>
      <c r="L71" s="474"/>
      <c r="M71" s="474"/>
      <c r="N71" s="474"/>
      <c r="O71" s="474"/>
      <c r="P71" s="474"/>
      <c r="Q71" s="474"/>
      <c r="R71" s="474"/>
      <c r="S71" s="474"/>
      <c r="T71" s="474"/>
      <c r="U71" s="474"/>
    </row>
    <row r="72" spans="5:21">
      <c r="E72" s="474"/>
      <c r="F72" s="474"/>
      <c r="G72" s="474"/>
      <c r="H72" s="474"/>
      <c r="I72" s="474"/>
      <c r="J72" s="474"/>
      <c r="K72" s="474"/>
      <c r="L72" s="474"/>
      <c r="M72" s="474"/>
      <c r="N72" s="474"/>
      <c r="O72" s="474"/>
      <c r="P72" s="474"/>
      <c r="Q72" s="474"/>
      <c r="R72" s="474"/>
      <c r="S72" s="474"/>
      <c r="T72" s="474"/>
      <c r="U72" s="474"/>
    </row>
    <row r="73" spans="5:21">
      <c r="E73" s="474"/>
      <c r="F73" s="474"/>
      <c r="G73" s="474"/>
      <c r="H73" s="474"/>
      <c r="I73" s="474"/>
      <c r="J73" s="474"/>
      <c r="K73" s="474"/>
      <c r="L73" s="474"/>
      <c r="M73" s="474"/>
      <c r="N73" s="474"/>
      <c r="O73" s="474"/>
      <c r="P73" s="474"/>
      <c r="Q73" s="474"/>
      <c r="R73" s="474"/>
      <c r="S73" s="474"/>
      <c r="T73" s="474"/>
      <c r="U73" s="474"/>
    </row>
    <row r="74" spans="5:21">
      <c r="E74" s="474"/>
      <c r="F74" s="474"/>
      <c r="G74" s="474"/>
      <c r="H74" s="474"/>
      <c r="I74" s="474"/>
      <c r="J74" s="474"/>
      <c r="K74" s="474"/>
      <c r="L74" s="474"/>
      <c r="M74" s="474"/>
      <c r="N74" s="474"/>
      <c r="O74" s="474"/>
      <c r="P74" s="474"/>
      <c r="Q74" s="474"/>
      <c r="R74" s="474"/>
      <c r="S74" s="474"/>
      <c r="T74" s="474"/>
      <c r="U74" s="474"/>
    </row>
    <row r="75" spans="5:21">
      <c r="E75" s="474"/>
      <c r="F75" s="474"/>
      <c r="G75" s="474"/>
      <c r="H75" s="474"/>
      <c r="I75" s="474"/>
      <c r="J75" s="474"/>
      <c r="K75" s="474"/>
      <c r="L75" s="474"/>
      <c r="M75" s="474"/>
      <c r="N75" s="474"/>
      <c r="O75" s="474"/>
      <c r="P75" s="474"/>
      <c r="Q75" s="474"/>
      <c r="R75" s="474"/>
      <c r="S75" s="474"/>
      <c r="T75" s="474"/>
      <c r="U75" s="474"/>
    </row>
    <row r="76" spans="5:21">
      <c r="E76" s="474"/>
      <c r="F76" s="474"/>
      <c r="G76" s="474"/>
      <c r="H76" s="474"/>
      <c r="I76" s="474"/>
      <c r="J76" s="474"/>
      <c r="K76" s="474"/>
      <c r="L76" s="474"/>
      <c r="M76" s="474"/>
      <c r="N76" s="474"/>
      <c r="O76" s="474"/>
      <c r="P76" s="474"/>
      <c r="Q76" s="474"/>
      <c r="R76" s="474"/>
      <c r="S76" s="474"/>
      <c r="T76" s="474"/>
      <c r="U76" s="474"/>
    </row>
    <row r="77" spans="5:21">
      <c r="E77" s="474"/>
      <c r="F77" s="474"/>
      <c r="G77" s="474"/>
      <c r="H77" s="474"/>
      <c r="I77" s="474"/>
      <c r="J77" s="474"/>
      <c r="K77" s="474"/>
      <c r="L77" s="474"/>
      <c r="M77" s="474"/>
      <c r="N77" s="474"/>
      <c r="O77" s="474"/>
      <c r="P77" s="474"/>
      <c r="Q77" s="474"/>
      <c r="R77" s="474"/>
      <c r="S77" s="474"/>
      <c r="T77" s="474"/>
      <c r="U77" s="474"/>
    </row>
    <row r="78" spans="5:21">
      <c r="E78" s="474"/>
      <c r="F78" s="474"/>
      <c r="G78" s="474"/>
      <c r="H78" s="474"/>
      <c r="I78" s="474"/>
      <c r="J78" s="474"/>
      <c r="K78" s="474"/>
      <c r="L78" s="474"/>
      <c r="M78" s="474"/>
      <c r="N78" s="474"/>
      <c r="O78" s="474"/>
      <c r="P78" s="474"/>
      <c r="Q78" s="474"/>
      <c r="R78" s="474"/>
      <c r="S78" s="474"/>
      <c r="T78" s="474"/>
      <c r="U78" s="474"/>
    </row>
    <row r="79" spans="5:21">
      <c r="E79" s="474"/>
      <c r="F79" s="474"/>
      <c r="G79" s="474"/>
      <c r="H79" s="474"/>
      <c r="I79" s="474"/>
      <c r="J79" s="474"/>
      <c r="K79" s="474"/>
      <c r="L79" s="474"/>
      <c r="M79" s="474"/>
      <c r="N79" s="474"/>
      <c r="O79" s="474"/>
      <c r="P79" s="474"/>
      <c r="Q79" s="474"/>
      <c r="R79" s="474"/>
      <c r="S79" s="474"/>
      <c r="T79" s="474"/>
      <c r="U79" s="474"/>
    </row>
    <row r="80" spans="5:21">
      <c r="E80" s="474"/>
      <c r="F80" s="474"/>
      <c r="G80" s="474"/>
      <c r="H80" s="474"/>
      <c r="I80" s="474"/>
      <c r="J80" s="474"/>
      <c r="K80" s="474"/>
      <c r="L80" s="474"/>
      <c r="M80" s="474"/>
      <c r="N80" s="474"/>
      <c r="O80" s="474"/>
      <c r="P80" s="474"/>
      <c r="Q80" s="474"/>
      <c r="R80" s="474"/>
      <c r="S80" s="474"/>
      <c r="T80" s="474"/>
      <c r="U80" s="474"/>
    </row>
    <row r="81" spans="5:21">
      <c r="E81" s="474"/>
      <c r="F81" s="474"/>
      <c r="G81" s="474"/>
      <c r="H81" s="474"/>
      <c r="I81" s="474"/>
      <c r="J81" s="474"/>
      <c r="K81" s="474"/>
      <c r="L81" s="474"/>
      <c r="M81" s="474"/>
      <c r="N81" s="474"/>
      <c r="O81" s="474"/>
      <c r="P81" s="474"/>
      <c r="Q81" s="474"/>
      <c r="R81" s="474"/>
      <c r="S81" s="474"/>
      <c r="T81" s="474"/>
      <c r="U81" s="474"/>
    </row>
    <row r="82" spans="5:21">
      <c r="E82" s="474"/>
      <c r="F82" s="474"/>
      <c r="G82" s="474"/>
      <c r="H82" s="474"/>
      <c r="I82" s="474"/>
      <c r="J82" s="474"/>
      <c r="K82" s="474"/>
      <c r="L82" s="474"/>
      <c r="M82" s="474"/>
      <c r="N82" s="474"/>
      <c r="O82" s="474"/>
      <c r="P82" s="474"/>
      <c r="Q82" s="474"/>
      <c r="R82" s="474"/>
      <c r="S82" s="474"/>
      <c r="T82" s="474"/>
      <c r="U82" s="474"/>
    </row>
    <row r="83" spans="5:21">
      <c r="E83" s="474"/>
      <c r="F83" s="474"/>
      <c r="G83" s="474"/>
      <c r="H83" s="474"/>
      <c r="I83" s="474"/>
      <c r="J83" s="474"/>
      <c r="K83" s="474"/>
      <c r="L83" s="474"/>
      <c r="M83" s="474"/>
      <c r="N83" s="474"/>
      <c r="O83" s="474"/>
      <c r="P83" s="474"/>
      <c r="Q83" s="474"/>
      <c r="R83" s="474"/>
      <c r="S83" s="474"/>
      <c r="T83" s="474"/>
      <c r="U83" s="474"/>
    </row>
    <row r="84" spans="5:21">
      <c r="E84" s="474"/>
      <c r="F84" s="474"/>
      <c r="G84" s="474"/>
      <c r="H84" s="474"/>
      <c r="I84" s="474"/>
      <c r="J84" s="474"/>
      <c r="K84" s="474"/>
      <c r="L84" s="474"/>
      <c r="M84" s="474"/>
      <c r="N84" s="474"/>
      <c r="O84" s="474"/>
      <c r="P84" s="474"/>
      <c r="Q84" s="474"/>
      <c r="R84" s="474"/>
      <c r="S84" s="474"/>
      <c r="T84" s="474"/>
      <c r="U84" s="474"/>
    </row>
    <row r="85" spans="5:21">
      <c r="E85" s="474"/>
      <c r="F85" s="474"/>
      <c r="G85" s="474"/>
      <c r="H85" s="474"/>
      <c r="I85" s="474"/>
      <c r="J85" s="474"/>
      <c r="K85" s="474"/>
      <c r="L85" s="474"/>
      <c r="M85" s="474"/>
      <c r="N85" s="474"/>
      <c r="O85" s="474"/>
      <c r="P85" s="474"/>
      <c r="Q85" s="474"/>
      <c r="R85" s="474"/>
      <c r="S85" s="474"/>
      <c r="T85" s="474"/>
      <c r="U85" s="474"/>
    </row>
    <row r="86" spans="5:21">
      <c r="E86" s="474"/>
      <c r="F86" s="474"/>
      <c r="G86" s="474"/>
      <c r="H86" s="474"/>
      <c r="I86" s="474"/>
      <c r="J86" s="474"/>
      <c r="K86" s="474"/>
      <c r="L86" s="474"/>
      <c r="M86" s="474"/>
      <c r="N86" s="474"/>
      <c r="O86" s="474"/>
      <c r="P86" s="474"/>
      <c r="Q86" s="474"/>
      <c r="R86" s="474"/>
      <c r="S86" s="474"/>
      <c r="T86" s="474"/>
      <c r="U86" s="474"/>
    </row>
    <row r="87" spans="5:21">
      <c r="E87" s="474"/>
      <c r="F87" s="474"/>
      <c r="G87" s="474"/>
      <c r="H87" s="474"/>
      <c r="I87" s="474"/>
      <c r="J87" s="474"/>
      <c r="K87" s="474"/>
      <c r="L87" s="474"/>
      <c r="M87" s="474"/>
      <c r="N87" s="474"/>
      <c r="O87" s="474"/>
      <c r="P87" s="474"/>
      <c r="Q87" s="474"/>
      <c r="R87" s="474"/>
      <c r="S87" s="474"/>
      <c r="T87" s="474"/>
      <c r="U87" s="474"/>
    </row>
    <row r="88" spans="5:21">
      <c r="E88" s="474"/>
      <c r="F88" s="474"/>
      <c r="G88" s="474"/>
      <c r="H88" s="474"/>
      <c r="I88" s="474"/>
      <c r="J88" s="474"/>
      <c r="K88" s="474"/>
      <c r="L88" s="474"/>
      <c r="M88" s="474"/>
      <c r="N88" s="474"/>
      <c r="O88" s="474"/>
      <c r="P88" s="474"/>
      <c r="Q88" s="474"/>
      <c r="R88" s="474"/>
      <c r="S88" s="474"/>
      <c r="T88" s="474"/>
      <c r="U88" s="474"/>
    </row>
    <row r="89" spans="5:21">
      <c r="E89" s="474"/>
      <c r="F89" s="474"/>
      <c r="G89" s="474"/>
      <c r="H89" s="474"/>
      <c r="I89" s="474"/>
      <c r="J89" s="474"/>
      <c r="K89" s="474"/>
      <c r="L89" s="474"/>
      <c r="M89" s="474"/>
      <c r="N89" s="474"/>
      <c r="O89" s="474"/>
      <c r="P89" s="474"/>
      <c r="Q89" s="474"/>
      <c r="R89" s="474"/>
      <c r="S89" s="474"/>
      <c r="T89" s="474"/>
      <c r="U89" s="474"/>
    </row>
    <row r="90" spans="5:21">
      <c r="E90" s="474"/>
      <c r="F90" s="474"/>
      <c r="G90" s="474"/>
      <c r="H90" s="474"/>
      <c r="I90" s="474"/>
      <c r="J90" s="474"/>
      <c r="K90" s="474"/>
      <c r="L90" s="474"/>
      <c r="M90" s="474"/>
      <c r="N90" s="474"/>
      <c r="O90" s="474"/>
      <c r="P90" s="474"/>
      <c r="Q90" s="474"/>
      <c r="R90" s="474"/>
      <c r="S90" s="474"/>
      <c r="T90" s="474"/>
      <c r="U90" s="474"/>
    </row>
    <row r="91" spans="5:21">
      <c r="E91" s="474"/>
      <c r="F91" s="474"/>
      <c r="G91" s="474"/>
      <c r="H91" s="474"/>
      <c r="I91" s="474"/>
      <c r="J91" s="474"/>
      <c r="K91" s="474"/>
      <c r="L91" s="474"/>
      <c r="M91" s="474"/>
      <c r="N91" s="474"/>
      <c r="O91" s="474"/>
      <c r="P91" s="474"/>
      <c r="Q91" s="474"/>
      <c r="R91" s="474"/>
      <c r="S91" s="474"/>
      <c r="T91" s="474"/>
      <c r="U91" s="474"/>
    </row>
    <row r="92" spans="5:21">
      <c r="E92" s="474"/>
      <c r="F92" s="474"/>
      <c r="G92" s="474"/>
      <c r="H92" s="474"/>
      <c r="I92" s="474"/>
      <c r="J92" s="474"/>
      <c r="K92" s="474"/>
      <c r="L92" s="474"/>
      <c r="M92" s="474"/>
      <c r="N92" s="474"/>
      <c r="O92" s="474"/>
      <c r="P92" s="474"/>
      <c r="Q92" s="474"/>
      <c r="R92" s="474"/>
      <c r="S92" s="474"/>
      <c r="T92" s="474"/>
      <c r="U92" s="474"/>
    </row>
    <row r="93" spans="5:21">
      <c r="E93" s="474"/>
      <c r="F93" s="474"/>
      <c r="G93" s="474"/>
      <c r="H93" s="474"/>
      <c r="I93" s="474"/>
      <c r="J93" s="474"/>
      <c r="K93" s="474"/>
      <c r="L93" s="474"/>
      <c r="M93" s="474"/>
      <c r="N93" s="474"/>
      <c r="O93" s="474"/>
      <c r="P93" s="474"/>
      <c r="Q93" s="474"/>
      <c r="R93" s="474"/>
      <c r="S93" s="474"/>
      <c r="T93" s="474"/>
      <c r="U93" s="474"/>
    </row>
    <row r="94" spans="5:21">
      <c r="E94" s="272"/>
      <c r="F94" s="272"/>
      <c r="G94" s="272"/>
      <c r="H94" s="272"/>
      <c r="I94" s="272"/>
      <c r="J94" s="272"/>
      <c r="K94" s="272"/>
      <c r="L94" s="272"/>
      <c r="M94" s="272"/>
      <c r="N94" s="272"/>
      <c r="O94" s="272"/>
      <c r="P94" s="272"/>
      <c r="Q94" s="272"/>
      <c r="R94" s="272"/>
    </row>
    <row r="95" spans="5:21">
      <c r="E95" s="272"/>
      <c r="F95" s="272"/>
      <c r="G95" s="272"/>
      <c r="H95" s="272"/>
      <c r="I95" s="272"/>
      <c r="J95" s="272"/>
      <c r="K95" s="272"/>
      <c r="L95" s="272"/>
      <c r="M95" s="272"/>
      <c r="N95" s="272"/>
      <c r="O95" s="272"/>
      <c r="P95" s="272"/>
      <c r="Q95" s="272"/>
      <c r="R95" s="272"/>
    </row>
    <row r="96" spans="5:21">
      <c r="E96" s="272"/>
      <c r="F96" s="272"/>
      <c r="G96" s="272"/>
      <c r="H96" s="272"/>
      <c r="I96" s="272"/>
      <c r="J96" s="272"/>
      <c r="K96" s="272"/>
      <c r="L96" s="272"/>
      <c r="M96" s="272"/>
      <c r="N96" s="272"/>
      <c r="O96" s="272"/>
      <c r="P96" s="272"/>
      <c r="Q96" s="272"/>
      <c r="R96" s="272"/>
    </row>
    <row r="97" spans="5:18">
      <c r="E97" s="272"/>
      <c r="F97" s="272"/>
      <c r="G97" s="272"/>
      <c r="H97" s="272"/>
      <c r="I97" s="272"/>
      <c r="J97" s="272"/>
      <c r="K97" s="272"/>
      <c r="L97" s="272"/>
      <c r="M97" s="272"/>
      <c r="N97" s="272"/>
      <c r="O97" s="272"/>
      <c r="P97" s="272"/>
      <c r="Q97" s="272"/>
      <c r="R97" s="272"/>
    </row>
    <row r="98" spans="5:18">
      <c r="E98" s="272"/>
      <c r="F98" s="272"/>
      <c r="G98" s="272"/>
      <c r="H98" s="272"/>
      <c r="I98" s="272"/>
      <c r="J98" s="272"/>
      <c r="K98" s="272"/>
      <c r="L98" s="272"/>
      <c r="M98" s="272"/>
      <c r="N98" s="272"/>
      <c r="O98" s="272"/>
      <c r="P98" s="272"/>
      <c r="Q98" s="272"/>
      <c r="R98" s="272"/>
    </row>
    <row r="99" spans="5:18">
      <c r="E99" s="272"/>
      <c r="F99" s="272"/>
      <c r="G99" s="272"/>
      <c r="H99" s="272"/>
      <c r="I99" s="272"/>
      <c r="J99" s="272"/>
      <c r="K99" s="272"/>
      <c r="L99" s="272"/>
      <c r="M99" s="272"/>
      <c r="N99" s="272"/>
      <c r="O99" s="272"/>
      <c r="P99" s="272"/>
      <c r="Q99" s="272"/>
      <c r="R99" s="272"/>
    </row>
    <row r="100" spans="5:18">
      <c r="E100" s="272"/>
      <c r="F100" s="272"/>
      <c r="G100" s="272"/>
      <c r="H100" s="272"/>
      <c r="I100" s="272"/>
      <c r="J100" s="272"/>
      <c r="K100" s="272"/>
      <c r="L100" s="272"/>
      <c r="M100" s="272"/>
      <c r="N100" s="272"/>
      <c r="O100" s="272"/>
      <c r="P100" s="272"/>
      <c r="Q100" s="272"/>
      <c r="R100" s="272"/>
    </row>
    <row r="101" spans="5:18">
      <c r="E101" s="272"/>
      <c r="F101" s="272"/>
      <c r="G101" s="272"/>
      <c r="H101" s="272"/>
      <c r="I101" s="272"/>
      <c r="J101" s="272"/>
      <c r="K101" s="272"/>
      <c r="L101" s="272"/>
      <c r="M101" s="272"/>
      <c r="N101" s="272"/>
      <c r="O101" s="272"/>
      <c r="P101" s="272"/>
      <c r="Q101" s="272"/>
      <c r="R101" s="272"/>
    </row>
    <row r="102" spans="5:18">
      <c r="E102" s="272"/>
      <c r="F102" s="272"/>
      <c r="G102" s="272"/>
      <c r="H102" s="272"/>
      <c r="I102" s="272"/>
      <c r="J102" s="272"/>
      <c r="K102" s="272"/>
      <c r="L102" s="272"/>
      <c r="M102" s="272"/>
      <c r="N102" s="272"/>
      <c r="O102" s="272"/>
      <c r="P102" s="272"/>
      <c r="Q102" s="272"/>
      <c r="R102" s="272"/>
    </row>
    <row r="103" spans="5:18">
      <c r="E103" s="272"/>
      <c r="F103" s="272"/>
      <c r="G103" s="272"/>
      <c r="H103" s="272"/>
      <c r="I103" s="272"/>
      <c r="J103" s="272"/>
      <c r="K103" s="272"/>
      <c r="L103" s="272"/>
      <c r="M103" s="272"/>
      <c r="N103" s="272"/>
      <c r="O103" s="272"/>
      <c r="P103" s="272"/>
      <c r="Q103" s="272"/>
      <c r="R103" s="272"/>
    </row>
    <row r="104" spans="5:18"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</row>
    <row r="105" spans="5:18">
      <c r="E105" s="272"/>
      <c r="F105" s="272"/>
      <c r="G105" s="272"/>
      <c r="H105" s="272"/>
      <c r="I105" s="272"/>
      <c r="J105" s="272"/>
      <c r="K105" s="272"/>
      <c r="L105" s="272"/>
      <c r="M105" s="272"/>
      <c r="N105" s="272"/>
      <c r="O105" s="272"/>
      <c r="P105" s="272"/>
      <c r="Q105" s="272"/>
      <c r="R105" s="272"/>
    </row>
    <row r="106" spans="5:18">
      <c r="E106" s="272"/>
      <c r="F106" s="272"/>
      <c r="G106" s="272"/>
      <c r="H106" s="272"/>
      <c r="I106" s="272"/>
      <c r="J106" s="272"/>
      <c r="K106" s="272"/>
      <c r="L106" s="272"/>
      <c r="M106" s="272"/>
      <c r="N106" s="272"/>
      <c r="O106" s="272"/>
      <c r="P106" s="272"/>
      <c r="Q106" s="272"/>
      <c r="R106" s="272"/>
    </row>
    <row r="107" spans="5:18">
      <c r="E107" s="272"/>
      <c r="F107" s="272"/>
      <c r="G107" s="272"/>
      <c r="H107" s="272"/>
      <c r="I107" s="272"/>
      <c r="J107" s="272"/>
      <c r="K107" s="272"/>
      <c r="L107" s="272"/>
      <c r="M107" s="272"/>
      <c r="N107" s="272"/>
      <c r="O107" s="272"/>
      <c r="P107" s="272"/>
      <c r="Q107" s="272"/>
      <c r="R107" s="272"/>
    </row>
    <row r="108" spans="5:18">
      <c r="E108" s="272"/>
      <c r="F108" s="272"/>
      <c r="G108" s="272"/>
      <c r="H108" s="272"/>
      <c r="I108" s="272"/>
      <c r="J108" s="272"/>
      <c r="K108" s="272"/>
      <c r="L108" s="272"/>
      <c r="M108" s="272"/>
      <c r="N108" s="272"/>
      <c r="O108" s="272"/>
      <c r="P108" s="272"/>
      <c r="Q108" s="272"/>
      <c r="R108" s="272"/>
    </row>
    <row r="109" spans="5:18"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O109" s="272"/>
      <c r="P109" s="272"/>
      <c r="Q109" s="272"/>
      <c r="R109" s="272"/>
    </row>
    <row r="110" spans="5:18">
      <c r="E110" s="272"/>
      <c r="F110" s="272"/>
      <c r="G110" s="272"/>
      <c r="H110" s="272"/>
      <c r="I110" s="272"/>
      <c r="J110" s="272"/>
      <c r="K110" s="272"/>
      <c r="L110" s="272"/>
      <c r="M110" s="272"/>
      <c r="N110" s="272"/>
      <c r="O110" s="272"/>
      <c r="P110" s="272"/>
      <c r="Q110" s="272"/>
      <c r="R110" s="272"/>
    </row>
    <row r="111" spans="5:18">
      <c r="E111" s="272"/>
      <c r="F111" s="272"/>
      <c r="G111" s="272"/>
      <c r="H111" s="272"/>
      <c r="I111" s="272"/>
      <c r="J111" s="272"/>
      <c r="K111" s="272"/>
      <c r="L111" s="272"/>
      <c r="M111" s="272"/>
      <c r="N111" s="272"/>
      <c r="O111" s="272"/>
      <c r="P111" s="272"/>
      <c r="Q111" s="272"/>
      <c r="R111" s="272"/>
    </row>
    <row r="112" spans="5:18">
      <c r="E112" s="272"/>
      <c r="F112" s="272"/>
      <c r="G112" s="272"/>
      <c r="H112" s="272"/>
      <c r="I112" s="272"/>
      <c r="J112" s="272"/>
      <c r="K112" s="272"/>
      <c r="L112" s="272"/>
      <c r="M112" s="272"/>
      <c r="N112" s="272"/>
      <c r="O112" s="272"/>
      <c r="P112" s="272"/>
      <c r="Q112" s="272"/>
      <c r="R112" s="272"/>
    </row>
    <row r="113" spans="5:18">
      <c r="E113" s="272"/>
      <c r="F113" s="272"/>
      <c r="G113" s="272"/>
      <c r="H113" s="272"/>
      <c r="I113" s="272"/>
      <c r="J113" s="272"/>
      <c r="K113" s="272"/>
      <c r="L113" s="272"/>
      <c r="M113" s="272"/>
      <c r="N113" s="272"/>
      <c r="O113" s="272"/>
      <c r="P113" s="272"/>
      <c r="Q113" s="272"/>
      <c r="R113" s="272"/>
    </row>
    <row r="114" spans="5:18">
      <c r="E114" s="272"/>
      <c r="F114" s="272"/>
      <c r="G114" s="272"/>
      <c r="H114" s="272"/>
      <c r="I114" s="272"/>
      <c r="J114" s="272"/>
      <c r="K114" s="272"/>
      <c r="L114" s="272"/>
      <c r="M114" s="272"/>
      <c r="N114" s="272"/>
      <c r="O114" s="272"/>
      <c r="P114" s="272"/>
      <c r="Q114" s="272"/>
      <c r="R114" s="272"/>
    </row>
    <row r="115" spans="5:18">
      <c r="E115" s="272"/>
      <c r="F115" s="272"/>
      <c r="G115" s="272"/>
      <c r="H115" s="272"/>
      <c r="I115" s="272"/>
      <c r="J115" s="272"/>
      <c r="K115" s="272"/>
      <c r="L115" s="272"/>
      <c r="M115" s="272"/>
      <c r="N115" s="272"/>
      <c r="O115" s="272"/>
      <c r="P115" s="272"/>
      <c r="Q115" s="272"/>
      <c r="R115" s="272"/>
    </row>
    <row r="116" spans="5:18">
      <c r="E116" s="272"/>
      <c r="F116" s="272"/>
      <c r="G116" s="272"/>
      <c r="H116" s="272"/>
      <c r="I116" s="272"/>
      <c r="J116" s="272"/>
      <c r="K116" s="272"/>
      <c r="L116" s="272"/>
      <c r="M116" s="272"/>
      <c r="N116" s="272"/>
      <c r="O116" s="272"/>
      <c r="P116" s="272"/>
      <c r="Q116" s="272"/>
      <c r="R116" s="272"/>
    </row>
    <row r="117" spans="5:18">
      <c r="E117" s="272"/>
      <c r="F117" s="272"/>
      <c r="G117" s="272"/>
      <c r="H117" s="272"/>
      <c r="I117" s="272"/>
      <c r="J117" s="272"/>
      <c r="K117" s="272"/>
      <c r="L117" s="272"/>
      <c r="M117" s="272"/>
      <c r="N117" s="272"/>
      <c r="O117" s="272"/>
      <c r="P117" s="272"/>
      <c r="Q117" s="272"/>
      <c r="R117" s="272"/>
    </row>
    <row r="118" spans="5:18">
      <c r="E118" s="272"/>
      <c r="F118" s="272"/>
      <c r="G118" s="272"/>
      <c r="H118" s="272"/>
      <c r="I118" s="272"/>
      <c r="J118" s="272"/>
      <c r="K118" s="272"/>
      <c r="L118" s="272"/>
      <c r="M118" s="272"/>
      <c r="N118" s="272"/>
      <c r="O118" s="272"/>
      <c r="P118" s="272"/>
      <c r="Q118" s="272"/>
      <c r="R118" s="272"/>
    </row>
    <row r="119" spans="5:18"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272"/>
      <c r="P119" s="272"/>
      <c r="Q119" s="272"/>
      <c r="R119" s="272"/>
    </row>
    <row r="120" spans="5:18">
      <c r="E120" s="272"/>
      <c r="F120" s="272"/>
      <c r="G120" s="272"/>
      <c r="H120" s="272"/>
      <c r="I120" s="272"/>
      <c r="J120" s="272"/>
      <c r="K120" s="272"/>
      <c r="L120" s="272"/>
      <c r="M120" s="272"/>
      <c r="N120" s="272"/>
      <c r="O120" s="272"/>
      <c r="P120" s="272"/>
      <c r="Q120" s="272"/>
      <c r="R120" s="272"/>
    </row>
    <row r="121" spans="5:18">
      <c r="E121" s="272"/>
      <c r="F121" s="272"/>
      <c r="G121" s="272"/>
      <c r="H121" s="272"/>
      <c r="I121" s="272"/>
      <c r="J121" s="272"/>
      <c r="K121" s="272"/>
      <c r="L121" s="272"/>
      <c r="M121" s="272"/>
      <c r="N121" s="272"/>
      <c r="O121" s="272"/>
      <c r="P121" s="272"/>
      <c r="Q121" s="272"/>
      <c r="R121" s="272"/>
    </row>
    <row r="122" spans="5:18">
      <c r="E122" s="272"/>
      <c r="F122" s="272"/>
      <c r="G122" s="272"/>
      <c r="H122" s="272"/>
      <c r="I122" s="272"/>
      <c r="J122" s="272"/>
      <c r="K122" s="272"/>
      <c r="L122" s="272"/>
      <c r="M122" s="272"/>
      <c r="N122" s="272"/>
      <c r="O122" s="272"/>
      <c r="P122" s="272"/>
      <c r="Q122" s="272"/>
      <c r="R122" s="272"/>
    </row>
    <row r="123" spans="5:18">
      <c r="E123" s="272"/>
      <c r="F123" s="272"/>
      <c r="G123" s="272"/>
      <c r="H123" s="272"/>
      <c r="I123" s="272"/>
      <c r="J123" s="272"/>
      <c r="K123" s="272"/>
      <c r="L123" s="272"/>
      <c r="M123" s="272"/>
      <c r="N123" s="272"/>
      <c r="O123" s="272"/>
      <c r="P123" s="272"/>
      <c r="Q123" s="272"/>
      <c r="R123" s="272"/>
    </row>
    <row r="124" spans="5:18">
      <c r="E124" s="272"/>
      <c r="F124" s="272"/>
      <c r="G124" s="272"/>
      <c r="H124" s="272"/>
      <c r="I124" s="272"/>
      <c r="J124" s="272"/>
      <c r="K124" s="272"/>
      <c r="L124" s="272"/>
      <c r="M124" s="272"/>
      <c r="N124" s="272"/>
      <c r="O124" s="272"/>
      <c r="P124" s="272"/>
      <c r="Q124" s="272"/>
      <c r="R124" s="272"/>
    </row>
    <row r="125" spans="5:18">
      <c r="E125" s="272"/>
      <c r="F125" s="272"/>
      <c r="G125" s="272"/>
      <c r="H125" s="272"/>
      <c r="I125" s="272"/>
      <c r="J125" s="272"/>
      <c r="K125" s="272"/>
      <c r="L125" s="272"/>
      <c r="M125" s="272"/>
      <c r="N125" s="272"/>
      <c r="O125" s="272"/>
      <c r="P125" s="272"/>
      <c r="Q125" s="272"/>
      <c r="R125" s="272"/>
    </row>
    <row r="126" spans="5:18">
      <c r="E126" s="272"/>
      <c r="F126" s="272"/>
      <c r="G126" s="272"/>
      <c r="H126" s="272"/>
      <c r="I126" s="272"/>
      <c r="J126" s="272"/>
      <c r="K126" s="272"/>
      <c r="L126" s="272"/>
      <c r="M126" s="272"/>
      <c r="N126" s="272"/>
      <c r="O126" s="272"/>
      <c r="P126" s="272"/>
      <c r="Q126" s="272"/>
      <c r="R126" s="272"/>
    </row>
    <row r="127" spans="5:18">
      <c r="E127" s="272"/>
      <c r="F127" s="272"/>
      <c r="G127" s="272"/>
      <c r="H127" s="272"/>
      <c r="I127" s="272"/>
      <c r="J127" s="272"/>
      <c r="K127" s="272"/>
      <c r="L127" s="272"/>
      <c r="M127" s="272"/>
      <c r="N127" s="272"/>
      <c r="O127" s="272"/>
      <c r="P127" s="272"/>
      <c r="Q127" s="272"/>
      <c r="R127" s="272"/>
    </row>
    <row r="128" spans="5:18">
      <c r="E128" s="272"/>
      <c r="F128" s="272"/>
      <c r="G128" s="272"/>
      <c r="H128" s="272"/>
      <c r="I128" s="272"/>
      <c r="J128" s="272"/>
      <c r="K128" s="272"/>
      <c r="L128" s="272"/>
      <c r="M128" s="272"/>
      <c r="N128" s="272"/>
      <c r="O128" s="272"/>
      <c r="P128" s="272"/>
      <c r="Q128" s="272"/>
      <c r="R128" s="272"/>
    </row>
    <row r="129" spans="5:18">
      <c r="E129" s="272"/>
      <c r="F129" s="272"/>
      <c r="G129" s="272"/>
      <c r="H129" s="272"/>
      <c r="I129" s="272"/>
      <c r="J129" s="272"/>
      <c r="K129" s="272"/>
      <c r="L129" s="272"/>
      <c r="M129" s="272"/>
      <c r="N129" s="272"/>
      <c r="O129" s="272"/>
      <c r="P129" s="272"/>
      <c r="Q129" s="272"/>
      <c r="R129" s="272"/>
    </row>
    <row r="130" spans="5:18">
      <c r="E130" s="272"/>
      <c r="F130" s="272"/>
      <c r="G130" s="272"/>
      <c r="H130" s="272"/>
      <c r="I130" s="272"/>
      <c r="J130" s="272"/>
      <c r="K130" s="272"/>
      <c r="L130" s="272"/>
      <c r="M130" s="272"/>
      <c r="N130" s="272"/>
      <c r="O130" s="272"/>
      <c r="P130" s="272"/>
      <c r="Q130" s="272"/>
      <c r="R130" s="272"/>
    </row>
    <row r="131" spans="5:18">
      <c r="E131" s="272"/>
      <c r="F131" s="272"/>
      <c r="G131" s="272"/>
      <c r="H131" s="272"/>
      <c r="I131" s="272"/>
      <c r="J131" s="272"/>
      <c r="K131" s="272"/>
      <c r="L131" s="272"/>
      <c r="M131" s="272"/>
      <c r="N131" s="272"/>
      <c r="O131" s="272"/>
      <c r="P131" s="272"/>
      <c r="Q131" s="272"/>
      <c r="R131" s="272"/>
    </row>
    <row r="132" spans="5:18">
      <c r="E132" s="272"/>
      <c r="F132" s="272"/>
      <c r="G132" s="272"/>
      <c r="H132" s="272"/>
      <c r="I132" s="272"/>
      <c r="J132" s="272"/>
      <c r="K132" s="272"/>
      <c r="L132" s="272"/>
      <c r="M132" s="272"/>
      <c r="N132" s="272"/>
      <c r="O132" s="272"/>
      <c r="P132" s="272"/>
      <c r="Q132" s="272"/>
      <c r="R132" s="272"/>
    </row>
    <row r="133" spans="5:18">
      <c r="E133" s="272"/>
      <c r="F133" s="272"/>
      <c r="G133" s="272"/>
      <c r="H133" s="272"/>
      <c r="I133" s="272"/>
      <c r="J133" s="272"/>
      <c r="K133" s="272"/>
      <c r="L133" s="272"/>
      <c r="M133" s="272"/>
      <c r="N133" s="272"/>
      <c r="O133" s="272"/>
      <c r="P133" s="272"/>
      <c r="Q133" s="272"/>
      <c r="R133" s="272"/>
    </row>
    <row r="134" spans="5:18">
      <c r="E134" s="272"/>
      <c r="F134" s="272"/>
      <c r="G134" s="272"/>
      <c r="H134" s="272"/>
      <c r="I134" s="272"/>
      <c r="J134" s="272"/>
      <c r="K134" s="272"/>
      <c r="L134" s="272"/>
      <c r="M134" s="272"/>
      <c r="N134" s="272"/>
      <c r="O134" s="272"/>
      <c r="P134" s="272"/>
      <c r="Q134" s="272"/>
      <c r="R134" s="272"/>
    </row>
    <row r="135" spans="5:18">
      <c r="E135" s="272"/>
      <c r="F135" s="272"/>
      <c r="G135" s="272"/>
      <c r="H135" s="272"/>
      <c r="I135" s="272"/>
      <c r="J135" s="272"/>
      <c r="K135" s="272"/>
      <c r="L135" s="272"/>
      <c r="M135" s="272"/>
      <c r="N135" s="272"/>
      <c r="O135" s="272"/>
      <c r="P135" s="272"/>
      <c r="Q135" s="272"/>
      <c r="R135" s="272"/>
    </row>
    <row r="136" spans="5:18">
      <c r="E136" s="272"/>
      <c r="F136" s="272"/>
      <c r="G136" s="272"/>
      <c r="H136" s="272"/>
      <c r="I136" s="272"/>
      <c r="J136" s="272"/>
      <c r="K136" s="272"/>
      <c r="L136" s="272"/>
      <c r="M136" s="272"/>
      <c r="N136" s="272"/>
      <c r="O136" s="272"/>
      <c r="P136" s="272"/>
      <c r="Q136" s="272"/>
      <c r="R136" s="272"/>
    </row>
    <row r="137" spans="5:18">
      <c r="E137" s="272"/>
      <c r="F137" s="272"/>
      <c r="G137" s="272"/>
      <c r="H137" s="272"/>
      <c r="I137" s="272"/>
      <c r="J137" s="272"/>
      <c r="K137" s="272"/>
      <c r="L137" s="272"/>
      <c r="M137" s="272"/>
      <c r="N137" s="272"/>
      <c r="O137" s="272"/>
      <c r="P137" s="272"/>
      <c r="Q137" s="272"/>
      <c r="R137" s="272"/>
    </row>
    <row r="138" spans="5:18">
      <c r="E138" s="272"/>
      <c r="F138" s="272"/>
      <c r="G138" s="272"/>
      <c r="H138" s="272"/>
      <c r="I138" s="272"/>
      <c r="J138" s="272"/>
      <c r="K138" s="272"/>
      <c r="L138" s="272"/>
      <c r="M138" s="272"/>
      <c r="N138" s="272"/>
      <c r="O138" s="272"/>
      <c r="P138" s="272"/>
      <c r="Q138" s="272"/>
      <c r="R138" s="272"/>
    </row>
    <row r="139" spans="5:18">
      <c r="E139" s="272"/>
      <c r="F139" s="272"/>
      <c r="G139" s="272"/>
      <c r="H139" s="272"/>
      <c r="I139" s="272"/>
      <c r="J139" s="272"/>
      <c r="K139" s="272"/>
      <c r="L139" s="272"/>
      <c r="M139" s="272"/>
      <c r="N139" s="272"/>
      <c r="O139" s="272"/>
      <c r="P139" s="272"/>
      <c r="Q139" s="272"/>
      <c r="R139" s="272"/>
    </row>
    <row r="140" spans="5:18">
      <c r="E140" s="272"/>
      <c r="F140" s="272"/>
      <c r="G140" s="272"/>
      <c r="H140" s="272"/>
      <c r="I140" s="272"/>
      <c r="J140" s="272"/>
      <c r="K140" s="272"/>
      <c r="L140" s="272"/>
      <c r="M140" s="272"/>
      <c r="N140" s="272"/>
      <c r="O140" s="272"/>
      <c r="P140" s="272"/>
      <c r="Q140" s="272"/>
      <c r="R140" s="272"/>
    </row>
    <row r="141" spans="5:18">
      <c r="E141" s="272"/>
      <c r="F141" s="272"/>
      <c r="G141" s="272"/>
      <c r="H141" s="272"/>
      <c r="I141" s="272"/>
      <c r="J141" s="272"/>
      <c r="K141" s="272"/>
      <c r="L141" s="272"/>
      <c r="M141" s="272"/>
      <c r="N141" s="272"/>
      <c r="O141" s="272"/>
      <c r="P141" s="272"/>
      <c r="Q141" s="272"/>
      <c r="R141" s="272"/>
    </row>
    <row r="142" spans="5:18">
      <c r="E142" s="272"/>
      <c r="F142" s="272"/>
      <c r="G142" s="272"/>
      <c r="H142" s="272"/>
      <c r="I142" s="272"/>
      <c r="J142" s="272"/>
      <c r="K142" s="272"/>
      <c r="L142" s="272"/>
      <c r="M142" s="272"/>
      <c r="N142" s="272"/>
      <c r="O142" s="272"/>
      <c r="P142" s="272"/>
      <c r="Q142" s="272"/>
      <c r="R142" s="272"/>
    </row>
    <row r="143" spans="5:18">
      <c r="E143" s="272"/>
      <c r="F143" s="272"/>
      <c r="G143" s="272"/>
      <c r="H143" s="272"/>
      <c r="I143" s="272"/>
      <c r="J143" s="272"/>
      <c r="K143" s="272"/>
      <c r="L143" s="272"/>
      <c r="M143" s="272"/>
      <c r="N143" s="272"/>
      <c r="O143" s="272"/>
      <c r="P143" s="272"/>
      <c r="Q143" s="272"/>
      <c r="R143" s="272"/>
    </row>
    <row r="144" spans="5:18">
      <c r="E144" s="272"/>
      <c r="F144" s="272"/>
      <c r="G144" s="272"/>
      <c r="H144" s="272"/>
      <c r="I144" s="272"/>
      <c r="J144" s="272"/>
      <c r="K144" s="272"/>
      <c r="L144" s="272"/>
      <c r="M144" s="272"/>
      <c r="N144" s="272"/>
      <c r="O144" s="272"/>
      <c r="P144" s="272"/>
      <c r="Q144" s="272"/>
      <c r="R144" s="272"/>
    </row>
    <row r="145" spans="5:18">
      <c r="E145" s="272"/>
      <c r="F145" s="272"/>
      <c r="G145" s="272"/>
      <c r="H145" s="272"/>
      <c r="I145" s="272"/>
      <c r="J145" s="272"/>
      <c r="K145" s="272"/>
      <c r="L145" s="272"/>
      <c r="M145" s="272"/>
      <c r="N145" s="272"/>
      <c r="O145" s="272"/>
      <c r="P145" s="272"/>
      <c r="Q145" s="272"/>
      <c r="R145" s="272"/>
    </row>
    <row r="146" spans="5:18">
      <c r="E146" s="272"/>
      <c r="F146" s="272"/>
      <c r="G146" s="272"/>
      <c r="H146" s="272"/>
      <c r="I146" s="272"/>
      <c r="J146" s="272"/>
      <c r="K146" s="272"/>
      <c r="L146" s="272"/>
      <c r="M146" s="272"/>
      <c r="N146" s="272"/>
      <c r="O146" s="272"/>
      <c r="P146" s="272"/>
      <c r="Q146" s="272"/>
      <c r="R146" s="272"/>
    </row>
    <row r="147" spans="5:18">
      <c r="E147" s="272"/>
      <c r="F147" s="272"/>
      <c r="G147" s="272"/>
      <c r="H147" s="272"/>
      <c r="I147" s="272"/>
      <c r="J147" s="272"/>
      <c r="K147" s="272"/>
      <c r="L147" s="272"/>
      <c r="M147" s="272"/>
      <c r="N147" s="272"/>
      <c r="O147" s="272"/>
      <c r="P147" s="272"/>
      <c r="Q147" s="272"/>
      <c r="R147" s="272"/>
    </row>
    <row r="148" spans="5:18">
      <c r="E148" s="272"/>
      <c r="F148" s="272"/>
      <c r="G148" s="272"/>
      <c r="H148" s="272"/>
      <c r="I148" s="272"/>
      <c r="J148" s="272"/>
      <c r="K148" s="272"/>
      <c r="L148" s="272"/>
      <c r="M148" s="272"/>
      <c r="N148" s="272"/>
      <c r="O148" s="272"/>
      <c r="P148" s="272"/>
      <c r="Q148" s="272"/>
      <c r="R148" s="272"/>
    </row>
    <row r="149" spans="5:18">
      <c r="E149" s="272"/>
      <c r="F149" s="272"/>
      <c r="G149" s="272"/>
      <c r="H149" s="272"/>
      <c r="I149" s="272"/>
      <c r="J149" s="272"/>
      <c r="K149" s="272"/>
      <c r="L149" s="272"/>
      <c r="M149" s="272"/>
      <c r="N149" s="272"/>
      <c r="O149" s="272"/>
      <c r="P149" s="272"/>
      <c r="Q149" s="272"/>
      <c r="R149" s="272"/>
    </row>
    <row r="150" spans="5:18">
      <c r="E150" s="272"/>
      <c r="F150" s="272"/>
      <c r="G150" s="272"/>
      <c r="H150" s="272"/>
      <c r="I150" s="272"/>
      <c r="J150" s="272"/>
      <c r="K150" s="272"/>
      <c r="L150" s="272"/>
      <c r="M150" s="272"/>
      <c r="N150" s="272"/>
      <c r="O150" s="272"/>
      <c r="P150" s="272"/>
      <c r="Q150" s="272"/>
      <c r="R150" s="272"/>
    </row>
    <row r="151" spans="5:18">
      <c r="E151" s="272"/>
      <c r="F151" s="272"/>
      <c r="G151" s="272"/>
      <c r="H151" s="272"/>
      <c r="I151" s="272"/>
      <c r="J151" s="272"/>
      <c r="K151" s="272"/>
      <c r="L151" s="272"/>
      <c r="M151" s="272"/>
      <c r="N151" s="272"/>
      <c r="O151" s="272"/>
      <c r="P151" s="272"/>
      <c r="Q151" s="272"/>
      <c r="R151" s="272"/>
    </row>
    <row r="152" spans="5:18">
      <c r="E152" s="272"/>
      <c r="F152" s="272"/>
      <c r="G152" s="272"/>
      <c r="H152" s="272"/>
      <c r="I152" s="272"/>
      <c r="J152" s="272"/>
      <c r="K152" s="272"/>
      <c r="L152" s="272"/>
      <c r="M152" s="272"/>
      <c r="N152" s="272"/>
      <c r="O152" s="272"/>
      <c r="P152" s="272"/>
      <c r="Q152" s="272"/>
      <c r="R152" s="272"/>
    </row>
    <row r="153" spans="5:18">
      <c r="E153" s="272"/>
      <c r="F153" s="272"/>
      <c r="G153" s="272"/>
      <c r="H153" s="272"/>
      <c r="I153" s="272"/>
      <c r="J153" s="272"/>
      <c r="K153" s="272"/>
      <c r="L153" s="272"/>
      <c r="M153" s="272"/>
      <c r="N153" s="272"/>
      <c r="O153" s="272"/>
      <c r="P153" s="272"/>
      <c r="Q153" s="272"/>
      <c r="R153" s="272"/>
    </row>
    <row r="154" spans="5:18">
      <c r="E154" s="272"/>
      <c r="F154" s="272"/>
      <c r="G154" s="272"/>
      <c r="H154" s="272"/>
      <c r="I154" s="272"/>
      <c r="J154" s="272"/>
      <c r="K154" s="272"/>
      <c r="L154" s="272"/>
      <c r="M154" s="272"/>
      <c r="N154" s="272"/>
      <c r="O154" s="272"/>
      <c r="P154" s="272"/>
      <c r="Q154" s="272"/>
      <c r="R154" s="272"/>
    </row>
    <row r="155" spans="5:18">
      <c r="E155" s="272"/>
      <c r="F155" s="272"/>
      <c r="G155" s="272"/>
      <c r="H155" s="272"/>
      <c r="I155" s="272"/>
      <c r="J155" s="272"/>
      <c r="K155" s="272"/>
      <c r="L155" s="272"/>
      <c r="M155" s="272"/>
      <c r="N155" s="272"/>
      <c r="O155" s="272"/>
      <c r="P155" s="272"/>
      <c r="Q155" s="272"/>
      <c r="R155" s="272"/>
    </row>
  </sheetData>
  <mergeCells count="44">
    <mergeCell ref="A1:A2"/>
    <mergeCell ref="B1:B2"/>
    <mergeCell ref="C1:C2"/>
    <mergeCell ref="P1:R1"/>
    <mergeCell ref="C9:C11"/>
    <mergeCell ref="A3:A11"/>
    <mergeCell ref="B3:B5"/>
    <mergeCell ref="C3:C5"/>
    <mergeCell ref="B6:B8"/>
    <mergeCell ref="C6:C8"/>
    <mergeCell ref="B9:B11"/>
    <mergeCell ref="D1:D2"/>
    <mergeCell ref="E1:G1"/>
    <mergeCell ref="H1:I1"/>
    <mergeCell ref="J1:L1"/>
    <mergeCell ref="M1:O1"/>
    <mergeCell ref="B15:B17"/>
    <mergeCell ref="C15:C17"/>
    <mergeCell ref="B18:B20"/>
    <mergeCell ref="C18:C20"/>
    <mergeCell ref="A21:A29"/>
    <mergeCell ref="B21:B23"/>
    <mergeCell ref="C21:C23"/>
    <mergeCell ref="B24:B26"/>
    <mergeCell ref="C24:C26"/>
    <mergeCell ref="B27:B29"/>
    <mergeCell ref="C27:C29"/>
    <mergeCell ref="A12:A20"/>
    <mergeCell ref="B12:B14"/>
    <mergeCell ref="C12:C14"/>
    <mergeCell ref="A30:A38"/>
    <mergeCell ref="B30:B32"/>
    <mergeCell ref="C30:C32"/>
    <mergeCell ref="B33:B35"/>
    <mergeCell ref="C33:C35"/>
    <mergeCell ref="B36:B38"/>
    <mergeCell ref="C36:C38"/>
    <mergeCell ref="A39:A47"/>
    <mergeCell ref="B39:B41"/>
    <mergeCell ref="C39:C41"/>
    <mergeCell ref="B42:B44"/>
    <mergeCell ref="C42:C44"/>
    <mergeCell ref="B45:B47"/>
    <mergeCell ref="C45:C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42"/>
  <sheetViews>
    <sheetView zoomScale="90" zoomScaleNormal="90" workbookViewId="0">
      <selection activeCell="O12" sqref="O12"/>
    </sheetView>
  </sheetViews>
  <sheetFormatPr defaultRowHeight="14.4"/>
  <cols>
    <col min="1" max="1" width="31.21875" bestFit="1" customWidth="1"/>
    <col min="2" max="2" width="21" bestFit="1" customWidth="1"/>
    <col min="3" max="3" width="17.2187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4.44140625" bestFit="1" customWidth="1"/>
    <col min="15" max="15" width="13.5546875" bestFit="1" customWidth="1"/>
    <col min="16" max="16" width="12.77734375" bestFit="1" customWidth="1"/>
  </cols>
  <sheetData>
    <row r="1" spans="1:18">
      <c r="A1" s="549" t="s">
        <v>0</v>
      </c>
      <c r="B1" s="549" t="s">
        <v>1</v>
      </c>
      <c r="C1" s="549" t="s">
        <v>61</v>
      </c>
      <c r="D1" s="549" t="s">
        <v>3</v>
      </c>
      <c r="E1" s="549"/>
      <c r="F1" s="549"/>
      <c r="G1" s="549" t="s">
        <v>4</v>
      </c>
      <c r="H1" s="549"/>
      <c r="I1" s="549" t="s">
        <v>5</v>
      </c>
      <c r="J1" s="549"/>
      <c r="K1" s="549"/>
      <c r="L1" s="549" t="s">
        <v>6</v>
      </c>
      <c r="M1" s="549"/>
      <c r="N1" s="549"/>
      <c r="O1" s="549" t="s">
        <v>7</v>
      </c>
      <c r="P1" s="549"/>
      <c r="Q1" s="549"/>
    </row>
    <row r="2" spans="1:18" ht="28.8">
      <c r="A2" s="550"/>
      <c r="B2" s="550"/>
      <c r="C2" s="550"/>
      <c r="D2" s="106" t="s">
        <v>8</v>
      </c>
      <c r="E2" s="106" t="s">
        <v>9</v>
      </c>
      <c r="F2" s="106" t="s">
        <v>10</v>
      </c>
      <c r="G2" s="106" t="s">
        <v>8</v>
      </c>
      <c r="H2" s="106" t="s">
        <v>9</v>
      </c>
      <c r="I2" s="106" t="s">
        <v>8</v>
      </c>
      <c r="J2" s="106" t="s">
        <v>9</v>
      </c>
      <c r="K2" s="106" t="s">
        <v>10</v>
      </c>
      <c r="L2" s="106" t="s">
        <v>8</v>
      </c>
      <c r="M2" s="106" t="s">
        <v>9</v>
      </c>
      <c r="N2" s="106" t="s">
        <v>10</v>
      </c>
      <c r="O2" s="106" t="s">
        <v>8</v>
      </c>
      <c r="P2" s="106" t="s">
        <v>9</v>
      </c>
      <c r="Q2" s="106" t="s">
        <v>10</v>
      </c>
    </row>
    <row r="3" spans="1:18">
      <c r="A3" s="551" t="s">
        <v>49</v>
      </c>
      <c r="B3" s="551" t="s">
        <v>172</v>
      </c>
      <c r="C3" s="107" t="s">
        <v>62</v>
      </c>
      <c r="D3" s="281">
        <v>78796212.352466106</v>
      </c>
      <c r="E3" s="281">
        <v>1044468.0063483566</v>
      </c>
      <c r="F3" s="282">
        <v>1.3433370725405574E-2</v>
      </c>
      <c r="G3" s="476">
        <v>27.640098792833058</v>
      </c>
      <c r="H3" s="476">
        <v>0.36075717498734861</v>
      </c>
      <c r="I3" s="290">
        <v>9.3487784519381556</v>
      </c>
      <c r="J3" s="290">
        <v>0.29992476569003657</v>
      </c>
      <c r="K3" s="282">
        <v>3.3145056389390339E-2</v>
      </c>
      <c r="L3" s="283">
        <v>736648332.13507831</v>
      </c>
      <c r="M3" s="283">
        <v>33084173.696489334</v>
      </c>
      <c r="N3" s="282">
        <v>4.7023676944989101E-2</v>
      </c>
      <c r="O3" s="281">
        <v>168786567.15012082</v>
      </c>
      <c r="P3" s="281">
        <v>2419026.7573683858</v>
      </c>
      <c r="Q3" s="282">
        <v>1.4540256781206625E-2</v>
      </c>
      <c r="R3" s="195"/>
    </row>
    <row r="4" spans="1:18">
      <c r="A4" s="551"/>
      <c r="B4" s="551"/>
      <c r="C4" s="107" t="s">
        <v>12</v>
      </c>
      <c r="D4" s="292">
        <v>206283131.76658517</v>
      </c>
      <c r="E4" s="292">
        <v>-985728.25281351805</v>
      </c>
      <c r="F4" s="285">
        <v>-4.7557952155536619E-3</v>
      </c>
      <c r="G4" s="477">
        <v>72.359901207167169</v>
      </c>
      <c r="H4" s="477">
        <v>-0.36075717498704307</v>
      </c>
      <c r="I4" s="291">
        <v>4.0392345965671312</v>
      </c>
      <c r="J4" s="291">
        <v>-8.5566966945670231E-2</v>
      </c>
      <c r="K4" s="285">
        <v>-2.0744505069669072E-2</v>
      </c>
      <c r="L4" s="286">
        <v>833225962.51980698</v>
      </c>
      <c r="M4" s="286">
        <v>-21716955.355724692</v>
      </c>
      <c r="N4" s="285">
        <v>-2.5401643667263399E-2</v>
      </c>
      <c r="O4" s="292">
        <v>251838828.87821904</v>
      </c>
      <c r="P4" s="292">
        <v>-1586149.6588600576</v>
      </c>
      <c r="Q4" s="285">
        <v>-6.2588528882048817E-3</v>
      </c>
      <c r="R4" s="195"/>
    </row>
    <row r="5" spans="1:18">
      <c r="A5" s="551"/>
      <c r="B5" s="551" t="s">
        <v>126</v>
      </c>
      <c r="C5" s="107" t="s">
        <v>62</v>
      </c>
      <c r="D5" s="281">
        <v>919462462.28016603</v>
      </c>
      <c r="E5" s="281">
        <v>-424477.81846356392</v>
      </c>
      <c r="F5" s="282">
        <v>-4.6144564071977335E-4</v>
      </c>
      <c r="G5" s="476">
        <v>26.271784993717226</v>
      </c>
      <c r="H5" s="476">
        <v>0.12565837812567082</v>
      </c>
      <c r="I5" s="290">
        <v>8.9213564189822723</v>
      </c>
      <c r="J5" s="290">
        <v>0.43019155923080454</v>
      </c>
      <c r="K5" s="282">
        <v>5.066343267811621E-2</v>
      </c>
      <c r="L5" s="283">
        <v>8202852339.8764038</v>
      </c>
      <c r="M5" s="283">
        <v>391940679.16661644</v>
      </c>
      <c r="N5" s="282">
        <v>5.0178608617243062E-2</v>
      </c>
      <c r="O5" s="281">
        <v>1941538431.2537022</v>
      </c>
      <c r="P5" s="281">
        <v>3355121.7685334682</v>
      </c>
      <c r="Q5" s="282">
        <v>1.7310652465708596E-3</v>
      </c>
      <c r="R5" s="195"/>
    </row>
    <row r="6" spans="1:18">
      <c r="A6" s="551"/>
      <c r="B6" s="551"/>
      <c r="C6" s="107" t="s">
        <v>12</v>
      </c>
      <c r="D6" s="292">
        <v>2580347171.8961596</v>
      </c>
      <c r="E6" s="292">
        <v>-18019102.422506809</v>
      </c>
      <c r="F6" s="285">
        <v>-6.9347815204504641E-3</v>
      </c>
      <c r="G6" s="477">
        <v>73.728215006287087</v>
      </c>
      <c r="H6" s="477">
        <v>-0.12565837812532266</v>
      </c>
      <c r="I6" s="291">
        <v>3.9922218254466038</v>
      </c>
      <c r="J6" s="291">
        <v>4.2719411363305149E-2</v>
      </c>
      <c r="K6" s="285">
        <v>1.0816403405901086E-2</v>
      </c>
      <c r="L6" s="286">
        <v>10301318296.873268</v>
      </c>
      <c r="M6" s="286">
        <v>39064423.779067993</v>
      </c>
      <c r="N6" s="285">
        <v>3.8066124909936156E-3</v>
      </c>
      <c r="O6" s="292">
        <v>3127858157.259923</v>
      </c>
      <c r="P6" s="292">
        <v>-27958003.829524994</v>
      </c>
      <c r="Q6" s="285">
        <v>-8.8591991429162829E-3</v>
      </c>
      <c r="R6" s="195"/>
    </row>
    <row r="7" spans="1:18">
      <c r="A7" s="551"/>
      <c r="B7" s="551" t="s">
        <v>127</v>
      </c>
      <c r="C7" s="107" t="s">
        <v>62</v>
      </c>
      <c r="D7" s="281">
        <v>919462462.28016603</v>
      </c>
      <c r="E7" s="281">
        <v>-424477.81846308708</v>
      </c>
      <c r="F7" s="282">
        <v>-4.6144564071925526E-4</v>
      </c>
      <c r="G7" s="476">
        <v>26.271784993717226</v>
      </c>
      <c r="H7" s="476">
        <v>0.12565837812569214</v>
      </c>
      <c r="I7" s="290">
        <v>8.9213564189822723</v>
      </c>
      <c r="J7" s="290">
        <v>0.43019155923080454</v>
      </c>
      <c r="K7" s="282">
        <v>5.066343267811621E-2</v>
      </c>
      <c r="L7" s="283">
        <v>8202852339.8764048</v>
      </c>
      <c r="M7" s="283">
        <v>391940679.16662121</v>
      </c>
      <c r="N7" s="282">
        <v>5.0178608617243693E-2</v>
      </c>
      <c r="O7" s="281">
        <v>1941538431.2537026</v>
      </c>
      <c r="P7" s="281">
        <v>3355121.7685341835</v>
      </c>
      <c r="Q7" s="282">
        <v>1.7310652465712289E-3</v>
      </c>
      <c r="R7" s="195"/>
    </row>
    <row r="8" spans="1:18">
      <c r="A8" s="551"/>
      <c r="B8" s="551"/>
      <c r="C8" s="107" t="s">
        <v>12</v>
      </c>
      <c r="D8" s="292">
        <v>2580347171.8961596</v>
      </c>
      <c r="E8" s="292">
        <v>-18019102.422504902</v>
      </c>
      <c r="F8" s="285">
        <v>-6.9347815204497346E-3</v>
      </c>
      <c r="G8" s="477">
        <v>73.728215006287087</v>
      </c>
      <c r="H8" s="477">
        <v>-0.1256583781252516</v>
      </c>
      <c r="I8" s="291">
        <v>3.9922218254466038</v>
      </c>
      <c r="J8" s="291">
        <v>4.271941136330204E-2</v>
      </c>
      <c r="K8" s="285">
        <v>1.081640340590029E-2</v>
      </c>
      <c r="L8" s="286">
        <v>10301318296.873268</v>
      </c>
      <c r="M8" s="286">
        <v>39064423.779067993</v>
      </c>
      <c r="N8" s="285">
        <v>3.8066124909936156E-3</v>
      </c>
      <c r="O8" s="292">
        <v>3127858157.259923</v>
      </c>
      <c r="P8" s="292">
        <v>-27958003.829523563</v>
      </c>
      <c r="Q8" s="285">
        <v>-8.8591991429158336E-3</v>
      </c>
      <c r="R8" s="195"/>
    </row>
    <row r="9" spans="1:18">
      <c r="A9" s="551" t="s">
        <v>50</v>
      </c>
      <c r="B9" s="551" t="s">
        <v>172</v>
      </c>
      <c r="C9" s="107" t="s">
        <v>62</v>
      </c>
      <c r="D9" s="281">
        <v>69772827.073895186</v>
      </c>
      <c r="E9" s="281">
        <v>1940943.7096826732</v>
      </c>
      <c r="F9" s="282">
        <v>2.8614032419844285E-2</v>
      </c>
      <c r="G9" s="476">
        <v>25.518057345540072</v>
      </c>
      <c r="H9" s="476">
        <v>0.61211928209602817</v>
      </c>
      <c r="I9" s="290">
        <v>9.2114955681276545</v>
      </c>
      <c r="J9" s="290">
        <v>0.31424070503302914</v>
      </c>
      <c r="K9" s="282">
        <v>3.5318838211152531E-2</v>
      </c>
      <c r="L9" s="283">
        <v>642712087.36692274</v>
      </c>
      <c r="M9" s="283">
        <v>39194533.231815577</v>
      </c>
      <c r="N9" s="282">
        <v>6.4943485012602054E-2</v>
      </c>
      <c r="O9" s="281">
        <v>139660405.53306779</v>
      </c>
      <c r="P9" s="281">
        <v>4679466.0381990969</v>
      </c>
      <c r="Q9" s="282">
        <v>3.4667606076167423E-2</v>
      </c>
      <c r="R9" s="195"/>
    </row>
    <row r="10" spans="1:18">
      <c r="A10" s="551"/>
      <c r="B10" s="551"/>
      <c r="C10" s="107" t="s">
        <v>12</v>
      </c>
      <c r="D10" s="292">
        <v>203652481.63633025</v>
      </c>
      <c r="E10" s="292">
        <v>-867887.6687656045</v>
      </c>
      <c r="F10" s="285">
        <v>-4.2435268023153332E-3</v>
      </c>
      <c r="G10" s="477">
        <v>74.481942654460099</v>
      </c>
      <c r="H10" s="477">
        <v>-0.61211928209594646</v>
      </c>
      <c r="I10" s="291">
        <v>4.0076476500200364</v>
      </c>
      <c r="J10" s="291">
        <v>-8.7423325124524887E-2</v>
      </c>
      <c r="K10" s="285">
        <v>-2.1348427330112083E-2</v>
      </c>
      <c r="L10" s="286">
        <v>816167389.45058751</v>
      </c>
      <c r="M10" s="286">
        <v>-21358038.716557145</v>
      </c>
      <c r="N10" s="285">
        <v>-2.5501361508864815E-2</v>
      </c>
      <c r="O10" s="292">
        <v>247324639.219363</v>
      </c>
      <c r="P10" s="292">
        <v>-1448787.5847852528</v>
      </c>
      <c r="Q10" s="285">
        <v>-5.8237232303988765E-3</v>
      </c>
      <c r="R10" s="195"/>
    </row>
    <row r="11" spans="1:18">
      <c r="A11" s="551"/>
      <c r="B11" s="551" t="s">
        <v>126</v>
      </c>
      <c r="C11" s="107" t="s">
        <v>62</v>
      </c>
      <c r="D11" s="281">
        <v>802775223.46512401</v>
      </c>
      <c r="E11" s="281">
        <v>15823115.150698185</v>
      </c>
      <c r="F11" s="282">
        <v>2.0106833673258395E-2</v>
      </c>
      <c r="G11" s="476">
        <v>23.95543983286888</v>
      </c>
      <c r="H11" s="476">
        <v>0.46660356400026259</v>
      </c>
      <c r="I11" s="290">
        <v>8.6935271301190973</v>
      </c>
      <c r="J11" s="290">
        <v>0.44753086664403163</v>
      </c>
      <c r="K11" s="282">
        <v>5.4272504175915198E-2</v>
      </c>
      <c r="L11" s="283">
        <v>6978948184.5814762</v>
      </c>
      <c r="M11" s="283">
        <v>489744039.88689518</v>
      </c>
      <c r="N11" s="282">
        <v>7.5470586063669798E-2</v>
      </c>
      <c r="O11" s="281">
        <v>1552561020.510098</v>
      </c>
      <c r="P11" s="281">
        <v>44380885.436948299</v>
      </c>
      <c r="Q11" s="282">
        <v>2.9426780266400832E-2</v>
      </c>
      <c r="R11" s="195"/>
    </row>
    <row r="12" spans="1:18">
      <c r="A12" s="551"/>
      <c r="B12" s="551"/>
      <c r="C12" s="107" t="s">
        <v>12</v>
      </c>
      <c r="D12" s="292">
        <v>2548343474.6924806</v>
      </c>
      <c r="E12" s="292">
        <v>-15028372.196692944</v>
      </c>
      <c r="F12" s="285">
        <v>-5.8627359175107184E-3</v>
      </c>
      <c r="G12" s="477">
        <v>76.044560167136083</v>
      </c>
      <c r="H12" s="477">
        <v>-0.46660356399921454</v>
      </c>
      <c r="I12" s="291">
        <v>3.962307322310648</v>
      </c>
      <c r="J12" s="291">
        <v>4.1143956432254214E-2</v>
      </c>
      <c r="K12" s="285">
        <v>1.0492793233325899E-2</v>
      </c>
      <c r="L12" s="286">
        <v>10097320009.536575</v>
      </c>
      <c r="M12" s="286">
        <v>45920230.390708923</v>
      </c>
      <c r="N12" s="285">
        <v>4.5685408400511426E-3</v>
      </c>
      <c r="O12" s="292">
        <v>3072842632.886899</v>
      </c>
      <c r="P12" s="292">
        <v>-24611747.12786293</v>
      </c>
      <c r="Q12" s="285">
        <v>-7.9457981000984543E-3</v>
      </c>
      <c r="R12" s="195"/>
    </row>
    <row r="13" spans="1:18">
      <c r="A13" s="551"/>
      <c r="B13" s="551" t="s">
        <v>127</v>
      </c>
      <c r="C13" s="107" t="s">
        <v>62</v>
      </c>
      <c r="D13" s="281">
        <v>802775223.46512401</v>
      </c>
      <c r="E13" s="281">
        <v>15823115.150698423</v>
      </c>
      <c r="F13" s="282">
        <v>2.0106833673258703E-2</v>
      </c>
      <c r="G13" s="476">
        <v>23.95543983286888</v>
      </c>
      <c r="H13" s="476">
        <v>0.46660356400026259</v>
      </c>
      <c r="I13" s="290">
        <v>8.6935271301190937</v>
      </c>
      <c r="J13" s="290">
        <v>0.44753086664402097</v>
      </c>
      <c r="K13" s="282">
        <v>5.4272504175913859E-2</v>
      </c>
      <c r="L13" s="283">
        <v>6978948184.5814743</v>
      </c>
      <c r="M13" s="283">
        <v>489744039.88689041</v>
      </c>
      <c r="N13" s="282">
        <v>7.5470586063669035E-2</v>
      </c>
      <c r="O13" s="281">
        <v>1552561020.5100977</v>
      </c>
      <c r="P13" s="281">
        <v>44380885.436948061</v>
      </c>
      <c r="Q13" s="282">
        <v>2.9426780266400672E-2</v>
      </c>
      <c r="R13" s="195"/>
    </row>
    <row r="14" spans="1:18">
      <c r="A14" s="551"/>
      <c r="B14" s="551"/>
      <c r="C14" s="107" t="s">
        <v>12</v>
      </c>
      <c r="D14" s="292">
        <v>2548343474.692481</v>
      </c>
      <c r="E14" s="292">
        <v>-15028372.196694851</v>
      </c>
      <c r="F14" s="285">
        <v>-5.8627359175114574E-3</v>
      </c>
      <c r="G14" s="477">
        <v>76.044560167136098</v>
      </c>
      <c r="H14" s="477">
        <v>-0.4666035639992856</v>
      </c>
      <c r="I14" s="291">
        <v>3.9623073223106471</v>
      </c>
      <c r="J14" s="291">
        <v>4.114395643225599E-2</v>
      </c>
      <c r="K14" s="285">
        <v>1.0492793233326358E-2</v>
      </c>
      <c r="L14" s="286">
        <v>10097320009.536575</v>
      </c>
      <c r="M14" s="286">
        <v>45920230.390707016</v>
      </c>
      <c r="N14" s="285">
        <v>4.5685408400509518E-3</v>
      </c>
      <c r="O14" s="292">
        <v>3072842632.8868995</v>
      </c>
      <c r="P14" s="292">
        <v>-24611747.1278615</v>
      </c>
      <c r="Q14" s="285">
        <v>-7.9457981000979946E-3</v>
      </c>
      <c r="R14" s="195"/>
    </row>
    <row r="15" spans="1:18">
      <c r="A15" s="551" t="s">
        <v>51</v>
      </c>
      <c r="B15" s="551" t="s">
        <v>172</v>
      </c>
      <c r="C15" s="107" t="s">
        <v>62</v>
      </c>
      <c r="D15" s="281">
        <v>42487857.664574571</v>
      </c>
      <c r="E15" s="281">
        <v>365766.76337632537</v>
      </c>
      <c r="F15" s="282">
        <v>8.6834901960177961E-3</v>
      </c>
      <c r="G15" s="476">
        <v>29.996452959704772</v>
      </c>
      <c r="H15" s="476">
        <v>0.8504292780731042</v>
      </c>
      <c r="I15" s="290">
        <v>9.5240858043370569</v>
      </c>
      <c r="J15" s="290">
        <v>0.42183675359097883</v>
      </c>
      <c r="K15" s="282">
        <v>4.6344233303130991E-2</v>
      </c>
      <c r="L15" s="283">
        <v>404658002.03986812</v>
      </c>
      <c r="M15" s="283">
        <v>21252240.118996382</v>
      </c>
      <c r="N15" s="282">
        <v>5.5430153194678575E-2</v>
      </c>
      <c r="O15" s="281">
        <v>86464053.029309422</v>
      </c>
      <c r="P15" s="281">
        <v>1679588.9807499051</v>
      </c>
      <c r="Q15" s="282">
        <v>1.9810103178666508E-2</v>
      </c>
      <c r="R15" s="195"/>
    </row>
    <row r="16" spans="1:18">
      <c r="A16" s="551"/>
      <c r="B16" s="551"/>
      <c r="C16" s="107" t="s">
        <v>12</v>
      </c>
      <c r="D16" s="292">
        <v>99155081.657784432</v>
      </c>
      <c r="E16" s="292">
        <v>-3243710.8428389579</v>
      </c>
      <c r="F16" s="285">
        <v>-3.1677237237140374E-2</v>
      </c>
      <c r="G16" s="477">
        <v>70.003547040295274</v>
      </c>
      <c r="H16" s="477">
        <v>-0.85042927807302249</v>
      </c>
      <c r="I16" s="291">
        <v>4.2497093011524925</v>
      </c>
      <c r="J16" s="291">
        <v>-6.67513718802768E-2</v>
      </c>
      <c r="K16" s="285">
        <v>-1.5464376241699178E-2</v>
      </c>
      <c r="L16" s="286">
        <v>421380272.77762139</v>
      </c>
      <c r="M16" s="286">
        <v>-20620088.017362297</v>
      </c>
      <c r="N16" s="285">
        <v>-4.6651744763906801E-2</v>
      </c>
      <c r="O16" s="292">
        <v>133631394.65586123</v>
      </c>
      <c r="P16" s="292">
        <v>-3823219.7914671898</v>
      </c>
      <c r="Q16" s="285">
        <v>-2.781441573889263E-2</v>
      </c>
      <c r="R16" s="195"/>
    </row>
    <row r="17" spans="1:18">
      <c r="A17" s="551"/>
      <c r="B17" s="551" t="s">
        <v>126</v>
      </c>
      <c r="C17" s="107" t="s">
        <v>62</v>
      </c>
      <c r="D17" s="281">
        <v>492667901.41765916</v>
      </c>
      <c r="E17" s="281">
        <v>6385015.88588202</v>
      </c>
      <c r="F17" s="282">
        <v>1.3130250057843703E-2</v>
      </c>
      <c r="G17" s="476">
        <v>28.213305237020435</v>
      </c>
      <c r="H17" s="476">
        <v>0.94921266668260529</v>
      </c>
      <c r="I17" s="290">
        <v>8.842953492827613</v>
      </c>
      <c r="J17" s="290">
        <v>0.40840629749098234</v>
      </c>
      <c r="K17" s="282">
        <v>4.8420654723087653E-2</v>
      </c>
      <c r="L17" s="283">
        <v>4356639339.645339</v>
      </c>
      <c r="M17" s="283">
        <v>255063391.34308434</v>
      </c>
      <c r="N17" s="282">
        <v>6.2186680085409972E-2</v>
      </c>
      <c r="O17" s="281">
        <v>958516362.61067486</v>
      </c>
      <c r="P17" s="281">
        <v>17344117.810677886</v>
      </c>
      <c r="Q17" s="282">
        <v>1.842820791465603E-2</v>
      </c>
      <c r="R17" s="195"/>
    </row>
    <row r="18" spans="1:18">
      <c r="A18" s="551"/>
      <c r="B18" s="551"/>
      <c r="C18" s="107" t="s">
        <v>12</v>
      </c>
      <c r="D18" s="292">
        <v>1253557495.7087936</v>
      </c>
      <c r="E18" s="292">
        <v>-43761564.348598719</v>
      </c>
      <c r="F18" s="285">
        <v>-3.3732306643720122E-2</v>
      </c>
      <c r="G18" s="477">
        <v>71.786694762979408</v>
      </c>
      <c r="H18" s="477">
        <v>-0.94921266668289661</v>
      </c>
      <c r="I18" s="291">
        <v>4.1680341677175194</v>
      </c>
      <c r="J18" s="291">
        <v>5.3164918492629276E-2</v>
      </c>
      <c r="K18" s="285">
        <v>1.2920196310646771E-2</v>
      </c>
      <c r="L18" s="286">
        <v>5224870473.3126593</v>
      </c>
      <c r="M18" s="286">
        <v>-113427833.35084248</v>
      </c>
      <c r="N18" s="285">
        <v>-2.1247938356921119E-2</v>
      </c>
      <c r="O18" s="292">
        <v>1673362409.8018415</v>
      </c>
      <c r="P18" s="292">
        <v>-51715718.601734161</v>
      </c>
      <c r="Q18" s="285">
        <v>-2.9978768932392062E-2</v>
      </c>
      <c r="R18" s="195"/>
    </row>
    <row r="19" spans="1:18">
      <c r="A19" s="551"/>
      <c r="B19" s="551" t="s">
        <v>127</v>
      </c>
      <c r="C19" s="107" t="s">
        <v>62</v>
      </c>
      <c r="D19" s="281">
        <v>492667901.41765916</v>
      </c>
      <c r="E19" s="281">
        <v>6385015.88588202</v>
      </c>
      <c r="F19" s="282">
        <v>1.3130250057843703E-2</v>
      </c>
      <c r="G19" s="476">
        <v>28.213305237020425</v>
      </c>
      <c r="H19" s="476">
        <v>0.94921266668260174</v>
      </c>
      <c r="I19" s="290">
        <v>8.842953492827613</v>
      </c>
      <c r="J19" s="290">
        <v>0.40840629749098589</v>
      </c>
      <c r="K19" s="282">
        <v>4.8420654723088097E-2</v>
      </c>
      <c r="L19" s="283">
        <v>4356639339.645339</v>
      </c>
      <c r="M19" s="283">
        <v>255063391.34308624</v>
      </c>
      <c r="N19" s="282">
        <v>6.2186680085410465E-2</v>
      </c>
      <c r="O19" s="281">
        <v>958516362.61067498</v>
      </c>
      <c r="P19" s="281">
        <v>17344117.810678363</v>
      </c>
      <c r="Q19" s="282">
        <v>1.8428207914656543E-2</v>
      </c>
      <c r="R19" s="195"/>
    </row>
    <row r="20" spans="1:18">
      <c r="A20" s="551"/>
      <c r="B20" s="551"/>
      <c r="C20" s="107" t="s">
        <v>12</v>
      </c>
      <c r="D20" s="292">
        <v>1253557495.7087936</v>
      </c>
      <c r="E20" s="292">
        <v>-43761564.348599195</v>
      </c>
      <c r="F20" s="285">
        <v>-3.3732306643720476E-2</v>
      </c>
      <c r="G20" s="477">
        <v>71.786694762979394</v>
      </c>
      <c r="H20" s="477">
        <v>-0.94921266668291082</v>
      </c>
      <c r="I20" s="291">
        <v>4.1680341677175203</v>
      </c>
      <c r="J20" s="291">
        <v>5.3164918492631941E-2</v>
      </c>
      <c r="K20" s="285">
        <v>1.2920196310647425E-2</v>
      </c>
      <c r="L20" s="286">
        <v>5224870473.3126602</v>
      </c>
      <c r="M20" s="286">
        <v>-113427833.35084152</v>
      </c>
      <c r="N20" s="285">
        <v>-2.1247938356920942E-2</v>
      </c>
      <c r="O20" s="292">
        <v>1673362409.801842</v>
      </c>
      <c r="P20" s="292">
        <v>-51715718.601734161</v>
      </c>
      <c r="Q20" s="285">
        <v>-2.9978768932392055E-2</v>
      </c>
      <c r="R20" s="195"/>
    </row>
    <row r="21" spans="1:18">
      <c r="A21" s="551" t="s">
        <v>53</v>
      </c>
      <c r="B21" s="551" t="s">
        <v>172</v>
      </c>
      <c r="C21" s="107" t="s">
        <v>62</v>
      </c>
      <c r="D21" s="281">
        <v>9023385.2785709854</v>
      </c>
      <c r="E21" s="281">
        <v>-896475.70333445258</v>
      </c>
      <c r="F21" s="282">
        <v>-9.0371801073592745E-2</v>
      </c>
      <c r="G21" s="476">
        <v>77.427131135514841</v>
      </c>
      <c r="H21" s="476">
        <v>-0.87714411502602729</v>
      </c>
      <c r="I21" s="290">
        <v>10.410310750139194</v>
      </c>
      <c r="J21" s="290">
        <v>0.32482623720357218</v>
      </c>
      <c r="K21" s="282">
        <v>3.2207301174965931E-2</v>
      </c>
      <c r="L21" s="283">
        <v>93936244.768155277</v>
      </c>
      <c r="M21" s="283">
        <v>-6110359.5353263766</v>
      </c>
      <c r="N21" s="282">
        <v>-6.1075131713528172E-2</v>
      </c>
      <c r="O21" s="281">
        <v>29126161.617053032</v>
      </c>
      <c r="P21" s="281">
        <v>-2260439.2808307037</v>
      </c>
      <c r="Q21" s="282">
        <v>-7.2019244396200777E-2</v>
      </c>
      <c r="R21" s="195"/>
    </row>
    <row r="22" spans="1:18">
      <c r="A22" s="551"/>
      <c r="B22" s="551"/>
      <c r="C22" s="107" t="s">
        <v>12</v>
      </c>
      <c r="D22" s="292">
        <v>2630650.1302549248</v>
      </c>
      <c r="E22" s="292">
        <v>-117840.58404783206</v>
      </c>
      <c r="F22" s="285">
        <v>-4.2874652417272625E-2</v>
      </c>
      <c r="G22" s="477">
        <v>22.572868864484995</v>
      </c>
      <c r="H22" s="477">
        <v>0.8771441150259669</v>
      </c>
      <c r="I22" s="291">
        <v>6.4845464902495609</v>
      </c>
      <c r="J22" s="291">
        <v>0.14743586522607632</v>
      </c>
      <c r="K22" s="285">
        <v>2.3265471277066421E-2</v>
      </c>
      <c r="L22" s="286">
        <v>17058573.069219124</v>
      </c>
      <c r="M22" s="286">
        <v>-358916.6391672641</v>
      </c>
      <c r="N22" s="285">
        <v>-2.0606680134534455E-2</v>
      </c>
      <c r="O22" s="292">
        <v>4514189.6588560343</v>
      </c>
      <c r="P22" s="292">
        <v>-137362.07407484017</v>
      </c>
      <c r="Q22" s="285">
        <v>-2.9530376519813602E-2</v>
      </c>
      <c r="R22" s="195"/>
    </row>
    <row r="23" spans="1:18">
      <c r="A23" s="551"/>
      <c r="B23" s="551" t="s">
        <v>126</v>
      </c>
      <c r="C23" s="107" t="s">
        <v>62</v>
      </c>
      <c r="D23" s="281">
        <v>116687238.81505558</v>
      </c>
      <c r="E23" s="281">
        <v>-16247592.969146937</v>
      </c>
      <c r="F23" s="282">
        <v>-0.1222222404096632</v>
      </c>
      <c r="G23" s="476">
        <v>78.476363078616629</v>
      </c>
      <c r="H23" s="476">
        <v>-0.68484587725653512</v>
      </c>
      <c r="I23" s="290">
        <v>10.48875753444465</v>
      </c>
      <c r="J23" s="290">
        <v>0.54623533559207083</v>
      </c>
      <c r="K23" s="282">
        <v>5.4939312647962639E-2</v>
      </c>
      <c r="L23" s="283">
        <v>1223904155.2949564</v>
      </c>
      <c r="M23" s="283">
        <v>-97803360.720210552</v>
      </c>
      <c r="N23" s="282">
        <v>-7.3997733640101523E-2</v>
      </c>
      <c r="O23" s="281">
        <v>388977410.74360377</v>
      </c>
      <c r="P23" s="281">
        <v>-41025763.668415248</v>
      </c>
      <c r="Q23" s="282">
        <v>-9.5408048381301763E-2</v>
      </c>
      <c r="R23" s="195"/>
    </row>
    <row r="24" spans="1:18">
      <c r="A24" s="551"/>
      <c r="B24" s="551"/>
      <c r="C24" s="107" t="s">
        <v>12</v>
      </c>
      <c r="D24" s="292">
        <v>32003697.203679081</v>
      </c>
      <c r="E24" s="292">
        <v>-2990730.2258126028</v>
      </c>
      <c r="F24" s="285">
        <v>-8.546304213259262E-2</v>
      </c>
      <c r="G24" s="477">
        <v>21.523636921383527</v>
      </c>
      <c r="H24" s="477">
        <v>0.68484587725681578</v>
      </c>
      <c r="I24" s="291">
        <v>6.374210018248645</v>
      </c>
      <c r="J24" s="291">
        <v>0.3488479981622854</v>
      </c>
      <c r="K24" s="285">
        <v>5.7896603888588499E-2</v>
      </c>
      <c r="L24" s="286">
        <v>203998287.33668736</v>
      </c>
      <c r="M24" s="286">
        <v>-6855806.6116401553</v>
      </c>
      <c r="N24" s="285">
        <v>-3.2514458141468472E-2</v>
      </c>
      <c r="O24" s="292">
        <v>55015524.373023905</v>
      </c>
      <c r="P24" s="292">
        <v>-3346256.7016608268</v>
      </c>
      <c r="Q24" s="285">
        <v>-5.7336439019547235E-2</v>
      </c>
      <c r="R24" s="195"/>
    </row>
    <row r="25" spans="1:18">
      <c r="A25" s="551"/>
      <c r="B25" s="551" t="s">
        <v>127</v>
      </c>
      <c r="C25" s="107" t="s">
        <v>62</v>
      </c>
      <c r="D25" s="281">
        <v>116687238.81505559</v>
      </c>
      <c r="E25" s="281">
        <v>-16247592.969146878</v>
      </c>
      <c r="F25" s="282">
        <v>-0.1222222404096628</v>
      </c>
      <c r="G25" s="476">
        <v>78.476363078616657</v>
      </c>
      <c r="H25" s="476">
        <v>-0.68484587725647827</v>
      </c>
      <c r="I25" s="290">
        <v>10.488757534444648</v>
      </c>
      <c r="J25" s="290">
        <v>0.5462353355920655</v>
      </c>
      <c r="K25" s="282">
        <v>5.4939312647962084E-2</v>
      </c>
      <c r="L25" s="283">
        <v>1223904155.2949564</v>
      </c>
      <c r="M25" s="283">
        <v>-97803360.720210552</v>
      </c>
      <c r="N25" s="282">
        <v>-7.3997733640101523E-2</v>
      </c>
      <c r="O25" s="281">
        <v>388977410.74360383</v>
      </c>
      <c r="P25" s="281">
        <v>-41025763.668415189</v>
      </c>
      <c r="Q25" s="282">
        <v>-9.5408048381301624E-2</v>
      </c>
      <c r="R25" s="195"/>
    </row>
    <row r="26" spans="1:18">
      <c r="A26" s="551"/>
      <c r="B26" s="551"/>
      <c r="C26" s="107" t="s">
        <v>12</v>
      </c>
      <c r="D26" s="292">
        <v>32003697.203679081</v>
      </c>
      <c r="E26" s="292">
        <v>-2990730.2258126028</v>
      </c>
      <c r="F26" s="285">
        <v>-8.546304213259262E-2</v>
      </c>
      <c r="G26" s="477">
        <v>21.523636921383531</v>
      </c>
      <c r="H26" s="477">
        <v>0.68484587725681934</v>
      </c>
      <c r="I26" s="291">
        <v>6.374210018248645</v>
      </c>
      <c r="J26" s="291">
        <v>0.34884799816228718</v>
      </c>
      <c r="K26" s="285">
        <v>5.7896603888588812E-2</v>
      </c>
      <c r="L26" s="286">
        <v>203998287.33668736</v>
      </c>
      <c r="M26" s="286">
        <v>-6855806.6116400957</v>
      </c>
      <c r="N26" s="285">
        <v>-3.2514458141468194E-2</v>
      </c>
      <c r="O26" s="292">
        <v>55015524.373023905</v>
      </c>
      <c r="P26" s="292">
        <v>-3346256.7016608045</v>
      </c>
      <c r="Q26" s="285">
        <v>-5.7336439019546867E-2</v>
      </c>
      <c r="R26" s="195"/>
    </row>
    <row r="27" spans="1:18">
      <c r="A27" s="551" t="s">
        <v>59</v>
      </c>
      <c r="B27" s="551" t="s">
        <v>172</v>
      </c>
      <c r="C27" s="107" t="s">
        <v>62</v>
      </c>
      <c r="D27" s="281">
        <v>27284969.409320533</v>
      </c>
      <c r="E27" s="281">
        <v>1575176.946306482</v>
      </c>
      <c r="F27" s="282">
        <v>6.1267586993264213E-2</v>
      </c>
      <c r="G27" s="476">
        <v>20.70456733784669</v>
      </c>
      <c r="H27" s="476">
        <v>0.59229551416280657</v>
      </c>
      <c r="I27" s="290">
        <v>8.7247334514414305</v>
      </c>
      <c r="J27" s="290">
        <v>0.16333442300170198</v>
      </c>
      <c r="K27" s="282">
        <v>1.9078006113151445E-2</v>
      </c>
      <c r="L27" s="283">
        <v>238054085.32705498</v>
      </c>
      <c r="M27" s="283">
        <v>17942293.112819433</v>
      </c>
      <c r="N27" s="282">
        <v>8.1514456505611205E-2</v>
      </c>
      <c r="O27" s="281">
        <v>53196352.503758371</v>
      </c>
      <c r="P27" s="281">
        <v>2999877.0574490875</v>
      </c>
      <c r="Q27" s="282">
        <v>5.9762703073800265E-2</v>
      </c>
      <c r="R27" s="195"/>
    </row>
    <row r="28" spans="1:18">
      <c r="A28" s="551"/>
      <c r="B28" s="551"/>
      <c r="C28" s="107" t="s">
        <v>12</v>
      </c>
      <c r="D28" s="292">
        <v>104497399.97854578</v>
      </c>
      <c r="E28" s="292">
        <v>2375823.1740731299</v>
      </c>
      <c r="F28" s="285">
        <v>2.326465423288563E-2</v>
      </c>
      <c r="G28" s="477">
        <v>79.295432662153715</v>
      </c>
      <c r="H28" s="477">
        <v>-0.59229551416231629</v>
      </c>
      <c r="I28" s="291">
        <v>3.7779611430908311</v>
      </c>
      <c r="J28" s="291">
        <v>-9.5119157357862694E-2</v>
      </c>
      <c r="K28" s="285">
        <v>-2.4559046025160697E-2</v>
      </c>
      <c r="L28" s="286">
        <v>394787116.6729666</v>
      </c>
      <c r="M28" s="286">
        <v>-737950.69919472933</v>
      </c>
      <c r="N28" s="285">
        <v>-1.8657495063400609E-3</v>
      </c>
      <c r="O28" s="292">
        <v>113693244.56350178</v>
      </c>
      <c r="P28" s="292">
        <v>2374432.206681937</v>
      </c>
      <c r="Q28" s="285">
        <v>2.1330017419436381E-2</v>
      </c>
      <c r="R28" s="195"/>
    </row>
    <row r="29" spans="1:18">
      <c r="A29" s="551"/>
      <c r="B29" s="551" t="s">
        <v>126</v>
      </c>
      <c r="C29" s="107" t="s">
        <v>62</v>
      </c>
      <c r="D29" s="281">
        <v>310107322.04745144</v>
      </c>
      <c r="E29" s="281">
        <v>9438099.2648020387</v>
      </c>
      <c r="F29" s="282">
        <v>3.1390307186927278E-2</v>
      </c>
      <c r="G29" s="476">
        <v>19.322613026563094</v>
      </c>
      <c r="H29" s="476">
        <v>0.1316384351823352</v>
      </c>
      <c r="I29" s="290">
        <v>8.4561332754821432</v>
      </c>
      <c r="J29" s="290">
        <v>0.51508705101255181</v>
      </c>
      <c r="K29" s="282">
        <v>6.4863877687219504E-2</v>
      </c>
      <c r="L29" s="283">
        <v>2622308844.9361115</v>
      </c>
      <c r="M29" s="283">
        <v>234680648.54374695</v>
      </c>
      <c r="N29" s="282">
        <v>9.8290281920083891E-2</v>
      </c>
      <c r="O29" s="281">
        <v>594044657.89942348</v>
      </c>
      <c r="P29" s="281">
        <v>27036767.626270413</v>
      </c>
      <c r="Q29" s="282">
        <v>4.7683229969243623E-2</v>
      </c>
      <c r="R29" s="195"/>
    </row>
    <row r="30" spans="1:18">
      <c r="A30" s="551"/>
      <c r="B30" s="551"/>
      <c r="C30" s="107" t="s">
        <v>12</v>
      </c>
      <c r="D30" s="292">
        <v>1294785978.983686</v>
      </c>
      <c r="E30" s="292">
        <v>28733192.151903629</v>
      </c>
      <c r="F30" s="285">
        <v>2.2695098064439034E-2</v>
      </c>
      <c r="G30" s="477">
        <v>80.677386973446431</v>
      </c>
      <c r="H30" s="477">
        <v>-0.13163843518154295</v>
      </c>
      <c r="I30" s="291">
        <v>3.7631312165184574</v>
      </c>
      <c r="J30" s="291">
        <v>4.0457469022817882E-2</v>
      </c>
      <c r="K30" s="285">
        <v>1.0867852454176223E-2</v>
      </c>
      <c r="L30" s="286">
        <v>4872449536.2239199</v>
      </c>
      <c r="M30" s="286">
        <v>159348063.74155045</v>
      </c>
      <c r="N30" s="285">
        <v>3.3809597495812568E-2</v>
      </c>
      <c r="O30" s="292">
        <v>1399480223.0850585</v>
      </c>
      <c r="P30" s="292">
        <v>27103971.473872423</v>
      </c>
      <c r="Q30" s="285">
        <v>1.9749665182599917E-2</v>
      </c>
      <c r="R30" s="195"/>
    </row>
    <row r="31" spans="1:18">
      <c r="A31" s="551"/>
      <c r="B31" s="551" t="s">
        <v>127</v>
      </c>
      <c r="C31" s="107" t="s">
        <v>62</v>
      </c>
      <c r="D31" s="281">
        <v>310107322.04745144</v>
      </c>
      <c r="E31" s="281">
        <v>9438099.2648019195</v>
      </c>
      <c r="F31" s="282">
        <v>3.1390307186926869E-2</v>
      </c>
      <c r="G31" s="476">
        <v>19.32261302656309</v>
      </c>
      <c r="H31" s="476">
        <v>0.13163843518232099</v>
      </c>
      <c r="I31" s="290">
        <v>8.4561332754821432</v>
      </c>
      <c r="J31" s="290">
        <v>0.51508705101255803</v>
      </c>
      <c r="K31" s="282">
        <v>6.4863877687220337E-2</v>
      </c>
      <c r="L31" s="283">
        <v>2622308844.9361115</v>
      </c>
      <c r="M31" s="283">
        <v>234680648.5437479</v>
      </c>
      <c r="N31" s="282">
        <v>9.8290281920084335E-2</v>
      </c>
      <c r="O31" s="281">
        <v>594044657.89942336</v>
      </c>
      <c r="P31" s="281">
        <v>27036767.626270533</v>
      </c>
      <c r="Q31" s="282">
        <v>4.7683229969243852E-2</v>
      </c>
      <c r="R31" s="195"/>
    </row>
    <row r="32" spans="1:18">
      <c r="A32" s="551"/>
      <c r="B32" s="551"/>
      <c r="C32" s="107" t="s">
        <v>12</v>
      </c>
      <c r="D32" s="292">
        <v>1294785978.983686</v>
      </c>
      <c r="E32" s="292">
        <v>28733192.151906013</v>
      </c>
      <c r="F32" s="285">
        <v>2.269509806444096E-2</v>
      </c>
      <c r="G32" s="477">
        <v>80.677386973446431</v>
      </c>
      <c r="H32" s="477">
        <v>-0.13163843518138663</v>
      </c>
      <c r="I32" s="291">
        <v>3.7631312165184574</v>
      </c>
      <c r="J32" s="291">
        <v>4.0457469022809001E-2</v>
      </c>
      <c r="K32" s="285">
        <v>1.086785245417381E-2</v>
      </c>
      <c r="L32" s="286">
        <v>4872449536.2239199</v>
      </c>
      <c r="M32" s="286">
        <v>159348063.74154854</v>
      </c>
      <c r="N32" s="285">
        <v>3.3809597495812152E-2</v>
      </c>
      <c r="O32" s="292">
        <v>1399480223.0850589</v>
      </c>
      <c r="P32" s="292">
        <v>27103971.473873138</v>
      </c>
      <c r="Q32" s="285">
        <v>1.9749665182600441E-2</v>
      </c>
      <c r="R32" s="195"/>
    </row>
    <row r="33" spans="1:18">
      <c r="A33" s="153"/>
      <c r="B33" s="153"/>
      <c r="C33" s="154"/>
      <c r="D33" s="281"/>
      <c r="E33" s="281"/>
      <c r="F33" s="282"/>
      <c r="G33" s="476"/>
      <c r="H33" s="476"/>
      <c r="I33" s="290"/>
      <c r="J33" s="290"/>
      <c r="K33" s="282"/>
      <c r="L33" s="283"/>
      <c r="M33" s="283"/>
      <c r="N33" s="282"/>
      <c r="O33" s="281"/>
      <c r="P33" s="281"/>
      <c r="Q33" s="282"/>
      <c r="R33" s="195"/>
    </row>
    <row r="34" spans="1:18">
      <c r="A34" s="153"/>
      <c r="B34" s="153"/>
      <c r="C34" s="154"/>
      <c r="D34" s="292"/>
      <c r="E34" s="292"/>
      <c r="F34" s="285"/>
      <c r="G34" s="477"/>
      <c r="H34" s="477"/>
      <c r="I34" s="291"/>
      <c r="J34" s="291"/>
      <c r="K34" s="285"/>
      <c r="L34" s="286"/>
      <c r="M34" s="286"/>
      <c r="N34" s="285"/>
      <c r="O34" s="292"/>
      <c r="P34" s="292"/>
      <c r="Q34" s="285"/>
      <c r="R34" s="195"/>
    </row>
    <row r="35" spans="1:18">
      <c r="A35" s="153"/>
      <c r="B35" s="153"/>
      <c r="C35" s="154"/>
      <c r="D35" s="281"/>
      <c r="E35" s="281"/>
      <c r="F35" s="282"/>
      <c r="G35" s="476"/>
      <c r="H35" s="476"/>
      <c r="I35" s="290"/>
      <c r="J35" s="290"/>
      <c r="K35" s="282"/>
      <c r="L35" s="283"/>
      <c r="M35" s="283"/>
      <c r="N35" s="282"/>
      <c r="O35" s="281"/>
      <c r="P35" s="281"/>
      <c r="Q35" s="282"/>
      <c r="R35" s="195"/>
    </row>
    <row r="36" spans="1:18">
      <c r="A36" s="153"/>
      <c r="B36" s="153"/>
      <c r="C36" s="154"/>
      <c r="D36" s="292"/>
      <c r="E36" s="292"/>
      <c r="F36" s="285"/>
      <c r="G36" s="477"/>
      <c r="H36" s="477"/>
      <c r="I36" s="291"/>
      <c r="J36" s="291"/>
      <c r="K36" s="285"/>
      <c r="L36" s="286"/>
      <c r="M36" s="286"/>
      <c r="N36" s="285"/>
      <c r="O36" s="292"/>
      <c r="P36" s="292"/>
      <c r="Q36" s="285"/>
      <c r="R36" s="195"/>
    </row>
    <row r="37" spans="1:18">
      <c r="A37" s="153"/>
      <c r="B37" s="153"/>
      <c r="C37" s="154"/>
      <c r="D37" s="281"/>
      <c r="E37" s="281"/>
      <c r="F37" s="282"/>
      <c r="G37" s="476"/>
      <c r="H37" s="476"/>
      <c r="I37" s="290"/>
      <c r="J37" s="290"/>
      <c r="K37" s="282"/>
      <c r="L37" s="283"/>
      <c r="M37" s="283"/>
      <c r="N37" s="282"/>
      <c r="O37" s="281"/>
      <c r="P37" s="281"/>
      <c r="Q37" s="282"/>
      <c r="R37" s="195"/>
    </row>
    <row r="38" spans="1:18">
      <c r="A38" s="153"/>
      <c r="B38" s="153"/>
      <c r="C38" s="154"/>
      <c r="D38" s="292"/>
      <c r="E38" s="292"/>
      <c r="F38" s="285"/>
      <c r="G38" s="477"/>
      <c r="H38" s="477"/>
      <c r="I38" s="291"/>
      <c r="J38" s="291"/>
      <c r="K38" s="285"/>
      <c r="L38" s="286"/>
      <c r="M38" s="286"/>
      <c r="N38" s="285"/>
      <c r="O38" s="292"/>
      <c r="P38" s="292"/>
      <c r="Q38" s="285"/>
      <c r="R38" s="208"/>
    </row>
    <row r="39" spans="1:18">
      <c r="D39" s="281"/>
      <c r="E39" s="281"/>
      <c r="F39" s="282"/>
      <c r="G39" s="476"/>
      <c r="H39" s="476"/>
      <c r="I39" s="290"/>
      <c r="J39" s="290"/>
      <c r="K39" s="282"/>
      <c r="L39" s="283"/>
      <c r="M39" s="283"/>
      <c r="N39" s="282"/>
      <c r="O39" s="281"/>
      <c r="P39" s="281"/>
      <c r="Q39" s="282"/>
    </row>
    <row r="40" spans="1:18">
      <c r="D40" s="292"/>
      <c r="E40" s="292"/>
      <c r="F40" s="285"/>
      <c r="G40" s="477"/>
      <c r="H40" s="477"/>
      <c r="I40" s="291"/>
      <c r="J40" s="291"/>
      <c r="K40" s="285"/>
      <c r="L40" s="286"/>
      <c r="M40" s="286"/>
      <c r="N40" s="285"/>
      <c r="O40" s="292"/>
      <c r="P40" s="292"/>
      <c r="Q40" s="285"/>
    </row>
    <row r="41" spans="1:18">
      <c r="D41" s="281"/>
      <c r="E41" s="281"/>
      <c r="F41" s="282"/>
      <c r="G41" s="476"/>
      <c r="H41" s="476"/>
      <c r="I41" s="290"/>
      <c r="J41" s="290"/>
      <c r="K41" s="282"/>
      <c r="L41" s="283"/>
      <c r="M41" s="283"/>
      <c r="N41" s="282"/>
      <c r="O41" s="281"/>
      <c r="P41" s="281"/>
      <c r="Q41" s="282"/>
    </row>
    <row r="42" spans="1:18">
      <c r="D42" s="292"/>
      <c r="E42" s="292"/>
      <c r="F42" s="285"/>
      <c r="G42" s="477"/>
      <c r="H42" s="477"/>
      <c r="I42" s="291"/>
      <c r="J42" s="291"/>
      <c r="K42" s="285"/>
      <c r="L42" s="286"/>
      <c r="M42" s="286"/>
      <c r="N42" s="285"/>
      <c r="O42" s="292"/>
      <c r="P42" s="292"/>
      <c r="Q42" s="285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33"/>
  </sheetPr>
  <dimension ref="A8:Q143"/>
  <sheetViews>
    <sheetView zoomScale="55" zoomScaleNormal="55" workbookViewId="0">
      <selection activeCell="K10" sqref="K10"/>
    </sheetView>
  </sheetViews>
  <sheetFormatPr defaultColWidth="8.77734375" defaultRowHeight="14.4"/>
  <cols>
    <col min="1" max="1" width="27.5546875" style="216" customWidth="1"/>
    <col min="2" max="2" width="34.21875" style="216" customWidth="1"/>
    <col min="3" max="3" width="22" style="216" customWidth="1"/>
    <col min="4" max="4" width="13.77734375" style="216" customWidth="1"/>
    <col min="5" max="5" width="11.6640625" style="216" customWidth="1"/>
    <col min="6" max="6" width="13.77734375" style="216" customWidth="1"/>
    <col min="7" max="7" width="14" style="216" customWidth="1"/>
    <col min="8" max="8" width="19.33203125" style="216" customWidth="1"/>
    <col min="9" max="9" width="7.77734375" style="216" customWidth="1"/>
    <col min="10" max="11" width="10.88671875" style="216" customWidth="1"/>
    <col min="12" max="12" width="16" style="216" customWidth="1"/>
    <col min="13" max="13" width="14.77734375" style="216" customWidth="1"/>
    <col min="14" max="14" width="22.109375" style="216" bestFit="1" customWidth="1"/>
    <col min="15" max="15" width="13.77734375" style="216" customWidth="1"/>
    <col min="16" max="16" width="11.6640625" style="216" customWidth="1"/>
    <col min="17" max="17" width="11.109375" style="216" customWidth="1"/>
    <col min="18" max="100" width="9.21875" style="216" customWidth="1"/>
    <col min="101" max="16384" width="8.77734375" style="216"/>
  </cols>
  <sheetData>
    <row r="8" spans="1:17" ht="52.8">
      <c r="A8" s="219" t="s">
        <v>0</v>
      </c>
      <c r="B8" s="219" t="s">
        <v>1</v>
      </c>
      <c r="C8" s="219" t="s">
        <v>64</v>
      </c>
      <c r="D8" s="219" t="s">
        <v>3</v>
      </c>
      <c r="E8" s="219" t="s">
        <v>140</v>
      </c>
      <c r="F8" s="219" t="s">
        <v>178</v>
      </c>
      <c r="G8" s="219" t="s">
        <v>4</v>
      </c>
      <c r="H8" s="219" t="s">
        <v>179</v>
      </c>
      <c r="I8" s="219" t="s">
        <v>5</v>
      </c>
      <c r="J8" s="219" t="s">
        <v>180</v>
      </c>
      <c r="K8" s="219" t="s">
        <v>181</v>
      </c>
      <c r="L8" s="219" t="s">
        <v>6</v>
      </c>
      <c r="M8" s="219" t="s">
        <v>138</v>
      </c>
      <c r="N8" s="219" t="s">
        <v>182</v>
      </c>
      <c r="O8" s="219" t="s">
        <v>7</v>
      </c>
      <c r="P8" s="219" t="s">
        <v>166</v>
      </c>
      <c r="Q8" s="219" t="s">
        <v>183</v>
      </c>
    </row>
    <row r="9" spans="1:17">
      <c r="A9" s="552" t="s">
        <v>49</v>
      </c>
      <c r="B9" s="553" t="s">
        <v>184</v>
      </c>
      <c r="C9" s="212" t="s">
        <v>97</v>
      </c>
      <c r="D9" s="281">
        <v>7913.6286508159519</v>
      </c>
      <c r="E9" s="281">
        <v>-743.61440537820999</v>
      </c>
      <c r="F9" s="282">
        <v>-8.5895059264411211E-2</v>
      </c>
      <c r="G9" s="476">
        <v>2.7759389847309243E-3</v>
      </c>
      <c r="H9" s="476">
        <v>-2.6147056517372876E-4</v>
      </c>
      <c r="I9" s="290">
        <v>24.890250341433433</v>
      </c>
      <c r="J9" s="290">
        <v>4.830378531933988</v>
      </c>
      <c r="K9" s="282">
        <v>0.24079807577068066</v>
      </c>
      <c r="L9" s="283">
        <v>196972.19822794915</v>
      </c>
      <c r="M9" s="283">
        <v>23309.012297015055</v>
      </c>
      <c r="N9" s="282">
        <v>0.13421965151719062</v>
      </c>
      <c r="O9" s="281">
        <v>38291.938842236996</v>
      </c>
      <c r="P9" s="281">
        <v>940.20108705759048</v>
      </c>
      <c r="Q9" s="282">
        <v>2.5171548730077941E-2</v>
      </c>
    </row>
    <row r="10" spans="1:17">
      <c r="A10" s="552" t="s">
        <v>49</v>
      </c>
      <c r="B10" s="553" t="s">
        <v>184</v>
      </c>
      <c r="C10" s="212" t="s">
        <v>96</v>
      </c>
      <c r="D10" s="281">
        <v>15096300.924571337</v>
      </c>
      <c r="E10" s="281">
        <v>427074.36853488721</v>
      </c>
      <c r="F10" s="285">
        <v>2.911362551416484E-2</v>
      </c>
      <c r="G10" s="477">
        <v>5.2954734308168758</v>
      </c>
      <c r="H10" s="477">
        <v>0.14874848133767493</v>
      </c>
      <c r="I10" s="291">
        <v>8.9897084597409513</v>
      </c>
      <c r="J10" s="291">
        <v>4.873259051264256E-2</v>
      </c>
      <c r="K10" s="285">
        <v>5.4504778030285243E-3</v>
      </c>
      <c r="L10" s="286">
        <v>135711344.1324141</v>
      </c>
      <c r="M10" s="286">
        <v>4554143.4746491015</v>
      </c>
      <c r="N10" s="285">
        <v>3.4722786486823962E-2</v>
      </c>
      <c r="O10" s="281">
        <v>42117618.53612417</v>
      </c>
      <c r="P10" s="281">
        <v>312351.72249761969</v>
      </c>
      <c r="Q10" s="285">
        <v>7.4715878238530396E-3</v>
      </c>
    </row>
    <row r="11" spans="1:17">
      <c r="A11" s="552" t="s">
        <v>49</v>
      </c>
      <c r="B11" s="553" t="s">
        <v>184</v>
      </c>
      <c r="C11" s="212" t="s">
        <v>95</v>
      </c>
      <c r="D11" s="281">
        <v>123432.22930393544</v>
      </c>
      <c r="E11" s="281">
        <v>13743.889295706249</v>
      </c>
      <c r="F11" s="282">
        <v>0.12529945566388492</v>
      </c>
      <c r="G11" s="476">
        <v>4.3297500099617706E-2</v>
      </c>
      <c r="H11" s="476">
        <v>4.8131455202686108E-3</v>
      </c>
      <c r="I11" s="290">
        <v>7.7151047397616139</v>
      </c>
      <c r="J11" s="290">
        <v>-0.20423460343853872</v>
      </c>
      <c r="K11" s="282">
        <v>-2.5789348654935762E-2</v>
      </c>
      <c r="L11" s="283">
        <v>952292.57734213467</v>
      </c>
      <c r="M11" s="283">
        <v>83633.390824649832</v>
      </c>
      <c r="N11" s="282">
        <v>9.6278715660559483E-2</v>
      </c>
      <c r="O11" s="281">
        <v>361334.53041424701</v>
      </c>
      <c r="P11" s="281">
        <v>29137.125106308202</v>
      </c>
      <c r="Q11" s="282">
        <v>8.7710272990539476E-2</v>
      </c>
    </row>
    <row r="12" spans="1:17">
      <c r="A12" s="552" t="s">
        <v>49</v>
      </c>
      <c r="B12" s="553" t="s">
        <v>184</v>
      </c>
      <c r="C12" s="212" t="s">
        <v>94</v>
      </c>
      <c r="D12" s="281">
        <v>112955.63230541932</v>
      </c>
      <c r="E12" s="281">
        <v>-4910.4937532605691</v>
      </c>
      <c r="F12" s="285">
        <v>-4.1661619987543072E-2</v>
      </c>
      <c r="G12" s="477">
        <v>3.9622524267576696E-2</v>
      </c>
      <c r="H12" s="477">
        <v>-1.7310214948643224E-3</v>
      </c>
      <c r="I12" s="291">
        <v>10.625845782944225</v>
      </c>
      <c r="J12" s="291">
        <v>1.2267888265866542</v>
      </c>
      <c r="K12" s="285">
        <v>0.13052254415341616</v>
      </c>
      <c r="L12" s="286">
        <v>1200249.1291923383</v>
      </c>
      <c r="M12" s="286">
        <v>92418.697141584707</v>
      </c>
      <c r="N12" s="285">
        <v>8.3423143531546062E-2</v>
      </c>
      <c r="O12" s="281">
        <v>289236.85339386435</v>
      </c>
      <c r="P12" s="281">
        <v>2491.1236151689664</v>
      </c>
      <c r="Q12" s="285">
        <v>8.6875700541087942E-3</v>
      </c>
    </row>
    <row r="13" spans="1:17">
      <c r="A13" s="552" t="s">
        <v>49</v>
      </c>
      <c r="B13" s="553" t="s">
        <v>184</v>
      </c>
      <c r="C13" s="212" t="s">
        <v>55</v>
      </c>
      <c r="D13" s="281">
        <v>799128.78880481399</v>
      </c>
      <c r="E13" s="281">
        <v>-11936.265751993633</v>
      </c>
      <c r="F13" s="282">
        <v>-1.4716779726770495E-2</v>
      </c>
      <c r="G13" s="476">
        <v>0.28031802559188351</v>
      </c>
      <c r="H13" s="476">
        <v>-4.2456312575279709E-3</v>
      </c>
      <c r="I13" s="290">
        <v>18.953944802491662</v>
      </c>
      <c r="J13" s="290">
        <v>-0.18404178848630437</v>
      </c>
      <c r="K13" s="282">
        <v>-9.6165700405007794E-3</v>
      </c>
      <c r="L13" s="283">
        <v>15146642.95308846</v>
      </c>
      <c r="M13" s="283">
        <v>-375509.18543053791</v>
      </c>
      <c r="N13" s="282">
        <v>-2.4191824824258298E-2</v>
      </c>
      <c r="O13" s="281">
        <v>5860207.1812452897</v>
      </c>
      <c r="P13" s="281">
        <v>-337314.24198758509</v>
      </c>
      <c r="Q13" s="282">
        <v>-5.4427281319768074E-2</v>
      </c>
    </row>
    <row r="14" spans="1:17">
      <c r="A14" s="552" t="s">
        <v>49</v>
      </c>
      <c r="B14" s="553" t="s">
        <v>184</v>
      </c>
      <c r="C14" s="212" t="s">
        <v>56</v>
      </c>
      <c r="D14" s="281">
        <v>615383.16194007313</v>
      </c>
      <c r="E14" s="281">
        <v>490.50404224579688</v>
      </c>
      <c r="F14" s="285">
        <v>7.9770678011136821E-4</v>
      </c>
      <c r="G14" s="477">
        <v>0.21586381989257206</v>
      </c>
      <c r="H14" s="477">
        <v>1.2760697328587089E-4</v>
      </c>
      <c r="I14" s="291">
        <v>14.645058884360338</v>
      </c>
      <c r="J14" s="291">
        <v>0.62210225773081795</v>
      </c>
      <c r="K14" s="285">
        <v>4.4363130707360893E-2</v>
      </c>
      <c r="L14" s="286">
        <v>9012322.643056225</v>
      </c>
      <c r="M14" s="286">
        <v>389709.57132204808</v>
      </c>
      <c r="N14" s="285">
        <v>4.5196226257624456E-2</v>
      </c>
      <c r="O14" s="281">
        <v>2301057.4935132614</v>
      </c>
      <c r="P14" s="281">
        <v>21783.069184710737</v>
      </c>
      <c r="Q14" s="285">
        <v>9.5570190900237002E-3</v>
      </c>
    </row>
    <row r="15" spans="1:17">
      <c r="A15" s="552" t="s">
        <v>49</v>
      </c>
      <c r="B15" s="553" t="s">
        <v>184</v>
      </c>
      <c r="C15" s="212" t="s">
        <v>185</v>
      </c>
      <c r="D15" s="281">
        <v>922397.84384381352</v>
      </c>
      <c r="E15" s="281">
        <v>-67415.437728664139</v>
      </c>
      <c r="F15" s="282">
        <v>-6.8109247454796601E-2</v>
      </c>
      <c r="G15" s="476">
        <v>0.32355828749859034</v>
      </c>
      <c r="H15" s="476">
        <v>-2.3719511513834557E-2</v>
      </c>
      <c r="I15" s="290">
        <v>14.217732470152871</v>
      </c>
      <c r="J15" s="290">
        <v>1.2366072110234754</v>
      </c>
      <c r="K15" s="282">
        <v>9.5261942731335356E-2</v>
      </c>
      <c r="L15" s="283">
        <v>13114405.774817185</v>
      </c>
      <c r="M15" s="283">
        <v>265515.58357493952</v>
      </c>
      <c r="N15" s="282">
        <v>2.0664476046025664E-2</v>
      </c>
      <c r="O15" s="281">
        <v>2712350.8922001706</v>
      </c>
      <c r="P15" s="281">
        <v>-76847.126079621259</v>
      </c>
      <c r="Q15" s="282">
        <v>-2.7551692485073508E-2</v>
      </c>
    </row>
    <row r="16" spans="1:17">
      <c r="A16" s="552" t="s">
        <v>49</v>
      </c>
      <c r="B16" s="553" t="s">
        <v>184</v>
      </c>
      <c r="C16" s="212" t="s">
        <v>186</v>
      </c>
      <c r="D16" s="281">
        <v>13482.269812502665</v>
      </c>
      <c r="E16" s="281">
        <v>-4337.1376177509155</v>
      </c>
      <c r="F16" s="285">
        <v>-0.2433940429684196</v>
      </c>
      <c r="G16" s="477">
        <v>4.7293043465374326E-3</v>
      </c>
      <c r="H16" s="477">
        <v>-1.5226673205360058E-3</v>
      </c>
      <c r="I16" s="291">
        <v>20.652642965412767</v>
      </c>
      <c r="J16" s="291">
        <v>2.4714688709813473</v>
      </c>
      <c r="K16" s="285">
        <v>0.13593560339638988</v>
      </c>
      <c r="L16" s="286">
        <v>278444.5048009801</v>
      </c>
      <c r="M16" s="286">
        <v>-45533.243948065036</v>
      </c>
      <c r="N16" s="285">
        <v>-0.14054435566602855</v>
      </c>
      <c r="O16" s="281">
        <v>110044.49526896427</v>
      </c>
      <c r="P16" s="281">
        <v>7975.9322781796218</v>
      </c>
      <c r="Q16" s="285">
        <v>7.8142887922305088E-2</v>
      </c>
    </row>
    <row r="17" spans="1:17">
      <c r="A17" s="552" t="s">
        <v>49</v>
      </c>
      <c r="B17" s="553" t="s">
        <v>184</v>
      </c>
      <c r="C17" s="212" t="s">
        <v>187</v>
      </c>
      <c r="D17" s="281">
        <v>267388349.63981846</v>
      </c>
      <c r="E17" s="281">
        <v>-293226.0590814352</v>
      </c>
      <c r="F17" s="282">
        <v>-1.0954286200529127E-3</v>
      </c>
      <c r="G17" s="476">
        <v>93.794361168501808</v>
      </c>
      <c r="H17" s="476">
        <v>-0.12220893167915392</v>
      </c>
      <c r="I17" s="290">
        <v>5.2227551085524002</v>
      </c>
      <c r="J17" s="290">
        <v>3.7703198327850629E-2</v>
      </c>
      <c r="K17" s="282">
        <v>7.2715180061172831E-3</v>
      </c>
      <c r="L17" s="283">
        <v>1396503869.0487573</v>
      </c>
      <c r="M17" s="283">
        <v>8561003.6392591</v>
      </c>
      <c r="N17" s="282">
        <v>6.1681239571293621E-3</v>
      </c>
      <c r="O17" s="281">
        <v>367442794.2009728</v>
      </c>
      <c r="P17" s="281">
        <v>1465419.1039444804</v>
      </c>
      <c r="Q17" s="282">
        <v>4.0041248548655962E-3</v>
      </c>
    </row>
    <row r="18" spans="1:17">
      <c r="A18" s="552" t="s">
        <v>49</v>
      </c>
      <c r="B18" s="553" t="s">
        <v>188</v>
      </c>
      <c r="C18" s="212" t="s">
        <v>97</v>
      </c>
      <c r="D18" s="281">
        <v>135056.77747606882</v>
      </c>
      <c r="E18" s="281">
        <v>-136595.79062277393</v>
      </c>
      <c r="F18" s="285">
        <v>-0.50283268654052471</v>
      </c>
      <c r="G18" s="477">
        <v>3.8589749613012888E-3</v>
      </c>
      <c r="H18" s="477">
        <v>-3.862259172321054E-3</v>
      </c>
      <c r="I18" s="291">
        <v>20.577599970801103</v>
      </c>
      <c r="J18" s="291">
        <v>10.113284712774508</v>
      </c>
      <c r="K18" s="285">
        <v>0.96645451359248469</v>
      </c>
      <c r="L18" s="286">
        <v>2779144.3402480446</v>
      </c>
      <c r="M18" s="286">
        <v>-63513.772990784142</v>
      </c>
      <c r="N18" s="285">
        <v>-2.2343092436965167E-2</v>
      </c>
      <c r="O18" s="281">
        <v>543747.65590568515</v>
      </c>
      <c r="P18" s="281">
        <v>-156032.25711516407</v>
      </c>
      <c r="Q18" s="285">
        <v>-0.22297332948811757</v>
      </c>
    </row>
    <row r="19" spans="1:17">
      <c r="A19" s="552" t="s">
        <v>49</v>
      </c>
      <c r="B19" s="553" t="s">
        <v>188</v>
      </c>
      <c r="C19" s="212" t="s">
        <v>96</v>
      </c>
      <c r="D19" s="281">
        <v>190442960.28933012</v>
      </c>
      <c r="E19" s="281">
        <v>-1867019.1242592335</v>
      </c>
      <c r="F19" s="282">
        <v>-9.7083839848162486E-3</v>
      </c>
      <c r="G19" s="476">
        <v>5.4415234025766885</v>
      </c>
      <c r="H19" s="476">
        <v>-2.4540797280738325E-2</v>
      </c>
      <c r="I19" s="290">
        <v>9.1125705981463767</v>
      </c>
      <c r="J19" s="290">
        <v>0.20574134000817423</v>
      </c>
      <c r="K19" s="282">
        <v>2.3099279670168553E-2</v>
      </c>
      <c r="L19" s="283">
        <v>1735424920.5565076</v>
      </c>
      <c r="M19" s="283">
        <v>22552769.283594608</v>
      </c>
      <c r="N19" s="282">
        <v>1.3166639008541661E-2</v>
      </c>
      <c r="O19" s="281">
        <v>551270739.07241905</v>
      </c>
      <c r="P19" s="281">
        <v>-11232385.04836452</v>
      </c>
      <c r="Q19" s="282">
        <v>-1.9968573625117583E-2</v>
      </c>
    </row>
    <row r="20" spans="1:17">
      <c r="A20" s="552" t="s">
        <v>49</v>
      </c>
      <c r="B20" s="553" t="s">
        <v>188</v>
      </c>
      <c r="C20" s="212" t="s">
        <v>95</v>
      </c>
      <c r="D20" s="281">
        <v>2016003.252051444</v>
      </c>
      <c r="E20" s="281">
        <v>587759.6447506214</v>
      </c>
      <c r="F20" s="285">
        <v>0.41152618625152021</v>
      </c>
      <c r="G20" s="477">
        <v>5.7603225968774555E-2</v>
      </c>
      <c r="H20" s="477">
        <v>1.7007978263233005E-2</v>
      </c>
      <c r="I20" s="291">
        <v>6.8473393400101203</v>
      </c>
      <c r="J20" s="291">
        <v>-0.63529028986327862</v>
      </c>
      <c r="K20" s="285">
        <v>-8.490200922506802E-2</v>
      </c>
      <c r="L20" s="286">
        <v>13804258.377360191</v>
      </c>
      <c r="M20" s="286">
        <v>3117240.4426937886</v>
      </c>
      <c r="N20" s="285">
        <v>0.29168477696496858</v>
      </c>
      <c r="O20" s="281">
        <v>5287046.4641032759</v>
      </c>
      <c r="P20" s="281">
        <v>1097890.7788048577</v>
      </c>
      <c r="Q20" s="285">
        <v>0.26207924968218232</v>
      </c>
    </row>
    <row r="21" spans="1:17">
      <c r="A21" s="552" t="s">
        <v>49</v>
      </c>
      <c r="B21" s="553" t="s">
        <v>188</v>
      </c>
      <c r="C21" s="212" t="s">
        <v>94</v>
      </c>
      <c r="D21" s="281">
        <v>424749.40197907027</v>
      </c>
      <c r="E21" s="281">
        <v>4407.6793804177432</v>
      </c>
      <c r="F21" s="282">
        <v>1.0485943087372865E-2</v>
      </c>
      <c r="G21" s="476">
        <v>1.2136357298732126E-2</v>
      </c>
      <c r="H21" s="476">
        <v>1.8890221289096995E-4</v>
      </c>
      <c r="I21" s="290">
        <v>12.301732721117011</v>
      </c>
      <c r="J21" s="290">
        <v>0.90760685795670426</v>
      </c>
      <c r="K21" s="282">
        <v>7.9655681256882993E-2</v>
      </c>
      <c r="L21" s="283">
        <v>5225153.6166008115</v>
      </c>
      <c r="M21" s="283">
        <v>435727.12377414946</v>
      </c>
      <c r="N21" s="282">
        <v>9.0976889284501483E-2</v>
      </c>
      <c r="O21" s="281">
        <v>1310582.2699933413</v>
      </c>
      <c r="P21" s="281">
        <v>33648.979530090699</v>
      </c>
      <c r="Q21" s="282">
        <v>2.6351399702237693E-2</v>
      </c>
    </row>
    <row r="22" spans="1:17">
      <c r="A22" s="552" t="s">
        <v>49</v>
      </c>
      <c r="B22" s="553" t="s">
        <v>188</v>
      </c>
      <c r="C22" s="212" t="s">
        <v>55</v>
      </c>
      <c r="D22" s="281">
        <v>11432844.004659502</v>
      </c>
      <c r="E22" s="281">
        <v>-500746.83784784935</v>
      </c>
      <c r="F22" s="285">
        <v>-4.1961120039761483E-2</v>
      </c>
      <c r="G22" s="477">
        <v>0.32667045353027313</v>
      </c>
      <c r="H22" s="477">
        <v>-1.2520335626279966E-2</v>
      </c>
      <c r="I22" s="291">
        <v>19.113383001770323</v>
      </c>
      <c r="J22" s="291">
        <v>0.49734049065641983</v>
      </c>
      <c r="K22" s="285">
        <v>2.6715693754969898E-2</v>
      </c>
      <c r="L22" s="286">
        <v>218520326.26055068</v>
      </c>
      <c r="M22" s="286">
        <v>-3635908.1738057435</v>
      </c>
      <c r="N22" s="285">
        <v>-1.6366446717389314E-2</v>
      </c>
      <c r="O22" s="281">
        <v>85555650.291638106</v>
      </c>
      <c r="P22" s="281">
        <v>-4241248.9401777685</v>
      </c>
      <c r="Q22" s="285">
        <v>-4.7231574547231744E-2</v>
      </c>
    </row>
    <row r="23" spans="1:17">
      <c r="A23" s="552" t="s">
        <v>49</v>
      </c>
      <c r="B23" s="553" t="s">
        <v>188</v>
      </c>
      <c r="C23" s="212" t="s">
        <v>56</v>
      </c>
      <c r="D23" s="281">
        <v>3305152.9937159666</v>
      </c>
      <c r="E23" s="281">
        <v>-316929.78085405752</v>
      </c>
      <c r="F23" s="282">
        <v>-8.7499320302441216E-2</v>
      </c>
      <c r="G23" s="476">
        <v>9.4438079186954724E-2</v>
      </c>
      <c r="H23" s="476">
        <v>-8.5130887314711773E-3</v>
      </c>
      <c r="I23" s="290">
        <v>14.680572838516333</v>
      </c>
      <c r="J23" s="290">
        <v>0.71138913326934983</v>
      </c>
      <c r="K23" s="282">
        <v>5.0925605123379111E-2</v>
      </c>
      <c r="L23" s="283">
        <v>48521539.266687565</v>
      </c>
      <c r="M23" s="283">
        <v>-2076000.4068918005</v>
      </c>
      <c r="N23" s="282">
        <v>-4.1029671013348312E-2</v>
      </c>
      <c r="O23" s="281">
        <v>12819237.665139923</v>
      </c>
      <c r="P23" s="281">
        <v>-1445236.0723144654</v>
      </c>
      <c r="Q23" s="282">
        <v>-0.10131716731474592</v>
      </c>
    </row>
    <row r="24" spans="1:17">
      <c r="A24" s="552" t="s">
        <v>49</v>
      </c>
      <c r="B24" s="553" t="s">
        <v>188</v>
      </c>
      <c r="C24" s="212" t="s">
        <v>185</v>
      </c>
      <c r="D24" s="281">
        <v>2739802.9610746629</v>
      </c>
      <c r="E24" s="281">
        <v>-33354.83858605288</v>
      </c>
      <c r="F24" s="285">
        <v>-1.2027746343945413E-2</v>
      </c>
      <c r="G24" s="477">
        <v>7.8284342505948581E-2</v>
      </c>
      <c r="H24" s="477">
        <v>-5.3766462806960347E-4</v>
      </c>
      <c r="I24" s="291">
        <v>15.439285149984574</v>
      </c>
      <c r="J24" s="291">
        <v>1.0826286773643332</v>
      </c>
      <c r="K24" s="285">
        <v>7.5409527241180968E-2</v>
      </c>
      <c r="L24" s="286">
        <v>42300599.170803808</v>
      </c>
      <c r="M24" s="286">
        <v>2487325.2967074886</v>
      </c>
      <c r="N24" s="285">
        <v>6.2474774231661846E-2</v>
      </c>
      <c r="O24" s="281">
        <v>12890009.554175202</v>
      </c>
      <c r="P24" s="281">
        <v>305939.1428341493</v>
      </c>
      <c r="Q24" s="285">
        <v>2.4311620392590137E-2</v>
      </c>
    </row>
    <row r="25" spans="1:17">
      <c r="A25" s="552" t="s">
        <v>49</v>
      </c>
      <c r="B25" s="553" t="s">
        <v>188</v>
      </c>
      <c r="C25" s="212" t="s">
        <v>186</v>
      </c>
      <c r="D25" s="281">
        <v>228471.58194828292</v>
      </c>
      <c r="E25" s="281">
        <v>-216750.05445277531</v>
      </c>
      <c r="F25" s="282">
        <v>-0.4868363006903052</v>
      </c>
      <c r="G25" s="476">
        <v>6.5281145499236047E-3</v>
      </c>
      <c r="H25" s="476">
        <v>-6.1265071974998479E-3</v>
      </c>
      <c r="I25" s="290">
        <v>23.784087452472534</v>
      </c>
      <c r="J25" s="290">
        <v>15.180102485945003</v>
      </c>
      <c r="K25" s="282">
        <v>1.7643106705789049</v>
      </c>
      <c r="L25" s="283">
        <v>5433988.0854627062</v>
      </c>
      <c r="M25" s="283">
        <v>1603307.8190952148</v>
      </c>
      <c r="N25" s="282">
        <v>0.41854388975553397</v>
      </c>
      <c r="O25" s="281">
        <v>1991797.3787935602</v>
      </c>
      <c r="P25" s="281">
        <v>506209.35760293365</v>
      </c>
      <c r="Q25" s="282">
        <v>0.34074679546569814</v>
      </c>
    </row>
    <row r="26" spans="1:17">
      <c r="A26" s="552" t="s">
        <v>49</v>
      </c>
      <c r="B26" s="553" t="s">
        <v>188</v>
      </c>
      <c r="C26" s="212" t="s">
        <v>187</v>
      </c>
      <c r="D26" s="281">
        <v>3289084592.9140882</v>
      </c>
      <c r="E26" s="281">
        <v>-15964351.138460159</v>
      </c>
      <c r="F26" s="285">
        <v>-4.8302918984567799E-3</v>
      </c>
      <c r="G26" s="477">
        <v>93.978957049425645</v>
      </c>
      <c r="H26" s="477">
        <v>3.8903772161134498E-2</v>
      </c>
      <c r="I26" s="291">
        <v>4.9975794668994356</v>
      </c>
      <c r="J26" s="291">
        <v>0.14863885185304859</v>
      </c>
      <c r="K26" s="285">
        <v>3.0653881673002641E-2</v>
      </c>
      <c r="L26" s="286">
        <v>16437461626.442738</v>
      </c>
      <c r="M26" s="286">
        <v>411475566.91016197</v>
      </c>
      <c r="N26" s="285">
        <v>2.5675522578244608E-2</v>
      </c>
      <c r="O26" s="281">
        <v>4399020108.2087889</v>
      </c>
      <c r="P26" s="281">
        <v>-8296048.2458019257</v>
      </c>
      <c r="Q26" s="285">
        <v>-1.8823356326848073E-3</v>
      </c>
    </row>
    <row r="27" spans="1:17">
      <c r="A27" s="552" t="s">
        <v>49</v>
      </c>
      <c r="B27" s="553" t="s">
        <v>189</v>
      </c>
      <c r="C27" s="212" t="s">
        <v>97</v>
      </c>
      <c r="D27" s="281">
        <v>135056.77747606879</v>
      </c>
      <c r="E27" s="281">
        <v>-136595.79062277402</v>
      </c>
      <c r="F27" s="282">
        <v>-0.50283268654052493</v>
      </c>
      <c r="G27" s="476">
        <v>3.8589749613012884E-3</v>
      </c>
      <c r="H27" s="476">
        <v>-3.8622591723210527E-3</v>
      </c>
      <c r="I27" s="290">
        <v>20.577599970801106</v>
      </c>
      <c r="J27" s="290">
        <v>10.113284712774515</v>
      </c>
      <c r="K27" s="282">
        <v>0.96645451359248569</v>
      </c>
      <c r="L27" s="283">
        <v>2779144.3402480446</v>
      </c>
      <c r="M27" s="283">
        <v>-63513.772990783677</v>
      </c>
      <c r="N27" s="282">
        <v>-2.2343092436965004E-2</v>
      </c>
      <c r="O27" s="281">
        <v>543747.65590568515</v>
      </c>
      <c r="P27" s="281">
        <v>-156032.25711516407</v>
      </c>
      <c r="Q27" s="282">
        <v>-0.22297332948811757</v>
      </c>
    </row>
    <row r="28" spans="1:17">
      <c r="A28" s="552" t="s">
        <v>49</v>
      </c>
      <c r="B28" s="553" t="s">
        <v>189</v>
      </c>
      <c r="C28" s="212" t="s">
        <v>96</v>
      </c>
      <c r="D28" s="281">
        <v>190442960.28933012</v>
      </c>
      <c r="E28" s="281">
        <v>-1867019.1242592037</v>
      </c>
      <c r="F28" s="285">
        <v>-9.708383984816096E-3</v>
      </c>
      <c r="G28" s="477">
        <v>5.4415234025766885</v>
      </c>
      <c r="H28" s="477">
        <v>-2.454079728073566E-2</v>
      </c>
      <c r="I28" s="291">
        <v>9.1125705981463767</v>
      </c>
      <c r="J28" s="291">
        <v>0.20574134000817779</v>
      </c>
      <c r="K28" s="285">
        <v>2.3099279670168962E-2</v>
      </c>
      <c r="L28" s="286">
        <v>1735424920.5565076</v>
      </c>
      <c r="M28" s="286">
        <v>22552769.283595562</v>
      </c>
      <c r="N28" s="285">
        <v>1.3166639008542225E-2</v>
      </c>
      <c r="O28" s="281">
        <v>551270739.07241917</v>
      </c>
      <c r="P28" s="281">
        <v>-11232385.048364639</v>
      </c>
      <c r="Q28" s="285">
        <v>-1.9968573625117784E-2</v>
      </c>
    </row>
    <row r="29" spans="1:17">
      <c r="A29" s="552" t="s">
        <v>49</v>
      </c>
      <c r="B29" s="553" t="s">
        <v>189</v>
      </c>
      <c r="C29" s="212" t="s">
        <v>95</v>
      </c>
      <c r="D29" s="281">
        <v>2016003.2520514438</v>
      </c>
      <c r="E29" s="281">
        <v>587759.64475062233</v>
      </c>
      <c r="F29" s="282">
        <v>0.41152618625152121</v>
      </c>
      <c r="G29" s="476">
        <v>5.7603225968774548E-2</v>
      </c>
      <c r="H29" s="476">
        <v>1.700797826323304E-2</v>
      </c>
      <c r="I29" s="290">
        <v>6.8473393400101212</v>
      </c>
      <c r="J29" s="290">
        <v>-0.63529028986328218</v>
      </c>
      <c r="K29" s="282">
        <v>-8.490200922506845E-2</v>
      </c>
      <c r="L29" s="283">
        <v>13804258.377360191</v>
      </c>
      <c r="M29" s="283">
        <v>3117240.4426937904</v>
      </c>
      <c r="N29" s="282">
        <v>0.29168477696496881</v>
      </c>
      <c r="O29" s="281">
        <v>5287046.4641032759</v>
      </c>
      <c r="P29" s="281">
        <v>1097890.7788048577</v>
      </c>
      <c r="Q29" s="282">
        <v>0.26207924968218232</v>
      </c>
    </row>
    <row r="30" spans="1:17">
      <c r="A30" s="552" t="s">
        <v>49</v>
      </c>
      <c r="B30" s="553" t="s">
        <v>189</v>
      </c>
      <c r="C30" s="212" t="s">
        <v>94</v>
      </c>
      <c r="D30" s="281">
        <v>424749.40197907022</v>
      </c>
      <c r="E30" s="281">
        <v>4407.6793804177432</v>
      </c>
      <c r="F30" s="285">
        <v>1.0485943087372867E-2</v>
      </c>
      <c r="G30" s="477">
        <v>1.2136357298732125E-2</v>
      </c>
      <c r="H30" s="477">
        <v>1.8890221289097342E-4</v>
      </c>
      <c r="I30" s="291">
        <v>12.301732721117016</v>
      </c>
      <c r="J30" s="291">
        <v>0.90760685795670781</v>
      </c>
      <c r="K30" s="285">
        <v>7.9655681256883298E-2</v>
      </c>
      <c r="L30" s="286">
        <v>5225153.6166008124</v>
      </c>
      <c r="M30" s="286">
        <v>435727.12377415039</v>
      </c>
      <c r="N30" s="285">
        <v>9.0976889284501677E-2</v>
      </c>
      <c r="O30" s="281">
        <v>1310582.2699933413</v>
      </c>
      <c r="P30" s="281">
        <v>33648.979530090699</v>
      </c>
      <c r="Q30" s="285">
        <v>2.6351399702237693E-2</v>
      </c>
    </row>
    <row r="31" spans="1:17">
      <c r="A31" s="552" t="s">
        <v>49</v>
      </c>
      <c r="B31" s="553" t="s">
        <v>189</v>
      </c>
      <c r="C31" s="212" t="s">
        <v>55</v>
      </c>
      <c r="D31" s="281">
        <v>11432844.004659504</v>
      </c>
      <c r="E31" s="281">
        <v>-500746.83784784563</v>
      </c>
      <c r="F31" s="282">
        <v>-4.1961120039761178E-2</v>
      </c>
      <c r="G31" s="476">
        <v>0.32667045353027319</v>
      </c>
      <c r="H31" s="476">
        <v>-1.2520335626279855E-2</v>
      </c>
      <c r="I31" s="290">
        <v>19.11338300177032</v>
      </c>
      <c r="J31" s="290">
        <v>0.49734049065641273</v>
      </c>
      <c r="K31" s="282">
        <v>2.6715693754969509E-2</v>
      </c>
      <c r="L31" s="283">
        <v>218520326.26055065</v>
      </c>
      <c r="M31" s="283">
        <v>-3635908.1738058031</v>
      </c>
      <c r="N31" s="282">
        <v>-1.6366446717389578E-2</v>
      </c>
      <c r="O31" s="281">
        <v>85555650.291638121</v>
      </c>
      <c r="P31" s="281">
        <v>-4241248.9401777238</v>
      </c>
      <c r="Q31" s="282">
        <v>-4.7231574547231266E-2</v>
      </c>
    </row>
    <row r="32" spans="1:17">
      <c r="A32" s="552" t="s">
        <v>49</v>
      </c>
      <c r="B32" s="553" t="s">
        <v>189</v>
      </c>
      <c r="C32" s="212" t="s">
        <v>56</v>
      </c>
      <c r="D32" s="281">
        <v>3305152.9937159666</v>
      </c>
      <c r="E32" s="281">
        <v>-316929.78085405799</v>
      </c>
      <c r="F32" s="285">
        <v>-8.7499320302441327E-2</v>
      </c>
      <c r="G32" s="477">
        <v>9.4438079186954724E-2</v>
      </c>
      <c r="H32" s="477">
        <v>-8.5130887314711773E-3</v>
      </c>
      <c r="I32" s="291">
        <v>14.680572838516333</v>
      </c>
      <c r="J32" s="291">
        <v>0.71138913326935516</v>
      </c>
      <c r="K32" s="285">
        <v>5.0925605123379514E-2</v>
      </c>
      <c r="L32" s="286">
        <v>48521539.266687565</v>
      </c>
      <c r="M32" s="286">
        <v>-2076000.4068917856</v>
      </c>
      <c r="N32" s="285">
        <v>-4.1029671013348028E-2</v>
      </c>
      <c r="O32" s="281">
        <v>12819237.665139923</v>
      </c>
      <c r="P32" s="281">
        <v>-1445236.0723144673</v>
      </c>
      <c r="Q32" s="285">
        <v>-0.10131716731474605</v>
      </c>
    </row>
    <row r="33" spans="1:17">
      <c r="A33" s="552" t="s">
        <v>49</v>
      </c>
      <c r="B33" s="553" t="s">
        <v>189</v>
      </c>
      <c r="C33" s="212" t="s">
        <v>185</v>
      </c>
      <c r="D33" s="281">
        <v>2739802.9610746624</v>
      </c>
      <c r="E33" s="281">
        <v>-33354.838586054742</v>
      </c>
      <c r="F33" s="282">
        <v>-1.2027746343946079E-2</v>
      </c>
      <c r="G33" s="476">
        <v>7.8284342505948568E-2</v>
      </c>
      <c r="H33" s="476">
        <v>-5.376646280696451E-4</v>
      </c>
      <c r="I33" s="290">
        <v>15.439285149984578</v>
      </c>
      <c r="J33" s="290">
        <v>1.0826286773643439</v>
      </c>
      <c r="K33" s="282">
        <v>7.5409527241181759E-2</v>
      </c>
      <c r="L33" s="283">
        <v>42300599.170803808</v>
      </c>
      <c r="M33" s="283">
        <v>2487325.2967074886</v>
      </c>
      <c r="N33" s="282">
        <v>6.2474774231661846E-2</v>
      </c>
      <c r="O33" s="281">
        <v>12890009.554175202</v>
      </c>
      <c r="P33" s="281">
        <v>305939.1428341493</v>
      </c>
      <c r="Q33" s="282">
        <v>2.4311620392590137E-2</v>
      </c>
    </row>
    <row r="34" spans="1:17">
      <c r="A34" s="552" t="s">
        <v>49</v>
      </c>
      <c r="B34" s="553" t="s">
        <v>189</v>
      </c>
      <c r="C34" s="212" t="s">
        <v>186</v>
      </c>
      <c r="D34" s="281">
        <v>228471.58194828295</v>
      </c>
      <c r="E34" s="281">
        <v>-216750.05445277534</v>
      </c>
      <c r="F34" s="285">
        <v>-0.4868363006903052</v>
      </c>
      <c r="G34" s="477">
        <v>6.5281145499236047E-3</v>
      </c>
      <c r="H34" s="477">
        <v>-6.1265071974998479E-3</v>
      </c>
      <c r="I34" s="291">
        <v>23.78408745247253</v>
      </c>
      <c r="J34" s="291">
        <v>15.180102485945001</v>
      </c>
      <c r="K34" s="285">
        <v>1.7643106705789049</v>
      </c>
      <c r="L34" s="286">
        <v>5433988.0854627062</v>
      </c>
      <c r="M34" s="286">
        <v>1603307.8190952148</v>
      </c>
      <c r="N34" s="285">
        <v>0.41854388975553397</v>
      </c>
      <c r="O34" s="281">
        <v>1991797.3787935602</v>
      </c>
      <c r="P34" s="281">
        <v>506209.35760293365</v>
      </c>
      <c r="Q34" s="285">
        <v>0.34074679546569814</v>
      </c>
    </row>
    <row r="35" spans="1:17">
      <c r="A35" s="552" t="s">
        <v>49</v>
      </c>
      <c r="B35" s="553" t="s">
        <v>189</v>
      </c>
      <c r="C35" s="212" t="s">
        <v>187</v>
      </c>
      <c r="D35" s="281">
        <v>3289084592.9140882</v>
      </c>
      <c r="E35" s="281">
        <v>-15964351.138459682</v>
      </c>
      <c r="F35" s="282">
        <v>-4.8302918984566359E-3</v>
      </c>
      <c r="G35" s="476">
        <v>93.978957049425645</v>
      </c>
      <c r="H35" s="476">
        <v>3.8903772161162919E-2</v>
      </c>
      <c r="I35" s="290">
        <v>4.9975794668994347</v>
      </c>
      <c r="J35" s="290">
        <v>0.14863885185304682</v>
      </c>
      <c r="K35" s="282">
        <v>3.0653881673002269E-2</v>
      </c>
      <c r="L35" s="283">
        <v>16437461626.442734</v>
      </c>
      <c r="M35" s="283">
        <v>411475566.91015625</v>
      </c>
      <c r="N35" s="282">
        <v>2.5675522578244247E-2</v>
      </c>
      <c r="O35" s="281">
        <v>4399020108.2087889</v>
      </c>
      <c r="P35" s="281">
        <v>-8296048.2458028793</v>
      </c>
      <c r="Q35" s="282">
        <v>-1.8823356326850232E-3</v>
      </c>
    </row>
    <row r="36" spans="1:17">
      <c r="A36" s="552" t="s">
        <v>50</v>
      </c>
      <c r="B36" s="553" t="s">
        <v>184</v>
      </c>
      <c r="C36" s="212" t="s">
        <v>97</v>
      </c>
      <c r="D36" s="281">
        <v>6854.8044971765803</v>
      </c>
      <c r="E36" s="281">
        <v>-824.99290187419047</v>
      </c>
      <c r="F36" s="285">
        <v>-0.10742378463996463</v>
      </c>
      <c r="G36" s="477">
        <v>2.5070117062357508E-3</v>
      </c>
      <c r="H36" s="477">
        <v>-3.1279144346524693E-4</v>
      </c>
      <c r="I36" s="291">
        <v>23.24818042002655</v>
      </c>
      <c r="J36" s="291">
        <v>5.1238962774888996</v>
      </c>
      <c r="K36" s="285">
        <v>0.28270889140736477</v>
      </c>
      <c r="L36" s="286">
        <v>159361.73169437051</v>
      </c>
      <c r="M36" s="286">
        <v>20170.901476852741</v>
      </c>
      <c r="N36" s="285">
        <v>0.14491544770105227</v>
      </c>
      <c r="O36" s="281">
        <v>26021.715036213398</v>
      </c>
      <c r="P36" s="281">
        <v>37.938270747661591</v>
      </c>
      <c r="Q36" s="285">
        <v>1.4600753035287856E-3</v>
      </c>
    </row>
    <row r="37" spans="1:17">
      <c r="A37" s="552" t="s">
        <v>50</v>
      </c>
      <c r="B37" s="553" t="s">
        <v>184</v>
      </c>
      <c r="C37" s="212" t="s">
        <v>96</v>
      </c>
      <c r="D37" s="281">
        <v>12978768.644979151</v>
      </c>
      <c r="E37" s="281">
        <v>542403.90683003888</v>
      </c>
      <c r="F37" s="282">
        <v>4.3614345369446292E-2</v>
      </c>
      <c r="G37" s="476">
        <v>4.7467327388972596</v>
      </c>
      <c r="H37" s="476">
        <v>0.18045336493906916</v>
      </c>
      <c r="I37" s="290">
        <v>7.7544144834830773</v>
      </c>
      <c r="J37" s="290">
        <v>0.11206617308363054</v>
      </c>
      <c r="K37" s="282">
        <v>1.4663840030836426E-2</v>
      </c>
      <c r="L37" s="283">
        <v>100642751.55840236</v>
      </c>
      <c r="M37" s="283">
        <v>5599720.514297232</v>
      </c>
      <c r="N37" s="282">
        <v>5.8917739183829879E-2</v>
      </c>
      <c r="O37" s="281">
        <v>28667764.844426926</v>
      </c>
      <c r="P37" s="281">
        <v>1047860.4132369421</v>
      </c>
      <c r="Q37" s="282">
        <v>3.7938596632276465E-2</v>
      </c>
    </row>
    <row r="38" spans="1:17">
      <c r="A38" s="552" t="s">
        <v>50</v>
      </c>
      <c r="B38" s="553" t="s">
        <v>184</v>
      </c>
      <c r="C38" s="212" t="s">
        <v>95</v>
      </c>
      <c r="D38" s="281">
        <v>107722.65132874188</v>
      </c>
      <c r="E38" s="281">
        <v>13603.553375639691</v>
      </c>
      <c r="F38" s="285">
        <v>0.14453552649238194</v>
      </c>
      <c r="G38" s="477">
        <v>3.9397469033455819E-2</v>
      </c>
      <c r="H38" s="477">
        <v>4.8396135244058516E-3</v>
      </c>
      <c r="I38" s="291">
        <v>6.3158043575696308</v>
      </c>
      <c r="J38" s="291">
        <v>7.7045358617961135E-2</v>
      </c>
      <c r="K38" s="285">
        <v>1.2349468641264625E-2</v>
      </c>
      <c r="L38" s="286">
        <v>680355.19067102193</v>
      </c>
      <c r="M38" s="286">
        <v>93168.821342892013</v>
      </c>
      <c r="N38" s="285">
        <v>0.15866993208561295</v>
      </c>
      <c r="O38" s="281">
        <v>254243.99142696807</v>
      </c>
      <c r="P38" s="281">
        <v>27949.654816124181</v>
      </c>
      <c r="Q38" s="285">
        <v>0.12351018251150016</v>
      </c>
    </row>
    <row r="39" spans="1:17">
      <c r="A39" s="552" t="s">
        <v>50</v>
      </c>
      <c r="B39" s="553" t="s">
        <v>184</v>
      </c>
      <c r="C39" s="212" t="s">
        <v>94</v>
      </c>
      <c r="D39" s="281">
        <v>112372.30176528382</v>
      </c>
      <c r="E39" s="281">
        <v>-4940.1345799030823</v>
      </c>
      <c r="F39" s="282">
        <v>-4.2110919641690371E-2</v>
      </c>
      <c r="G39" s="476">
        <v>4.1097988439824901E-2</v>
      </c>
      <c r="H39" s="476">
        <v>-1.975801182039702E-3</v>
      </c>
      <c r="I39" s="290">
        <v>10.577712977568087</v>
      </c>
      <c r="J39" s="290">
        <v>1.2138458514309214</v>
      </c>
      <c r="K39" s="282">
        <v>0.12963082827635805</v>
      </c>
      <c r="L39" s="283">
        <v>1188641.9547018399</v>
      </c>
      <c r="M39" s="283">
        <v>90143.888522085501</v>
      </c>
      <c r="N39" s="282">
        <v>8.2061035242036257E-2</v>
      </c>
      <c r="O39" s="281">
        <v>286394.66506190272</v>
      </c>
      <c r="P39" s="281">
        <v>1742.3133018249646</v>
      </c>
      <c r="Q39" s="282">
        <v>6.1208463272894083E-3</v>
      </c>
    </row>
    <row r="40" spans="1:17">
      <c r="A40" s="552" t="s">
        <v>50</v>
      </c>
      <c r="B40" s="553" t="s">
        <v>184</v>
      </c>
      <c r="C40" s="212" t="s">
        <v>55</v>
      </c>
      <c r="D40" s="281">
        <v>459439.76866947004</v>
      </c>
      <c r="E40" s="281">
        <v>24269.450649566657</v>
      </c>
      <c r="F40" s="285">
        <v>5.5770004627146111E-2</v>
      </c>
      <c r="G40" s="477">
        <v>0.16803117854623414</v>
      </c>
      <c r="H40" s="477">
        <v>8.2490163813079831E-3</v>
      </c>
      <c r="I40" s="291">
        <v>14.640477304026497</v>
      </c>
      <c r="J40" s="291">
        <v>-0.19737946335043688</v>
      </c>
      <c r="K40" s="285">
        <v>-1.3302424092972965E-2</v>
      </c>
      <c r="L40" s="286">
        <v>6726417.5057725599</v>
      </c>
      <c r="M40" s="286">
        <v>269422.65757936426</v>
      </c>
      <c r="N40" s="285">
        <v>4.1725704280955782E-2</v>
      </c>
      <c r="O40" s="281">
        <v>2843304.6626852378</v>
      </c>
      <c r="P40" s="281">
        <v>10493.410906983074</v>
      </c>
      <c r="Q40" s="285">
        <v>3.7042393489492083E-3</v>
      </c>
    </row>
    <row r="41" spans="1:17">
      <c r="A41" s="552" t="s">
        <v>50</v>
      </c>
      <c r="B41" s="553" t="s">
        <v>184</v>
      </c>
      <c r="C41" s="212" t="s">
        <v>56</v>
      </c>
      <c r="D41" s="281">
        <v>588607.19862260227</v>
      </c>
      <c r="E41" s="281">
        <v>6176.5715558994561</v>
      </c>
      <c r="F41" s="282">
        <v>1.0604819301839504E-2</v>
      </c>
      <c r="G41" s="476">
        <v>0.21527165915954247</v>
      </c>
      <c r="H41" s="476">
        <v>1.4197003971914424E-3</v>
      </c>
      <c r="I41" s="290">
        <v>14.121058880072731</v>
      </c>
      <c r="J41" s="290">
        <v>0.68637458487702041</v>
      </c>
      <c r="K41" s="282">
        <v>5.1089744261610254E-2</v>
      </c>
      <c r="L41" s="283">
        <v>8311756.9089844311</v>
      </c>
      <c r="M41" s="283">
        <v>486985.31049040891</v>
      </c>
      <c r="N41" s="282">
        <v>6.2236361069521247E-2</v>
      </c>
      <c r="O41" s="281">
        <v>2061079.4512503496</v>
      </c>
      <c r="P41" s="281">
        <v>70221.843185438076</v>
      </c>
      <c r="Q41" s="282">
        <v>3.5272157537018844E-2</v>
      </c>
    </row>
    <row r="42" spans="1:17">
      <c r="A42" s="552" t="s">
        <v>50</v>
      </c>
      <c r="B42" s="553" t="s">
        <v>184</v>
      </c>
      <c r="C42" s="212" t="s">
        <v>185</v>
      </c>
      <c r="D42" s="281">
        <v>888957.47910364345</v>
      </c>
      <c r="E42" s="281">
        <v>-60054.823396812426</v>
      </c>
      <c r="F42" s="285">
        <v>-6.3281396077353363E-2</v>
      </c>
      <c r="G42" s="477">
        <v>0.3251189450226632</v>
      </c>
      <c r="H42" s="477">
        <v>-2.3331377381224816E-2</v>
      </c>
      <c r="I42" s="291">
        <v>14.133970102951011</v>
      </c>
      <c r="J42" s="291">
        <v>1.3453284170007684</v>
      </c>
      <c r="K42" s="285">
        <v>0.10519713117607811</v>
      </c>
      <c r="L42" s="286">
        <v>12564498.432445595</v>
      </c>
      <c r="M42" s="286">
        <v>427920.14020864293</v>
      </c>
      <c r="N42" s="285">
        <v>3.5258713774570051E-2</v>
      </c>
      <c r="O42" s="281">
        <v>2480581.3019105778</v>
      </c>
      <c r="P42" s="281">
        <v>-39142.350594204385</v>
      </c>
      <c r="Q42" s="285">
        <v>-1.5534382334068318E-2</v>
      </c>
    </row>
    <row r="43" spans="1:17">
      <c r="A43" s="552" t="s">
        <v>50</v>
      </c>
      <c r="B43" s="553" t="s">
        <v>184</v>
      </c>
      <c r="C43" s="212" t="s">
        <v>186</v>
      </c>
      <c r="D43" s="281">
        <v>13368.869722216237</v>
      </c>
      <c r="E43" s="281">
        <v>-4218.5751577944175</v>
      </c>
      <c r="F43" s="282">
        <v>-0.23986287869417117</v>
      </c>
      <c r="G43" s="476">
        <v>4.8894046367830967E-3</v>
      </c>
      <c r="H43" s="476">
        <v>-1.5682048405159382E-3</v>
      </c>
      <c r="I43" s="290">
        <v>20.530876540146906</v>
      </c>
      <c r="J43" s="290">
        <v>2.5975627350614801</v>
      </c>
      <c r="K43" s="282">
        <v>0.14484566340019533</v>
      </c>
      <c r="L43" s="283">
        <v>274474.61374812963</v>
      </c>
      <c r="M43" s="283">
        <v>-40926.554314744426</v>
      </c>
      <c r="N43" s="282">
        <v>-0.1297603130835136</v>
      </c>
      <c r="O43" s="281">
        <v>108845.92367961357</v>
      </c>
      <c r="P43" s="281">
        <v>9241.7548808092833</v>
      </c>
      <c r="Q43" s="282">
        <v>9.2784820075926658E-2</v>
      </c>
    </row>
    <row r="44" spans="1:17">
      <c r="A44" s="552" t="s">
        <v>50</v>
      </c>
      <c r="B44" s="553" t="s">
        <v>184</v>
      </c>
      <c r="C44" s="212" t="s">
        <v>187</v>
      </c>
      <c r="D44" s="281">
        <v>258269216.99153721</v>
      </c>
      <c r="E44" s="281">
        <v>556641.08454224467</v>
      </c>
      <c r="F44" s="285">
        <v>2.1599298465866446E-3</v>
      </c>
      <c r="G44" s="477">
        <v>94.45695360455818</v>
      </c>
      <c r="H44" s="477">
        <v>-0.16777352039468951</v>
      </c>
      <c r="I44" s="291">
        <v>5.1514600484377615</v>
      </c>
      <c r="J44" s="291">
        <v>3.917171158028232E-2</v>
      </c>
      <c r="K44" s="285">
        <v>7.6622657016175164E-3</v>
      </c>
      <c r="L44" s="286">
        <v>1330463553.0732071</v>
      </c>
      <c r="M44" s="286">
        <v>12962557.002378941</v>
      </c>
      <c r="N44" s="285">
        <v>9.8387455045856227E-3</v>
      </c>
      <c r="O44" s="281">
        <v>350835685.80129611</v>
      </c>
      <c r="P44" s="281">
        <v>2667228.4467495084</v>
      </c>
      <c r="Q44" s="285">
        <v>7.6607412027374401E-3</v>
      </c>
    </row>
    <row r="45" spans="1:17">
      <c r="A45" s="552" t="s">
        <v>50</v>
      </c>
      <c r="B45" s="553" t="s">
        <v>188</v>
      </c>
      <c r="C45" s="212" t="s">
        <v>97</v>
      </c>
      <c r="D45" s="281">
        <v>119553.39924921838</v>
      </c>
      <c r="E45" s="281">
        <v>-140301.59153217007</v>
      </c>
      <c r="F45" s="282">
        <v>-0.53992263573726551</v>
      </c>
      <c r="G45" s="476">
        <v>3.5675668341725105E-3</v>
      </c>
      <c r="H45" s="476">
        <v>-4.1885485223082091E-3</v>
      </c>
      <c r="I45" s="290">
        <v>18.65973827356607</v>
      </c>
      <c r="J45" s="290">
        <v>9.2886579582496278</v>
      </c>
      <c r="K45" s="282">
        <v>0.99120460456068227</v>
      </c>
      <c r="L45" s="283">
        <v>2230835.1397055653</v>
      </c>
      <c r="M45" s="283">
        <v>-204286.84924263973</v>
      </c>
      <c r="N45" s="282">
        <v>-8.389183382590075E-2</v>
      </c>
      <c r="O45" s="281">
        <v>364089.62568533025</v>
      </c>
      <c r="P45" s="281">
        <v>-204731.5760287086</v>
      </c>
      <c r="Q45" s="282">
        <v>-0.35992254756290265</v>
      </c>
    </row>
    <row r="46" spans="1:17">
      <c r="A46" s="552" t="s">
        <v>50</v>
      </c>
      <c r="B46" s="553" t="s">
        <v>188</v>
      </c>
      <c r="C46" s="212" t="s">
        <v>96</v>
      </c>
      <c r="D46" s="281">
        <v>161808849.76980126</v>
      </c>
      <c r="E46" s="281">
        <v>645460.08164745569</v>
      </c>
      <c r="F46" s="285">
        <v>4.0050043803149154E-3</v>
      </c>
      <c r="G46" s="477">
        <v>4.8285024895945758</v>
      </c>
      <c r="H46" s="477">
        <v>1.8120214834336679E-2</v>
      </c>
      <c r="I46" s="291">
        <v>7.7775379993243279</v>
      </c>
      <c r="J46" s="291">
        <v>0.24875052796699837</v>
      </c>
      <c r="K46" s="285">
        <v>3.3039918966148253E-2</v>
      </c>
      <c r="L46" s="286">
        <v>1258474477.7115908</v>
      </c>
      <c r="M46" s="286">
        <v>45109568.585939407</v>
      </c>
      <c r="N46" s="285">
        <v>3.7177248366647826E-2</v>
      </c>
      <c r="O46" s="281">
        <v>366478368.48933363</v>
      </c>
      <c r="P46" s="281">
        <v>3657882.1431388855</v>
      </c>
      <c r="Q46" s="285">
        <v>1.0081796041827198E-2</v>
      </c>
    </row>
    <row r="47" spans="1:17">
      <c r="A47" s="552" t="s">
        <v>50</v>
      </c>
      <c r="B47" s="553" t="s">
        <v>188</v>
      </c>
      <c r="C47" s="212" t="s">
        <v>95</v>
      </c>
      <c r="D47" s="281">
        <v>1807848.9981277168</v>
      </c>
      <c r="E47" s="281">
        <v>555400.65419942164</v>
      </c>
      <c r="F47" s="282">
        <v>0.44345194505779895</v>
      </c>
      <c r="G47" s="476">
        <v>5.3947626478337965E-2</v>
      </c>
      <c r="H47" s="476">
        <v>1.6564723789686389E-2</v>
      </c>
      <c r="I47" s="290">
        <v>5.669190838012188</v>
      </c>
      <c r="J47" s="290">
        <v>-0.34314373461435732</v>
      </c>
      <c r="K47" s="282">
        <v>-5.7073293322139874E-2</v>
      </c>
      <c r="L47" s="283">
        <v>10249040.976695165</v>
      </c>
      <c r="M47" s="283">
        <v>2718902.4980662139</v>
      </c>
      <c r="N47" s="282">
        <v>0.36106938880110179</v>
      </c>
      <c r="O47" s="281">
        <v>3925298.795866508</v>
      </c>
      <c r="P47" s="281">
        <v>962693.89242426911</v>
      </c>
      <c r="Q47" s="282">
        <v>0.32494845711816617</v>
      </c>
    </row>
    <row r="48" spans="1:17">
      <c r="A48" s="552" t="s">
        <v>50</v>
      </c>
      <c r="B48" s="553" t="s">
        <v>188</v>
      </c>
      <c r="C48" s="212" t="s">
        <v>94</v>
      </c>
      <c r="D48" s="281">
        <v>418141.60501029727</v>
      </c>
      <c r="E48" s="281">
        <v>4722.079625979939</v>
      </c>
      <c r="F48" s="285">
        <v>1.1422004370960141E-2</v>
      </c>
      <c r="G48" s="477">
        <v>1.2477672164826812E-2</v>
      </c>
      <c r="H48" s="477">
        <v>1.379840954917385E-4</v>
      </c>
      <c r="I48" s="291">
        <v>12.190288352275344</v>
      </c>
      <c r="J48" s="291">
        <v>0.87700664177545029</v>
      </c>
      <c r="K48" s="285">
        <v>7.7520092243570454E-2</v>
      </c>
      <c r="L48" s="286">
        <v>5097266.7371587446</v>
      </c>
      <c r="M48" s="286">
        <v>420135.18186480086</v>
      </c>
      <c r="N48" s="285">
        <v>8.9827531446973946E-2</v>
      </c>
      <c r="O48" s="281">
        <v>1270036.0298730496</v>
      </c>
      <c r="P48" s="281">
        <v>32639.923506016145</v>
      </c>
      <c r="Q48" s="285">
        <v>2.6377910305412394E-2</v>
      </c>
    </row>
    <row r="49" spans="1:17">
      <c r="A49" s="552" t="s">
        <v>50</v>
      </c>
      <c r="B49" s="553" t="s">
        <v>188</v>
      </c>
      <c r="C49" s="212" t="s">
        <v>55</v>
      </c>
      <c r="D49" s="281">
        <v>6418098.2075102283</v>
      </c>
      <c r="E49" s="281">
        <v>-42541.427422037348</v>
      </c>
      <c r="F49" s="282">
        <v>-6.5847082991626043E-3</v>
      </c>
      <c r="G49" s="476">
        <v>0.19152106462355756</v>
      </c>
      <c r="H49" s="476">
        <v>-1.315201997707266E-3</v>
      </c>
      <c r="I49" s="290">
        <v>14.867120401362067</v>
      </c>
      <c r="J49" s="290">
        <v>0.72640054329883341</v>
      </c>
      <c r="K49" s="282">
        <v>5.1369417581993169E-2</v>
      </c>
      <c r="L49" s="283">
        <v>95418638.79882063</v>
      </c>
      <c r="M49" s="283">
        <v>4060543.617343545</v>
      </c>
      <c r="N49" s="282">
        <v>4.4446456652555325E-2</v>
      </c>
      <c r="O49" s="281">
        <v>40850320.112115376</v>
      </c>
      <c r="P49" s="281">
        <v>179963.63126547635</v>
      </c>
      <c r="Q49" s="282">
        <v>4.4249337069424081E-3</v>
      </c>
    </row>
    <row r="50" spans="1:17">
      <c r="A50" s="552" t="s">
        <v>50</v>
      </c>
      <c r="B50" s="553" t="s">
        <v>188</v>
      </c>
      <c r="C50" s="212" t="s">
        <v>56</v>
      </c>
      <c r="D50" s="281">
        <v>2929201.0276475339</v>
      </c>
      <c r="E50" s="281">
        <v>-221196.21685568476</v>
      </c>
      <c r="F50" s="285">
        <v>-7.0212166812177637E-2</v>
      </c>
      <c r="G50" s="477">
        <v>8.740964709063008E-2</v>
      </c>
      <c r="H50" s="477">
        <v>-6.622968460181386E-3</v>
      </c>
      <c r="I50" s="291">
        <v>13.267878853792313</v>
      </c>
      <c r="J50" s="291">
        <v>0.92624731063333954</v>
      </c>
      <c r="K50" s="285">
        <v>7.5050637137742376E-2</v>
      </c>
      <c r="L50" s="286">
        <v>38864284.373231426</v>
      </c>
      <c r="M50" s="286">
        <v>-16757.633010610938</v>
      </c>
      <c r="N50" s="285">
        <v>-4.3099752851069774E-4</v>
      </c>
      <c r="O50" s="281">
        <v>9408285.8131790571</v>
      </c>
      <c r="P50" s="281">
        <v>-570929.77403863333</v>
      </c>
      <c r="Q50" s="285">
        <v>-5.7211888955473959E-2</v>
      </c>
    </row>
    <row r="51" spans="1:17">
      <c r="A51" s="552" t="s">
        <v>50</v>
      </c>
      <c r="B51" s="553" t="s">
        <v>188</v>
      </c>
      <c r="C51" s="212" t="s">
        <v>185</v>
      </c>
      <c r="D51" s="281">
        <v>2391036.7666111845</v>
      </c>
      <c r="E51" s="281">
        <v>-10823.980943318922</v>
      </c>
      <c r="F51" s="282">
        <v>-4.5064981199844948E-3</v>
      </c>
      <c r="G51" s="476">
        <v>7.1350405102805214E-2</v>
      </c>
      <c r="H51" s="476">
        <v>-3.3999796475832345E-4</v>
      </c>
      <c r="I51" s="290">
        <v>15.178593846618579</v>
      </c>
      <c r="J51" s="290">
        <v>1.4745778607938469</v>
      </c>
      <c r="K51" s="282">
        <v>0.10760187833399584</v>
      </c>
      <c r="L51" s="283">
        <v>36292575.952723309</v>
      </c>
      <c r="M51" s="283">
        <v>3377437.8725114539</v>
      </c>
      <c r="N51" s="282">
        <v>0.10261047255159245</v>
      </c>
      <c r="O51" s="281">
        <v>10066240.592701428</v>
      </c>
      <c r="P51" s="281">
        <v>482973.16600562818</v>
      </c>
      <c r="Q51" s="282">
        <v>5.0397546525752311E-2</v>
      </c>
    </row>
    <row r="52" spans="1:17">
      <c r="A52" s="552" t="s">
        <v>50</v>
      </c>
      <c r="B52" s="553" t="s">
        <v>188</v>
      </c>
      <c r="C52" s="212" t="s">
        <v>186</v>
      </c>
      <c r="D52" s="281">
        <v>227346.91052906119</v>
      </c>
      <c r="E52" s="281">
        <v>-214292.46137271359</v>
      </c>
      <c r="F52" s="285">
        <v>-0.48522046494616988</v>
      </c>
      <c r="G52" s="477">
        <v>6.7842094239772659E-3</v>
      </c>
      <c r="H52" s="477">
        <v>-6.397780670319559E-3</v>
      </c>
      <c r="I52" s="291">
        <v>23.731206802461504</v>
      </c>
      <c r="J52" s="291">
        <v>15.274560193587536</v>
      </c>
      <c r="K52" s="285">
        <v>1.8062195217616406</v>
      </c>
      <c r="L52" s="286">
        <v>5395216.5496658636</v>
      </c>
      <c r="M52" s="286">
        <v>1660428.4529274907</v>
      </c>
      <c r="N52" s="285">
        <v>0.44458438067143868</v>
      </c>
      <c r="O52" s="281">
        <v>1980201.8750969993</v>
      </c>
      <c r="P52" s="281">
        <v>527636.63480279804</v>
      </c>
      <c r="Q52" s="285">
        <v>0.36324470678916354</v>
      </c>
    </row>
    <row r="53" spans="1:17">
      <c r="A53" s="552" t="s">
        <v>50</v>
      </c>
      <c r="B53" s="553" t="s">
        <v>188</v>
      </c>
      <c r="C53" s="212" t="s">
        <v>187</v>
      </c>
      <c r="D53" s="281">
        <v>3174998621.4731011</v>
      </c>
      <c r="E53" s="281">
        <v>218315.81666231155</v>
      </c>
      <c r="F53" s="282">
        <v>6.8765645381301782E-5</v>
      </c>
      <c r="G53" s="476">
        <v>94.744439318691576</v>
      </c>
      <c r="H53" s="476">
        <v>-1.595842510306511E-2</v>
      </c>
      <c r="I53" s="290">
        <v>4.9226242122965091</v>
      </c>
      <c r="J53" s="290">
        <v>0.15188520991537491</v>
      </c>
      <c r="K53" s="282">
        <v>3.18368306963695E-2</v>
      </c>
      <c r="L53" s="283">
        <v>15629325088.071526</v>
      </c>
      <c r="M53" s="283">
        <v>483276859.88485336</v>
      </c>
      <c r="N53" s="282">
        <v>3.1907785621960394E-2</v>
      </c>
      <c r="O53" s="281">
        <v>4192290149.553391</v>
      </c>
      <c r="P53" s="281">
        <v>15845404.949614525</v>
      </c>
      <c r="Q53" s="282">
        <v>3.7939936761016086E-3</v>
      </c>
    </row>
    <row r="54" spans="1:17">
      <c r="A54" s="552" t="s">
        <v>50</v>
      </c>
      <c r="B54" s="553" t="s">
        <v>189</v>
      </c>
      <c r="C54" s="212" t="s">
        <v>97</v>
      </c>
      <c r="D54" s="281">
        <v>119553.39924921838</v>
      </c>
      <c r="E54" s="281">
        <v>-140301.59153217004</v>
      </c>
      <c r="F54" s="285">
        <v>-0.5399226357372654</v>
      </c>
      <c r="G54" s="477">
        <v>3.5675668341725105E-3</v>
      </c>
      <c r="H54" s="477">
        <v>-4.1885485223082108E-3</v>
      </c>
      <c r="I54" s="291">
        <v>18.65973827356607</v>
      </c>
      <c r="J54" s="291">
        <v>9.288657958249626</v>
      </c>
      <c r="K54" s="285">
        <v>0.99120460456068182</v>
      </c>
      <c r="L54" s="286">
        <v>2230835.1397055653</v>
      </c>
      <c r="M54" s="286">
        <v>-204286.84924263973</v>
      </c>
      <c r="N54" s="285">
        <v>-8.389183382590075E-2</v>
      </c>
      <c r="O54" s="281">
        <v>364089.62568533025</v>
      </c>
      <c r="P54" s="281">
        <v>-204731.5760287086</v>
      </c>
      <c r="Q54" s="285">
        <v>-0.35992254756290265</v>
      </c>
    </row>
    <row r="55" spans="1:17">
      <c r="A55" s="552" t="s">
        <v>50</v>
      </c>
      <c r="B55" s="553" t="s">
        <v>189</v>
      </c>
      <c r="C55" s="212" t="s">
        <v>96</v>
      </c>
      <c r="D55" s="281">
        <v>161808849.76980126</v>
      </c>
      <c r="E55" s="281">
        <v>645460.08164748549</v>
      </c>
      <c r="F55" s="282">
        <v>4.005004380315101E-3</v>
      </c>
      <c r="G55" s="476">
        <v>4.8285024895945758</v>
      </c>
      <c r="H55" s="476">
        <v>1.8120214834336679E-2</v>
      </c>
      <c r="I55" s="290">
        <v>7.7775379993243305</v>
      </c>
      <c r="J55" s="290">
        <v>0.24875052796700015</v>
      </c>
      <c r="K55" s="282">
        <v>3.3039918966148482E-2</v>
      </c>
      <c r="L55" s="283">
        <v>1258474477.7115912</v>
      </c>
      <c r="M55" s="283">
        <v>45109568.585939884</v>
      </c>
      <c r="N55" s="282">
        <v>3.7177248366648215E-2</v>
      </c>
      <c r="O55" s="281">
        <v>366478368.48933363</v>
      </c>
      <c r="P55" s="281">
        <v>3657882.1431388259</v>
      </c>
      <c r="Q55" s="282">
        <v>1.0081796041827034E-2</v>
      </c>
    </row>
    <row r="56" spans="1:17">
      <c r="A56" s="552" t="s">
        <v>50</v>
      </c>
      <c r="B56" s="553" t="s">
        <v>189</v>
      </c>
      <c r="C56" s="212" t="s">
        <v>95</v>
      </c>
      <c r="D56" s="281">
        <v>1807848.9981277171</v>
      </c>
      <c r="E56" s="281">
        <v>555400.65419942257</v>
      </c>
      <c r="F56" s="285">
        <v>0.44345194505779995</v>
      </c>
      <c r="G56" s="477">
        <v>5.3947626478337979E-2</v>
      </c>
      <c r="H56" s="477">
        <v>1.656472378968641E-2</v>
      </c>
      <c r="I56" s="291">
        <v>5.6691908380121872</v>
      </c>
      <c r="J56" s="291">
        <v>-0.34314373461436176</v>
      </c>
      <c r="K56" s="285">
        <v>-5.7073293322140582E-2</v>
      </c>
      <c r="L56" s="286">
        <v>10249040.976695165</v>
      </c>
      <c r="M56" s="286">
        <v>2718902.4980662139</v>
      </c>
      <c r="N56" s="285">
        <v>0.36106938880110179</v>
      </c>
      <c r="O56" s="281">
        <v>3925298.795866509</v>
      </c>
      <c r="P56" s="281">
        <v>962693.89242427005</v>
      </c>
      <c r="Q56" s="285">
        <v>0.32494845711816644</v>
      </c>
    </row>
    <row r="57" spans="1:17">
      <c r="A57" s="552" t="s">
        <v>50</v>
      </c>
      <c r="B57" s="553" t="s">
        <v>189</v>
      </c>
      <c r="C57" s="212" t="s">
        <v>94</v>
      </c>
      <c r="D57" s="281">
        <v>418141.60501029721</v>
      </c>
      <c r="E57" s="281">
        <v>4722.079625979939</v>
      </c>
      <c r="F57" s="282">
        <v>1.1422004370960142E-2</v>
      </c>
      <c r="G57" s="476">
        <v>1.2477672164826809E-2</v>
      </c>
      <c r="H57" s="476">
        <v>1.3798409549173329E-4</v>
      </c>
      <c r="I57" s="290">
        <v>12.190288352275346</v>
      </c>
      <c r="J57" s="290">
        <v>0.87700664177545029</v>
      </c>
      <c r="K57" s="282">
        <v>7.752009224357044E-2</v>
      </c>
      <c r="L57" s="283">
        <v>5097266.7371587446</v>
      </c>
      <c r="M57" s="283">
        <v>420135.18186480086</v>
      </c>
      <c r="N57" s="282">
        <v>8.9827531446973946E-2</v>
      </c>
      <c r="O57" s="281">
        <v>1270036.0298730496</v>
      </c>
      <c r="P57" s="281">
        <v>32639.923506016145</v>
      </c>
      <c r="Q57" s="282">
        <v>2.6377910305412394E-2</v>
      </c>
    </row>
    <row r="58" spans="1:17">
      <c r="A58" s="552" t="s">
        <v>50</v>
      </c>
      <c r="B58" s="553" t="s">
        <v>189</v>
      </c>
      <c r="C58" s="212" t="s">
        <v>55</v>
      </c>
      <c r="D58" s="281">
        <v>6418098.2075102283</v>
      </c>
      <c r="E58" s="281">
        <v>-42541.427422034554</v>
      </c>
      <c r="F58" s="285">
        <v>-6.5847082991621749E-3</v>
      </c>
      <c r="G58" s="477">
        <v>0.19152106462355756</v>
      </c>
      <c r="H58" s="477">
        <v>-1.3152019977072382E-3</v>
      </c>
      <c r="I58" s="291">
        <v>14.867120401362069</v>
      </c>
      <c r="J58" s="291">
        <v>0.72640054329882986</v>
      </c>
      <c r="K58" s="285">
        <v>5.1369417581992899E-2</v>
      </c>
      <c r="L58" s="286">
        <v>95418638.798820645</v>
      </c>
      <c r="M58" s="286">
        <v>4060543.6173435599</v>
      </c>
      <c r="N58" s="285">
        <v>4.4446456652555491E-2</v>
      </c>
      <c r="O58" s="281">
        <v>40850320.112115376</v>
      </c>
      <c r="P58" s="281">
        <v>179963.63126547635</v>
      </c>
      <c r="Q58" s="285">
        <v>4.4249337069424081E-3</v>
      </c>
    </row>
    <row r="59" spans="1:17">
      <c r="A59" s="552" t="s">
        <v>50</v>
      </c>
      <c r="B59" s="553" t="s">
        <v>189</v>
      </c>
      <c r="C59" s="212" t="s">
        <v>56</v>
      </c>
      <c r="D59" s="281">
        <v>2929201.0276475339</v>
      </c>
      <c r="E59" s="281">
        <v>-221196.21685568662</v>
      </c>
      <c r="F59" s="282">
        <v>-7.0212166812178178E-2</v>
      </c>
      <c r="G59" s="476">
        <v>8.740964709063008E-2</v>
      </c>
      <c r="H59" s="476">
        <v>-6.6229684601814692E-3</v>
      </c>
      <c r="I59" s="290">
        <v>13.267878853792315</v>
      </c>
      <c r="J59" s="290">
        <v>0.92624731063334842</v>
      </c>
      <c r="K59" s="282">
        <v>7.505063713774314E-2</v>
      </c>
      <c r="L59" s="283">
        <v>38864284.373231433</v>
      </c>
      <c r="M59" s="283">
        <v>-16757.633010603487</v>
      </c>
      <c r="N59" s="282">
        <v>-4.309975285105061E-4</v>
      </c>
      <c r="O59" s="281">
        <v>9408285.8131790571</v>
      </c>
      <c r="P59" s="281">
        <v>-570929.77403862961</v>
      </c>
      <c r="Q59" s="282">
        <v>-5.7211888955473605E-2</v>
      </c>
    </row>
    <row r="60" spans="1:17">
      <c r="A60" s="552" t="s">
        <v>50</v>
      </c>
      <c r="B60" s="553" t="s">
        <v>189</v>
      </c>
      <c r="C60" s="212" t="s">
        <v>185</v>
      </c>
      <c r="D60" s="281">
        <v>2391036.7666111849</v>
      </c>
      <c r="E60" s="281">
        <v>-10823.980943316128</v>
      </c>
      <c r="F60" s="285">
        <v>-4.506498119983336E-3</v>
      </c>
      <c r="G60" s="477">
        <v>7.1350405102805228E-2</v>
      </c>
      <c r="H60" s="477">
        <v>-3.3999796475826793E-4</v>
      </c>
      <c r="I60" s="291">
        <v>15.178593846618577</v>
      </c>
      <c r="J60" s="291">
        <v>1.4745778607938309</v>
      </c>
      <c r="K60" s="285">
        <v>0.10760187833399457</v>
      </c>
      <c r="L60" s="286">
        <v>36292575.952723309</v>
      </c>
      <c r="M60" s="286">
        <v>3377437.8725114502</v>
      </c>
      <c r="N60" s="285">
        <v>0.10261047255159232</v>
      </c>
      <c r="O60" s="281">
        <v>10066240.59270143</v>
      </c>
      <c r="P60" s="281">
        <v>482973.16600563005</v>
      </c>
      <c r="Q60" s="285">
        <v>5.0397546525752505E-2</v>
      </c>
    </row>
    <row r="61" spans="1:17">
      <c r="A61" s="552" t="s">
        <v>50</v>
      </c>
      <c r="B61" s="553" t="s">
        <v>189</v>
      </c>
      <c r="C61" s="212" t="s">
        <v>186</v>
      </c>
      <c r="D61" s="281">
        <v>227346.91052906119</v>
      </c>
      <c r="E61" s="281">
        <v>-214292.46137271382</v>
      </c>
      <c r="F61" s="282">
        <v>-0.48522046494617016</v>
      </c>
      <c r="G61" s="476">
        <v>6.7842094239772659E-3</v>
      </c>
      <c r="H61" s="476">
        <v>-6.3977806703195694E-3</v>
      </c>
      <c r="I61" s="290">
        <v>23.731206802461504</v>
      </c>
      <c r="J61" s="290">
        <v>15.27456019358754</v>
      </c>
      <c r="K61" s="282">
        <v>1.8062195217616417</v>
      </c>
      <c r="L61" s="283">
        <v>5395216.5496658636</v>
      </c>
      <c r="M61" s="283">
        <v>1660428.4529274907</v>
      </c>
      <c r="N61" s="282">
        <v>0.44458438067143868</v>
      </c>
      <c r="O61" s="281">
        <v>1980201.8750969993</v>
      </c>
      <c r="P61" s="281">
        <v>527636.63480279804</v>
      </c>
      <c r="Q61" s="282">
        <v>0.36324470678916354</v>
      </c>
    </row>
    <row r="62" spans="1:17">
      <c r="A62" s="552" t="s">
        <v>50</v>
      </c>
      <c r="B62" s="553" t="s">
        <v>189</v>
      </c>
      <c r="C62" s="212" t="s">
        <v>187</v>
      </c>
      <c r="D62" s="281">
        <v>3174998621.4731021</v>
      </c>
      <c r="E62" s="281">
        <v>218315.81666374207</v>
      </c>
      <c r="F62" s="285">
        <v>6.8765645381752377E-5</v>
      </c>
      <c r="G62" s="477">
        <v>94.74443931869159</v>
      </c>
      <c r="H62" s="477">
        <v>-1.5958425103079321E-2</v>
      </c>
      <c r="I62" s="291">
        <v>4.9226242122965065</v>
      </c>
      <c r="J62" s="291">
        <v>0.15188520991537224</v>
      </c>
      <c r="K62" s="285">
        <v>3.1836830696368945E-2</v>
      </c>
      <c r="L62" s="286">
        <v>15629325088.071524</v>
      </c>
      <c r="M62" s="286">
        <v>483276859.88485527</v>
      </c>
      <c r="N62" s="285">
        <v>3.1907785621960526E-2</v>
      </c>
      <c r="O62" s="281">
        <v>4192290149.5533905</v>
      </c>
      <c r="P62" s="281">
        <v>15845404.949613571</v>
      </c>
      <c r="Q62" s="285">
        <v>3.7939936761013796E-3</v>
      </c>
    </row>
    <row r="63" spans="1:17">
      <c r="A63" s="552" t="s">
        <v>51</v>
      </c>
      <c r="B63" s="553" t="s">
        <v>184</v>
      </c>
      <c r="C63" s="212" t="s">
        <v>97</v>
      </c>
      <c r="D63" s="281">
        <v>6839.338860266379</v>
      </c>
      <c r="E63" s="281">
        <v>3114.3581586722244</v>
      </c>
      <c r="F63" s="282">
        <v>0.83607363585518546</v>
      </c>
      <c r="G63" s="476">
        <v>4.8285773318365189E-3</v>
      </c>
      <c r="H63" s="476">
        <v>2.251108516317778E-3</v>
      </c>
      <c r="I63" s="290">
        <v>23.236638717865894</v>
      </c>
      <c r="J63" s="290">
        <v>3.2696278689546716</v>
      </c>
      <c r="K63" s="282">
        <v>0.16375149458753163</v>
      </c>
      <c r="L63" s="283">
        <v>158923.24616507054</v>
      </c>
      <c r="M63" s="283">
        <v>84546.516084355113</v>
      </c>
      <c r="N63" s="282">
        <v>1.1367334378992353</v>
      </c>
      <c r="O63" s="281">
        <v>25973.430189847946</v>
      </c>
      <c r="P63" s="281">
        <v>9562.4166623353958</v>
      </c>
      <c r="Q63" s="282">
        <v>0.58268288221835318</v>
      </c>
    </row>
    <row r="64" spans="1:17">
      <c r="A64" s="552" t="s">
        <v>51</v>
      </c>
      <c r="B64" s="553" t="s">
        <v>184</v>
      </c>
      <c r="C64" s="212" t="s">
        <v>96</v>
      </c>
      <c r="D64" s="281">
        <v>6928384.435848658</v>
      </c>
      <c r="E64" s="281">
        <v>91094.758761850186</v>
      </c>
      <c r="F64" s="285">
        <v>1.3323226463130243E-2</v>
      </c>
      <c r="G64" s="477">
        <v>4.8914435615323208</v>
      </c>
      <c r="H64" s="477">
        <v>0.16043893704728784</v>
      </c>
      <c r="I64" s="291">
        <v>8.1863764009490509</v>
      </c>
      <c r="J64" s="291">
        <v>0.13580489000052509</v>
      </c>
      <c r="K64" s="285">
        <v>1.6868975055477079E-2</v>
      </c>
      <c r="L64" s="286">
        <v>56718362.842334159</v>
      </c>
      <c r="M64" s="286">
        <v>1674273.3558766618</v>
      </c>
      <c r="N64" s="285">
        <v>3.041695069347243E-2</v>
      </c>
      <c r="O64" s="281">
        <v>16198993.149296995</v>
      </c>
      <c r="P64" s="281">
        <v>131157.84233522043</v>
      </c>
      <c r="Q64" s="285">
        <v>8.1627574486273918E-3</v>
      </c>
    </row>
    <row r="65" spans="1:17">
      <c r="A65" s="552" t="s">
        <v>51</v>
      </c>
      <c r="B65" s="553" t="s">
        <v>184</v>
      </c>
      <c r="C65" s="212" t="s">
        <v>95</v>
      </c>
      <c r="D65" s="281">
        <v>74769.430756031841</v>
      </c>
      <c r="E65" s="281">
        <v>11000.319490921938</v>
      </c>
      <c r="F65" s="282">
        <v>0.17250231770033403</v>
      </c>
      <c r="G65" s="476">
        <v>5.2787262897635433E-2</v>
      </c>
      <c r="H65" s="476">
        <v>8.6627670019051931E-3</v>
      </c>
      <c r="I65" s="290">
        <v>6.9745203305074845</v>
      </c>
      <c r="J65" s="290">
        <v>-7.1353518933064741E-2</v>
      </c>
      <c r="K65" s="282">
        <v>-1.0126993536611544E-2</v>
      </c>
      <c r="L65" s="283">
        <v>521480.9149084157</v>
      </c>
      <c r="M65" s="283">
        <v>72171.801443513075</v>
      </c>
      <c r="N65" s="282">
        <v>0.1606283943073207</v>
      </c>
      <c r="O65" s="281">
        <v>195990.8638864989</v>
      </c>
      <c r="P65" s="281">
        <v>23119.63599309657</v>
      </c>
      <c r="Q65" s="282">
        <v>0.1337390627395372</v>
      </c>
    </row>
    <row r="66" spans="1:17">
      <c r="A66" s="552" t="s">
        <v>51</v>
      </c>
      <c r="B66" s="553" t="s">
        <v>184</v>
      </c>
      <c r="C66" s="212" t="s">
        <v>94</v>
      </c>
      <c r="D66" s="281">
        <v>99662.485592833036</v>
      </c>
      <c r="E66" s="281">
        <v>-6002.6197743953526</v>
      </c>
      <c r="F66" s="285">
        <v>-5.6807966580205024E-2</v>
      </c>
      <c r="G66" s="477">
        <v>7.0361774522354106E-2</v>
      </c>
      <c r="H66" s="477">
        <v>-2.7522992917674016E-3</v>
      </c>
      <c r="I66" s="291">
        <v>10.213561372764485</v>
      </c>
      <c r="J66" s="291">
        <v>1.1955666446318851</v>
      </c>
      <c r="K66" s="285">
        <v>0.13257566462111439</v>
      </c>
      <c r="L66" s="286">
        <v>1017908.9131646565</v>
      </c>
      <c r="M66" s="286">
        <v>65021.550015415298</v>
      </c>
      <c r="N66" s="285">
        <v>6.8236344115764735E-2</v>
      </c>
      <c r="O66" s="281">
        <v>245750.90037209963</v>
      </c>
      <c r="P66" s="281">
        <v>153.2418645141006</v>
      </c>
      <c r="Q66" s="285">
        <v>6.2395490838674898E-4</v>
      </c>
    </row>
    <row r="67" spans="1:17">
      <c r="A67" s="552" t="s">
        <v>51</v>
      </c>
      <c r="B67" s="553" t="s">
        <v>184</v>
      </c>
      <c r="C67" s="212" t="s">
        <v>55</v>
      </c>
      <c r="D67" s="281">
        <v>235689.48126485487</v>
      </c>
      <c r="E67" s="281">
        <v>5251.3046158014913</v>
      </c>
      <c r="F67" s="282">
        <v>2.278834476198353E-2</v>
      </c>
      <c r="G67" s="476">
        <v>0.16639691494149209</v>
      </c>
      <c r="H67" s="476">
        <v>6.9471722988667106E-3</v>
      </c>
      <c r="I67" s="290">
        <v>14.940299869892332</v>
      </c>
      <c r="J67" s="290">
        <v>-0.1306242441679295</v>
      </c>
      <c r="K67" s="282">
        <v>-8.6673015655400303E-3</v>
      </c>
      <c r="L67" s="283">
        <v>3521271.5262763025</v>
      </c>
      <c r="M67" s="283">
        <v>48355.253016005736</v>
      </c>
      <c r="N67" s="282">
        <v>1.3923529740211934E-2</v>
      </c>
      <c r="O67" s="281">
        <v>1359384.3668048603</v>
      </c>
      <c r="P67" s="281">
        <v>-72409.695878709201</v>
      </c>
      <c r="Q67" s="282">
        <v>-5.0572702992631384E-2</v>
      </c>
    </row>
    <row r="68" spans="1:17">
      <c r="A68" s="552" t="s">
        <v>51</v>
      </c>
      <c r="B68" s="553" t="s">
        <v>184</v>
      </c>
      <c r="C68" s="212" t="s">
        <v>56</v>
      </c>
      <c r="D68" s="281">
        <v>384872.00220733188</v>
      </c>
      <c r="E68" s="281">
        <v>-14993.066622412065</v>
      </c>
      <c r="F68" s="285">
        <v>-3.7495314772783686E-2</v>
      </c>
      <c r="G68" s="477">
        <v>0.27171986408120113</v>
      </c>
      <c r="H68" s="477">
        <v>-4.9633801790561205E-3</v>
      </c>
      <c r="I68" s="291">
        <v>13.893475244694203</v>
      </c>
      <c r="J68" s="291">
        <v>0.74834385464706621</v>
      </c>
      <c r="K68" s="285">
        <v>5.6929355245066343E-2</v>
      </c>
      <c r="L68" s="286">
        <v>5347209.6350434581</v>
      </c>
      <c r="M68" s="286">
        <v>90930.766986232251</v>
      </c>
      <c r="N68" s="285">
        <v>1.7299456377557303E-2</v>
      </c>
      <c r="O68" s="281">
        <v>1313717.7995141498</v>
      </c>
      <c r="P68" s="281">
        <v>17147.741529195104</v>
      </c>
      <c r="Q68" s="285">
        <v>1.32254646970986E-2</v>
      </c>
    </row>
    <row r="69" spans="1:17">
      <c r="A69" s="552" t="s">
        <v>51</v>
      </c>
      <c r="B69" s="553" t="s">
        <v>184</v>
      </c>
      <c r="C69" s="212" t="s">
        <v>185</v>
      </c>
      <c r="D69" s="281">
        <v>652953.59929191996</v>
      </c>
      <c r="E69" s="281">
        <v>-61396.852193651837</v>
      </c>
      <c r="F69" s="282">
        <v>-8.594780344293225E-2</v>
      </c>
      <c r="G69" s="476">
        <v>0.46098563219299737</v>
      </c>
      <c r="H69" s="476">
        <v>-3.3303106341358524E-2</v>
      </c>
      <c r="I69" s="290">
        <v>14.251624376538272</v>
      </c>
      <c r="J69" s="290">
        <v>1.5567657137076338</v>
      </c>
      <c r="K69" s="282">
        <v>0.12262962157000602</v>
      </c>
      <c r="L69" s="283">
        <v>9305649.4324171301</v>
      </c>
      <c r="M69" s="283">
        <v>237071.41507854126</v>
      </c>
      <c r="N69" s="282">
        <v>2.6142071516093771E-2</v>
      </c>
      <c r="O69" s="281">
        <v>1676615.8242968307</v>
      </c>
      <c r="P69" s="281">
        <v>-66270.415274383035</v>
      </c>
      <c r="Q69" s="282">
        <v>-3.8023373969999864E-2</v>
      </c>
    </row>
    <row r="70" spans="1:17">
      <c r="A70" s="552" t="s">
        <v>51</v>
      </c>
      <c r="B70" s="553" t="s">
        <v>184</v>
      </c>
      <c r="C70" s="212" t="s">
        <v>186</v>
      </c>
      <c r="D70" s="281">
        <v>10274.583454583759</v>
      </c>
      <c r="E70" s="281">
        <v>-2059.1114092890584</v>
      </c>
      <c r="F70" s="285">
        <v>-0.16695008527578339</v>
      </c>
      <c r="G70" s="477">
        <v>7.2538620729977127E-3</v>
      </c>
      <c r="H70" s="477">
        <v>-1.2803335211300686E-3</v>
      </c>
      <c r="I70" s="291">
        <v>18.59719351368576</v>
      </c>
      <c r="J70" s="291">
        <v>4.6960610994157861</v>
      </c>
      <c r="K70" s="285">
        <v>0.33781860063393998</v>
      </c>
      <c r="L70" s="286">
        <v>191078.4167774081</v>
      </c>
      <c r="M70" s="286">
        <v>19626.091317510582</v>
      </c>
      <c r="N70" s="285">
        <v>0.11446967117457441</v>
      </c>
      <c r="O70" s="281">
        <v>77093.161554479098</v>
      </c>
      <c r="P70" s="281">
        <v>33967.680206322169</v>
      </c>
      <c r="Q70" s="285">
        <v>0.78764756112742751</v>
      </c>
    </row>
    <row r="71" spans="1:17">
      <c r="A71" s="552" t="s">
        <v>51</v>
      </c>
      <c r="B71" s="553" t="s">
        <v>184</v>
      </c>
      <c r="C71" s="212" t="s">
        <v>187</v>
      </c>
      <c r="D71" s="281">
        <v>133249493.96508247</v>
      </c>
      <c r="E71" s="281">
        <v>-2903953.1704902351</v>
      </c>
      <c r="F71" s="282">
        <v>-2.1328532120076758E-2</v>
      </c>
      <c r="G71" s="476">
        <v>94.07422255042718</v>
      </c>
      <c r="H71" s="476">
        <v>-0.13600086553103097</v>
      </c>
      <c r="I71" s="290">
        <v>5.6356045258713987</v>
      </c>
      <c r="J71" s="290">
        <v>0.1199461542092557</v>
      </c>
      <c r="K71" s="282">
        <v>2.1746479953418496E-2</v>
      </c>
      <c r="L71" s="283">
        <v>750941451.25969243</v>
      </c>
      <c r="M71" s="283">
        <v>-34449.264288187027</v>
      </c>
      <c r="N71" s="282">
        <v>-4.5872662843309141E-5</v>
      </c>
      <c r="O71" s="281">
        <v>199357408.78468764</v>
      </c>
      <c r="P71" s="281">
        <v>-1878501.295724988</v>
      </c>
      <c r="Q71" s="282">
        <v>-9.3348214788024197E-3</v>
      </c>
    </row>
    <row r="72" spans="1:17">
      <c r="A72" s="552" t="s">
        <v>51</v>
      </c>
      <c r="B72" s="553" t="s">
        <v>188</v>
      </c>
      <c r="C72" s="212" t="s">
        <v>97</v>
      </c>
      <c r="D72" s="281">
        <v>75425.156357948305</v>
      </c>
      <c r="E72" s="281">
        <v>-99788.573701452216</v>
      </c>
      <c r="F72" s="285">
        <v>-0.56952485211987747</v>
      </c>
      <c r="G72" s="477">
        <v>4.3193253563982084E-3</v>
      </c>
      <c r="H72" s="477">
        <v>-5.5042639535766227E-3</v>
      </c>
      <c r="I72" s="291">
        <v>20.379579593003069</v>
      </c>
      <c r="J72" s="291">
        <v>11.583771045862191</v>
      </c>
      <c r="K72" s="285">
        <v>1.3169648911500642</v>
      </c>
      <c r="L72" s="286">
        <v>1537132.977311509</v>
      </c>
      <c r="M72" s="286">
        <v>-4013.4471214006189</v>
      </c>
      <c r="N72" s="285">
        <v>-2.6041958491240919E-3</v>
      </c>
      <c r="O72" s="281">
        <v>313375.14292698703</v>
      </c>
      <c r="P72" s="281">
        <v>-123921.7664571444</v>
      </c>
      <c r="Q72" s="285">
        <v>-0.28338129951951874</v>
      </c>
    </row>
    <row r="73" spans="1:17">
      <c r="A73" s="552" t="s">
        <v>51</v>
      </c>
      <c r="B73" s="553" t="s">
        <v>188</v>
      </c>
      <c r="C73" s="212" t="s">
        <v>96</v>
      </c>
      <c r="D73" s="281">
        <v>87029381.560172528</v>
      </c>
      <c r="E73" s="281">
        <v>-1177673.7416867763</v>
      </c>
      <c r="F73" s="282">
        <v>-1.3351242002769275E-2</v>
      </c>
      <c r="G73" s="476">
        <v>4.9838572788705209</v>
      </c>
      <c r="H73" s="476">
        <v>3.8412163159886603E-2</v>
      </c>
      <c r="I73" s="290">
        <v>8.161203411501333</v>
      </c>
      <c r="J73" s="290">
        <v>0.22074789206485068</v>
      </c>
      <c r="K73" s="282">
        <v>2.7800406604445875E-2</v>
      </c>
      <c r="L73" s="283">
        <v>710264485.68973124</v>
      </c>
      <c r="M73" s="283">
        <v>9860286.5648435354</v>
      </c>
      <c r="N73" s="282">
        <v>1.4077994645325316E-2</v>
      </c>
      <c r="O73" s="281">
        <v>208708583.67503977</v>
      </c>
      <c r="P73" s="281">
        <v>-3104292.0086928904</v>
      </c>
      <c r="Q73" s="282">
        <v>-1.4655822969553789E-2</v>
      </c>
    </row>
    <row r="74" spans="1:17">
      <c r="A74" s="552" t="s">
        <v>51</v>
      </c>
      <c r="B74" s="553" t="s">
        <v>188</v>
      </c>
      <c r="C74" s="212" t="s">
        <v>95</v>
      </c>
      <c r="D74" s="281">
        <v>1229974.1540313964</v>
      </c>
      <c r="E74" s="281">
        <v>283239.77106221195</v>
      </c>
      <c r="F74" s="285">
        <v>0.29917554084589659</v>
      </c>
      <c r="G74" s="477">
        <v>7.0436162253476028E-2</v>
      </c>
      <c r="H74" s="477">
        <v>1.7356248020905768E-2</v>
      </c>
      <c r="I74" s="291">
        <v>6.2601413933440568</v>
      </c>
      <c r="J74" s="291">
        <v>-0.179820917464526</v>
      </c>
      <c r="K74" s="285">
        <v>-2.7922666125346968E-2</v>
      </c>
      <c r="L74" s="286">
        <v>7699812.1143952832</v>
      </c>
      <c r="M74" s="286">
        <v>1602878.3697271161</v>
      </c>
      <c r="N74" s="285">
        <v>0.26289909598063949</v>
      </c>
      <c r="O74" s="281">
        <v>2950462.6733848047</v>
      </c>
      <c r="P74" s="281">
        <v>548201.76577327168</v>
      </c>
      <c r="Q74" s="285">
        <v>0.22820242548854763</v>
      </c>
    </row>
    <row r="75" spans="1:17">
      <c r="A75" s="552" t="s">
        <v>51</v>
      </c>
      <c r="B75" s="553" t="s">
        <v>188</v>
      </c>
      <c r="C75" s="212" t="s">
        <v>94</v>
      </c>
      <c r="D75" s="281">
        <v>345104.56161670503</v>
      </c>
      <c r="E75" s="281">
        <v>-7133.3977999871131</v>
      </c>
      <c r="F75" s="282">
        <v>-2.0251644120923413E-2</v>
      </c>
      <c r="G75" s="476">
        <v>1.9762887550748055E-2</v>
      </c>
      <c r="H75" s="476">
        <v>1.4200895198386576E-5</v>
      </c>
      <c r="I75" s="290">
        <v>11.754218279008445</v>
      </c>
      <c r="J75" s="290">
        <v>0.81178123041813421</v>
      </c>
      <c r="K75" s="282">
        <v>7.4186511360621821E-2</v>
      </c>
      <c r="L75" s="283">
        <v>4056434.3463242706</v>
      </c>
      <c r="M75" s="283">
        <v>202092.64928320842</v>
      </c>
      <c r="N75" s="282">
        <v>5.2432468413050361E-2</v>
      </c>
      <c r="O75" s="281">
        <v>995510.89081811486</v>
      </c>
      <c r="P75" s="281">
        <v>-16799.480417274288</v>
      </c>
      <c r="Q75" s="282">
        <v>-1.659518749844751E-2</v>
      </c>
    </row>
    <row r="76" spans="1:17">
      <c r="A76" s="552" t="s">
        <v>51</v>
      </c>
      <c r="B76" s="553" t="s">
        <v>188</v>
      </c>
      <c r="C76" s="212" t="s">
        <v>55</v>
      </c>
      <c r="D76" s="281">
        <v>3306219.7782949032</v>
      </c>
      <c r="E76" s="281">
        <v>-161602.0384464073</v>
      </c>
      <c r="F76" s="285">
        <v>-4.6600444597889888E-2</v>
      </c>
      <c r="G76" s="477">
        <v>0.18933522463569336</v>
      </c>
      <c r="H76" s="477">
        <v>-5.0927880336808229E-3</v>
      </c>
      <c r="I76" s="291">
        <v>15.187277115301622</v>
      </c>
      <c r="J76" s="291">
        <v>0.67427056131457341</v>
      </c>
      <c r="K76" s="285">
        <v>4.6459743458831151E-2</v>
      </c>
      <c r="L76" s="286">
        <v>50212475.977055788</v>
      </c>
      <c r="M76" s="286">
        <v>-116044.77737012506</v>
      </c>
      <c r="N76" s="285">
        <v>-2.3057458401441297E-3</v>
      </c>
      <c r="O76" s="281">
        <v>19759095.513963204</v>
      </c>
      <c r="P76" s="281">
        <v>-1161186.6742239036</v>
      </c>
      <c r="Q76" s="285">
        <v>-5.5505306466639433E-2</v>
      </c>
    </row>
    <row r="77" spans="1:17">
      <c r="A77" s="552" t="s">
        <v>51</v>
      </c>
      <c r="B77" s="553" t="s">
        <v>188</v>
      </c>
      <c r="C77" s="212" t="s">
        <v>56</v>
      </c>
      <c r="D77" s="281">
        <v>1783355.1451173963</v>
      </c>
      <c r="E77" s="281">
        <v>-242915.13495311141</v>
      </c>
      <c r="F77" s="282">
        <v>-0.11988288894246564</v>
      </c>
      <c r="G77" s="476">
        <v>0.10212628610556462</v>
      </c>
      <c r="H77" s="476">
        <v>-1.147923473844753E-2</v>
      </c>
      <c r="I77" s="290">
        <v>13.155455248123605</v>
      </c>
      <c r="J77" s="290">
        <v>1.1420361968917216</v>
      </c>
      <c r="K77" s="282">
        <v>9.5063378045953925E-2</v>
      </c>
      <c r="L77" s="283">
        <v>23460848.803102884</v>
      </c>
      <c r="M77" s="283">
        <v>-881585.18244111538</v>
      </c>
      <c r="N77" s="282">
        <v>-3.6215983289290363E-2</v>
      </c>
      <c r="O77" s="281">
        <v>6059752.673422846</v>
      </c>
      <c r="P77" s="281">
        <v>-253252.4336055154</v>
      </c>
      <c r="Q77" s="282">
        <v>-4.0115987443692346E-2</v>
      </c>
    </row>
    <row r="78" spans="1:17">
      <c r="A78" s="552" t="s">
        <v>51</v>
      </c>
      <c r="B78" s="553" t="s">
        <v>188</v>
      </c>
      <c r="C78" s="212" t="s">
        <v>185</v>
      </c>
      <c r="D78" s="281">
        <v>1555793.391366964</v>
      </c>
      <c r="E78" s="281">
        <v>-22436.762179725105</v>
      </c>
      <c r="F78" s="285">
        <v>-1.4216406985574271E-2</v>
      </c>
      <c r="G78" s="477">
        <v>8.9094649174564652E-2</v>
      </c>
      <c r="H78" s="477">
        <v>6.0909008164937439E-4</v>
      </c>
      <c r="I78" s="291">
        <v>15.102099506080085</v>
      </c>
      <c r="J78" s="291">
        <v>1.7267850977539894</v>
      </c>
      <c r="K78" s="285">
        <v>0.12910239303825788</v>
      </c>
      <c r="L78" s="286">
        <v>23495746.607325688</v>
      </c>
      <c r="M78" s="286">
        <v>2386422.0949379504</v>
      </c>
      <c r="N78" s="285">
        <v>0.11305061389044017</v>
      </c>
      <c r="O78" s="281">
        <v>5065497.3966655321</v>
      </c>
      <c r="P78" s="281">
        <v>413202.79949304834</v>
      </c>
      <c r="Q78" s="285">
        <v>8.8816989307637526E-2</v>
      </c>
    </row>
    <row r="79" spans="1:17">
      <c r="A79" s="552" t="s">
        <v>51</v>
      </c>
      <c r="B79" s="553" t="s">
        <v>188</v>
      </c>
      <c r="C79" s="212" t="s">
        <v>186</v>
      </c>
      <c r="D79" s="281">
        <v>143825.25191279539</v>
      </c>
      <c r="E79" s="281">
        <v>-113849.81078012165</v>
      </c>
      <c r="F79" s="282">
        <v>-0.44183480384286</v>
      </c>
      <c r="G79" s="476">
        <v>8.2363509401175011E-3</v>
      </c>
      <c r="H79" s="476">
        <v>-6.2105419515473305E-3</v>
      </c>
      <c r="I79" s="290">
        <v>21.161346918338225</v>
      </c>
      <c r="J79" s="290">
        <v>10.99539447536846</v>
      </c>
      <c r="K79" s="282">
        <v>1.0815901940375783</v>
      </c>
      <c r="L79" s="283">
        <v>3043536.0513440515</v>
      </c>
      <c r="M79" s="283">
        <v>424023.61826860439</v>
      </c>
      <c r="N79" s="282">
        <v>0.16187119897376401</v>
      </c>
      <c r="O79" s="281">
        <v>1063927.3855348458</v>
      </c>
      <c r="P79" s="281">
        <v>140319.94707139628</v>
      </c>
      <c r="Q79" s="282">
        <v>0.15192596034613817</v>
      </c>
    </row>
    <row r="80" spans="1:17">
      <c r="A80" s="552" t="s">
        <v>51</v>
      </c>
      <c r="B80" s="553" t="s">
        <v>188</v>
      </c>
      <c r="C80" s="212" t="s">
        <v>187</v>
      </c>
      <c r="D80" s="281">
        <v>1650756318.1275866</v>
      </c>
      <c r="E80" s="281">
        <v>-35834388.774225712</v>
      </c>
      <c r="F80" s="285">
        <v>-2.1246641895739955E-2</v>
      </c>
      <c r="G80" s="477">
        <v>94.532831835113015</v>
      </c>
      <c r="H80" s="477">
        <v>-2.8104873480359061E-2</v>
      </c>
      <c r="I80" s="291">
        <v>5.3080280122602712</v>
      </c>
      <c r="J80" s="291">
        <v>0.19124509875695228</v>
      </c>
      <c r="K80" s="285">
        <v>3.7376043109480304E-2</v>
      </c>
      <c r="L80" s="286">
        <v>8762260778.0368576</v>
      </c>
      <c r="M80" s="286">
        <v>132342266.88817978</v>
      </c>
      <c r="N80" s="285">
        <v>1.5335285810313459E-2</v>
      </c>
      <c r="O80" s="281">
        <v>2387945619.1578145</v>
      </c>
      <c r="P80" s="281">
        <v>-29915763.651585579</v>
      </c>
      <c r="Q80" s="285">
        <v>-1.237281999054279E-2</v>
      </c>
    </row>
    <row r="81" spans="1:17">
      <c r="A81" s="552" t="s">
        <v>51</v>
      </c>
      <c r="B81" s="553" t="s">
        <v>189</v>
      </c>
      <c r="C81" s="212" t="s">
        <v>97</v>
      </c>
      <c r="D81" s="281">
        <v>75425.156357948305</v>
      </c>
      <c r="E81" s="281">
        <v>-99788.573701452129</v>
      </c>
      <c r="F81" s="282">
        <v>-0.56952485211987725</v>
      </c>
      <c r="G81" s="476">
        <v>4.3193253563982075E-3</v>
      </c>
      <c r="H81" s="476">
        <v>-5.5042639535766149E-3</v>
      </c>
      <c r="I81" s="290">
        <v>20.379579593003069</v>
      </c>
      <c r="J81" s="290">
        <v>11.583771045862187</v>
      </c>
      <c r="K81" s="282">
        <v>1.3169648911500633</v>
      </c>
      <c r="L81" s="283">
        <v>1537132.977311509</v>
      </c>
      <c r="M81" s="283">
        <v>-4013.4471214006189</v>
      </c>
      <c r="N81" s="282">
        <v>-2.6041958491240919E-3</v>
      </c>
      <c r="O81" s="281">
        <v>313375.14292698703</v>
      </c>
      <c r="P81" s="281">
        <v>-123921.7664571444</v>
      </c>
      <c r="Q81" s="282">
        <v>-0.28338129951951874</v>
      </c>
    </row>
    <row r="82" spans="1:17">
      <c r="A82" s="552" t="s">
        <v>51</v>
      </c>
      <c r="B82" s="553" t="s">
        <v>189</v>
      </c>
      <c r="C82" s="212" t="s">
        <v>96</v>
      </c>
      <c r="D82" s="281">
        <v>87029381.560172513</v>
      </c>
      <c r="E82" s="281">
        <v>-1177673.7416868061</v>
      </c>
      <c r="F82" s="285">
        <v>-1.3351242002769612E-2</v>
      </c>
      <c r="G82" s="477">
        <v>4.98385727887052</v>
      </c>
      <c r="H82" s="477">
        <v>3.8412163159886603E-2</v>
      </c>
      <c r="I82" s="291">
        <v>8.1612034115013348</v>
      </c>
      <c r="J82" s="291">
        <v>0.22074789206485157</v>
      </c>
      <c r="K82" s="285">
        <v>2.7800406604445983E-2</v>
      </c>
      <c r="L82" s="286">
        <v>710264485.68973124</v>
      </c>
      <c r="M82" s="286">
        <v>9860286.564843297</v>
      </c>
      <c r="N82" s="285">
        <v>1.407799464532497E-2</v>
      </c>
      <c r="O82" s="281">
        <v>208708583.6750398</v>
      </c>
      <c r="P82" s="281">
        <v>-3104292.0086928606</v>
      </c>
      <c r="Q82" s="285">
        <v>-1.4655822969553648E-2</v>
      </c>
    </row>
    <row r="83" spans="1:17">
      <c r="A83" s="552" t="s">
        <v>51</v>
      </c>
      <c r="B83" s="553" t="s">
        <v>189</v>
      </c>
      <c r="C83" s="212" t="s">
        <v>95</v>
      </c>
      <c r="D83" s="281">
        <v>1229974.1540313964</v>
      </c>
      <c r="E83" s="281">
        <v>283239.77106221183</v>
      </c>
      <c r="F83" s="282">
        <v>0.29917554084589643</v>
      </c>
      <c r="G83" s="476">
        <v>7.0436162253476015E-2</v>
      </c>
      <c r="H83" s="476">
        <v>1.7356248020905761E-2</v>
      </c>
      <c r="I83" s="290">
        <v>6.2601413933440568</v>
      </c>
      <c r="J83" s="290">
        <v>-0.17982091746452511</v>
      </c>
      <c r="K83" s="282">
        <v>-2.7922666125346832E-2</v>
      </c>
      <c r="L83" s="283">
        <v>7699812.1143952832</v>
      </c>
      <c r="M83" s="283">
        <v>1602878.3697271161</v>
      </c>
      <c r="N83" s="282">
        <v>0.26289909598063949</v>
      </c>
      <c r="O83" s="281">
        <v>2950462.6733848047</v>
      </c>
      <c r="P83" s="281">
        <v>548201.76577327168</v>
      </c>
      <c r="Q83" s="282">
        <v>0.22820242548854763</v>
      </c>
    </row>
    <row r="84" spans="1:17">
      <c r="A84" s="552" t="s">
        <v>51</v>
      </c>
      <c r="B84" s="553" t="s">
        <v>189</v>
      </c>
      <c r="C84" s="212" t="s">
        <v>94</v>
      </c>
      <c r="D84" s="281">
        <v>345104.56161670503</v>
      </c>
      <c r="E84" s="281">
        <v>-7133.3977999871131</v>
      </c>
      <c r="F84" s="285">
        <v>-2.0251644120923413E-2</v>
      </c>
      <c r="G84" s="477">
        <v>1.9762887550748048E-2</v>
      </c>
      <c r="H84" s="477">
        <v>1.4200895198383107E-5</v>
      </c>
      <c r="I84" s="291">
        <v>11.754218279008445</v>
      </c>
      <c r="J84" s="291">
        <v>0.81178123041813421</v>
      </c>
      <c r="K84" s="285">
        <v>7.4186511360621821E-2</v>
      </c>
      <c r="L84" s="286">
        <v>4056434.3463242706</v>
      </c>
      <c r="M84" s="286">
        <v>202092.64928320842</v>
      </c>
      <c r="N84" s="285">
        <v>5.2432468413050361E-2</v>
      </c>
      <c r="O84" s="281">
        <v>995510.89081811486</v>
      </c>
      <c r="P84" s="281">
        <v>-16799.480417274288</v>
      </c>
      <c r="Q84" s="285">
        <v>-1.659518749844751E-2</v>
      </c>
    </row>
    <row r="85" spans="1:17">
      <c r="A85" s="552" t="s">
        <v>51</v>
      </c>
      <c r="B85" s="553" t="s">
        <v>189</v>
      </c>
      <c r="C85" s="212" t="s">
        <v>55</v>
      </c>
      <c r="D85" s="281">
        <v>3306219.7782949032</v>
      </c>
      <c r="E85" s="281">
        <v>-161602.0384464073</v>
      </c>
      <c r="F85" s="282">
        <v>-4.6600444597889888E-2</v>
      </c>
      <c r="G85" s="476">
        <v>0.1893352246356933</v>
      </c>
      <c r="H85" s="476">
        <v>-5.0927880336808229E-3</v>
      </c>
      <c r="I85" s="290">
        <v>15.187277115301622</v>
      </c>
      <c r="J85" s="290">
        <v>0.67427056131456808</v>
      </c>
      <c r="K85" s="282">
        <v>4.6459743458830763E-2</v>
      </c>
      <c r="L85" s="283">
        <v>50212475.977055788</v>
      </c>
      <c r="M85" s="283">
        <v>-116044.77737014741</v>
      </c>
      <c r="N85" s="282">
        <v>-2.3057458401445729E-3</v>
      </c>
      <c r="O85" s="281">
        <v>19759095.513963204</v>
      </c>
      <c r="P85" s="281">
        <v>-1161186.6742238998</v>
      </c>
      <c r="Q85" s="282">
        <v>-5.5505306466639266E-2</v>
      </c>
    </row>
    <row r="86" spans="1:17">
      <c r="A86" s="552" t="s">
        <v>51</v>
      </c>
      <c r="B86" s="553" t="s">
        <v>189</v>
      </c>
      <c r="C86" s="212" t="s">
        <v>56</v>
      </c>
      <c r="D86" s="281">
        <v>1783355.1451173963</v>
      </c>
      <c r="E86" s="281">
        <v>-242915.13495311141</v>
      </c>
      <c r="F86" s="285">
        <v>-0.11988288894246564</v>
      </c>
      <c r="G86" s="477">
        <v>0.1021262861055646</v>
      </c>
      <c r="H86" s="477">
        <v>-1.147923473844753E-2</v>
      </c>
      <c r="I86" s="291">
        <v>13.155455248123612</v>
      </c>
      <c r="J86" s="291">
        <v>1.1420361968917305</v>
      </c>
      <c r="K86" s="285">
        <v>9.5063378045954675E-2</v>
      </c>
      <c r="L86" s="286">
        <v>23460848.803102896</v>
      </c>
      <c r="M86" s="286">
        <v>-881585.18244110048</v>
      </c>
      <c r="N86" s="285">
        <v>-3.6215983289289759E-2</v>
      </c>
      <c r="O86" s="281">
        <v>6059752.6734228469</v>
      </c>
      <c r="P86" s="281">
        <v>-253252.43360551447</v>
      </c>
      <c r="Q86" s="285">
        <v>-4.01159874436922E-2</v>
      </c>
    </row>
    <row r="87" spans="1:17">
      <c r="A87" s="552" t="s">
        <v>51</v>
      </c>
      <c r="B87" s="553" t="s">
        <v>189</v>
      </c>
      <c r="C87" s="212" t="s">
        <v>185</v>
      </c>
      <c r="D87" s="281">
        <v>1555793.3913669642</v>
      </c>
      <c r="E87" s="281">
        <v>-22436.762179724872</v>
      </c>
      <c r="F87" s="282">
        <v>-1.4216406985574123E-2</v>
      </c>
      <c r="G87" s="476">
        <v>8.9094649174564652E-2</v>
      </c>
      <c r="H87" s="476">
        <v>6.0909008164938827E-4</v>
      </c>
      <c r="I87" s="290">
        <v>15.102099506080084</v>
      </c>
      <c r="J87" s="290">
        <v>1.7267850977539858</v>
      </c>
      <c r="K87" s="282">
        <v>0.1291023930382576</v>
      </c>
      <c r="L87" s="283">
        <v>23495746.607325688</v>
      </c>
      <c r="M87" s="283">
        <v>2386422.0949379466</v>
      </c>
      <c r="N87" s="282">
        <v>0.11305061389043998</v>
      </c>
      <c r="O87" s="281">
        <v>5065497.3966655321</v>
      </c>
      <c r="P87" s="281">
        <v>413202.79949304834</v>
      </c>
      <c r="Q87" s="282">
        <v>8.8816989307637526E-2</v>
      </c>
    </row>
    <row r="88" spans="1:17">
      <c r="A88" s="552" t="s">
        <v>51</v>
      </c>
      <c r="B88" s="553" t="s">
        <v>189</v>
      </c>
      <c r="C88" s="212" t="s">
        <v>186</v>
      </c>
      <c r="D88" s="281">
        <v>143825.25191279536</v>
      </c>
      <c r="E88" s="281">
        <v>-113849.81078012157</v>
      </c>
      <c r="F88" s="285">
        <v>-0.44183480384285989</v>
      </c>
      <c r="G88" s="477">
        <v>8.2363509401174977E-3</v>
      </c>
      <c r="H88" s="477">
        <v>-6.2105419515473236E-3</v>
      </c>
      <c r="I88" s="291">
        <v>21.161346918338229</v>
      </c>
      <c r="J88" s="291">
        <v>10.99539447536846</v>
      </c>
      <c r="K88" s="285">
        <v>1.0815901940375778</v>
      </c>
      <c r="L88" s="286">
        <v>3043536.0513440515</v>
      </c>
      <c r="M88" s="286">
        <v>424023.61826860439</v>
      </c>
      <c r="N88" s="285">
        <v>0.16187119897376401</v>
      </c>
      <c r="O88" s="281">
        <v>1063927.3855348458</v>
      </c>
      <c r="P88" s="281">
        <v>140319.94707139628</v>
      </c>
      <c r="Q88" s="285">
        <v>0.15192596034613817</v>
      </c>
    </row>
    <row r="89" spans="1:17">
      <c r="A89" s="552" t="s">
        <v>51</v>
      </c>
      <c r="B89" s="553" t="s">
        <v>189</v>
      </c>
      <c r="C89" s="212" t="s">
        <v>187</v>
      </c>
      <c r="D89" s="281">
        <v>1650756318.1275864</v>
      </c>
      <c r="E89" s="281">
        <v>-35834388.77422595</v>
      </c>
      <c r="F89" s="282">
        <v>-2.1246641895740097E-2</v>
      </c>
      <c r="G89" s="476">
        <v>94.532831835112972</v>
      </c>
      <c r="H89" s="476">
        <v>-2.8104873480387482E-2</v>
      </c>
      <c r="I89" s="290">
        <v>5.308028012260273</v>
      </c>
      <c r="J89" s="290">
        <v>0.19124509875695495</v>
      </c>
      <c r="K89" s="282">
        <v>3.7376043109480832E-2</v>
      </c>
      <c r="L89" s="283">
        <v>8762260778.0368595</v>
      </c>
      <c r="M89" s="283">
        <v>132342266.88818359</v>
      </c>
      <c r="N89" s="282">
        <v>1.5335285810313905E-2</v>
      </c>
      <c r="O89" s="281">
        <v>2387945619.1578145</v>
      </c>
      <c r="P89" s="281">
        <v>-29915763.651585102</v>
      </c>
      <c r="Q89" s="282">
        <v>-1.2372819990542596E-2</v>
      </c>
    </row>
    <row r="90" spans="1:17">
      <c r="A90" s="552" t="s">
        <v>53</v>
      </c>
      <c r="B90" s="553" t="s">
        <v>184</v>
      </c>
      <c r="C90" s="212" t="s">
        <v>97</v>
      </c>
      <c r="D90" s="281">
        <v>1058.8241536393673</v>
      </c>
      <c r="E90" s="281">
        <v>81.378496495974446</v>
      </c>
      <c r="F90" s="285">
        <v>8.3256287345738436E-2</v>
      </c>
      <c r="G90" s="477">
        <v>9.0854722548507957E-3</v>
      </c>
      <c r="H90" s="477">
        <v>1.3698224167115972E-3</v>
      </c>
      <c r="I90" s="291">
        <v>35.520975229271791</v>
      </c>
      <c r="J90" s="291">
        <v>0.25317751439669678</v>
      </c>
      <c r="K90" s="285">
        <v>7.1787163021498415E-3</v>
      </c>
      <c r="L90" s="286">
        <v>37610.466533578634</v>
      </c>
      <c r="M90" s="286">
        <v>3138.1108201622992</v>
      </c>
      <c r="N90" s="285">
        <v>9.1032676915113589E-2</v>
      </c>
      <c r="O90" s="281">
        <v>12270.223806023598</v>
      </c>
      <c r="P90" s="281">
        <v>902.26281630992889</v>
      </c>
      <c r="Q90" s="285">
        <v>7.9368922634968919E-2</v>
      </c>
    </row>
    <row r="91" spans="1:17">
      <c r="A91" s="552" t="s">
        <v>53</v>
      </c>
      <c r="B91" s="553" t="s">
        <v>184</v>
      </c>
      <c r="C91" s="212" t="s">
        <v>96</v>
      </c>
      <c r="D91" s="281">
        <v>2117532.2795921648</v>
      </c>
      <c r="E91" s="281">
        <v>-115329.53829516377</v>
      </c>
      <c r="F91" s="282">
        <v>-5.1650996658756679E-2</v>
      </c>
      <c r="G91" s="476">
        <v>18.16994890875737</v>
      </c>
      <c r="H91" s="476">
        <v>0.54443714975204216</v>
      </c>
      <c r="I91" s="290">
        <v>16.561066346892179</v>
      </c>
      <c r="J91" s="290">
        <v>0.38712789519251345</v>
      </c>
      <c r="K91" s="282">
        <v>2.3935289252435078E-2</v>
      </c>
      <c r="L91" s="283">
        <v>35068592.574011683</v>
      </c>
      <c r="M91" s="283">
        <v>-1045577.0396481976</v>
      </c>
      <c r="N91" s="282">
        <v>-2.8951988951525467E-2</v>
      </c>
      <c r="O91" s="281">
        <v>13449853.69169724</v>
      </c>
      <c r="P91" s="281">
        <v>-735508.69073932432</v>
      </c>
      <c r="Q91" s="282">
        <v>-5.1849834421571463E-2</v>
      </c>
    </row>
    <row r="92" spans="1:17">
      <c r="A92" s="552" t="s">
        <v>53</v>
      </c>
      <c r="B92" s="553" t="s">
        <v>184</v>
      </c>
      <c r="C92" s="212" t="s">
        <v>95</v>
      </c>
      <c r="D92" s="281">
        <v>15709.577975193581</v>
      </c>
      <c r="E92" s="281">
        <v>140.33592006657454</v>
      </c>
      <c r="F92" s="285">
        <v>9.0136642213974345E-3</v>
      </c>
      <c r="G92" s="477">
        <v>0.13479947008995935</v>
      </c>
      <c r="H92" s="477">
        <v>1.1900750284232209E-2</v>
      </c>
      <c r="I92" s="291">
        <v>17.31029230069192</v>
      </c>
      <c r="J92" s="291">
        <v>-0.76848225960627659</v>
      </c>
      <c r="K92" s="285">
        <v>-4.2507430857282674E-2</v>
      </c>
      <c r="L92" s="286">
        <v>271937.38667111279</v>
      </c>
      <c r="M92" s="286">
        <v>-9535.4305182421231</v>
      </c>
      <c r="N92" s="285">
        <v>-3.3876914344547038E-2</v>
      </c>
      <c r="O92" s="281">
        <v>107090.53898727894</v>
      </c>
      <c r="P92" s="281">
        <v>1187.470290184021</v>
      </c>
      <c r="Q92" s="285">
        <v>1.1212803413472711E-2</v>
      </c>
    </row>
    <row r="93" spans="1:17">
      <c r="A93" s="552" t="s">
        <v>53</v>
      </c>
      <c r="B93" s="553" t="s">
        <v>184</v>
      </c>
      <c r="C93" s="212" t="s">
        <v>94</v>
      </c>
      <c r="D93" s="281">
        <v>583.33054013550282</v>
      </c>
      <c r="E93" s="281">
        <v>29.640826642513275</v>
      </c>
      <c r="F93" s="282">
        <v>5.3533280319625384E-2</v>
      </c>
      <c r="G93" s="476">
        <v>5.0053952958966485E-3</v>
      </c>
      <c r="H93" s="476">
        <v>6.3474213776941023E-4</v>
      </c>
      <c r="I93" s="290">
        <v>19.898108691175427</v>
      </c>
      <c r="J93" s="290">
        <v>3.0432427914186349</v>
      </c>
      <c r="K93" s="282">
        <v>0.18055574037302471</v>
      </c>
      <c r="L93" s="283">
        <v>11607.174490498304</v>
      </c>
      <c r="M93" s="283">
        <v>2274.8086194992065</v>
      </c>
      <c r="N93" s="282">
        <v>0.24375476175535665</v>
      </c>
      <c r="O93" s="281">
        <v>2842.1883319616318</v>
      </c>
      <c r="P93" s="281">
        <v>748.81031334400177</v>
      </c>
      <c r="Q93" s="282">
        <v>0.35770429740084947</v>
      </c>
    </row>
    <row r="94" spans="1:17">
      <c r="A94" s="552" t="s">
        <v>53</v>
      </c>
      <c r="B94" s="553" t="s">
        <v>184</v>
      </c>
      <c r="C94" s="212" t="s">
        <v>55</v>
      </c>
      <c r="D94" s="281">
        <v>339689.02013534278</v>
      </c>
      <c r="E94" s="281">
        <v>-36205.716401560989</v>
      </c>
      <c r="F94" s="285">
        <v>-9.6318763958022233E-2</v>
      </c>
      <c r="G94" s="477">
        <v>2.9147759399983175</v>
      </c>
      <c r="H94" s="477">
        <v>-5.241936331342778E-2</v>
      </c>
      <c r="I94" s="291">
        <v>24.788041261860666</v>
      </c>
      <c r="J94" s="291">
        <v>0.67182890453273103</v>
      </c>
      <c r="K94" s="285">
        <v>2.7857977636715808E-2</v>
      </c>
      <c r="L94" s="286">
        <v>8420225.4473158959</v>
      </c>
      <c r="M94" s="286">
        <v>-644931.84300991148</v>
      </c>
      <c r="N94" s="285">
        <v>-7.114403229364509E-2</v>
      </c>
      <c r="O94" s="281">
        <v>3016902.5185600519</v>
      </c>
      <c r="P94" s="281">
        <v>-347807.65289456723</v>
      </c>
      <c r="Q94" s="285">
        <v>-0.10336927556057653</v>
      </c>
    </row>
    <row r="95" spans="1:17">
      <c r="A95" s="552" t="s">
        <v>53</v>
      </c>
      <c r="B95" s="553" t="s">
        <v>184</v>
      </c>
      <c r="C95" s="212" t="s">
        <v>56</v>
      </c>
      <c r="D95" s="281">
        <v>26775.96331747072</v>
      </c>
      <c r="E95" s="281">
        <v>-5686.0675136541031</v>
      </c>
      <c r="F95" s="282">
        <v>-0.17516056044781592</v>
      </c>
      <c r="G95" s="476">
        <v>0.22975701015283106</v>
      </c>
      <c r="H95" s="476">
        <v>-2.6488092679616437E-2</v>
      </c>
      <c r="I95" s="290">
        <v>26.163978706031795</v>
      </c>
      <c r="J95" s="290">
        <v>1.5862966321432452</v>
      </c>
      <c r="K95" s="282">
        <v>6.4542157693077765E-2</v>
      </c>
      <c r="L95" s="283">
        <v>700565.73407179234</v>
      </c>
      <c r="M95" s="283">
        <v>-97275.739168361644</v>
      </c>
      <c r="N95" s="282">
        <v>-0.12192364326876901</v>
      </c>
      <c r="O95" s="281">
        <v>239978.0422629118</v>
      </c>
      <c r="P95" s="281">
        <v>-48438.774000726873</v>
      </c>
      <c r="Q95" s="282">
        <v>-0.16794712121241057</v>
      </c>
    </row>
    <row r="96" spans="1:17">
      <c r="A96" s="552" t="s">
        <v>53</v>
      </c>
      <c r="B96" s="553" t="s">
        <v>184</v>
      </c>
      <c r="C96" s="212" t="s">
        <v>185</v>
      </c>
      <c r="D96" s="281">
        <v>33440.364740169935</v>
      </c>
      <c r="E96" s="281">
        <v>-7360.614331852521</v>
      </c>
      <c r="F96" s="285">
        <v>-0.18040288491262579</v>
      </c>
      <c r="G96" s="477">
        <v>0.28694236431480724</v>
      </c>
      <c r="H96" s="477">
        <v>-3.5127783802683776E-2</v>
      </c>
      <c r="I96" s="291">
        <v>16.444418194727792</v>
      </c>
      <c r="J96" s="291">
        <v>-1.0137878387086232</v>
      </c>
      <c r="K96" s="285">
        <v>-5.8069416569319326E-2</v>
      </c>
      <c r="L96" s="286">
        <v>549907.34237158415</v>
      </c>
      <c r="M96" s="286">
        <v>-162404.55663371121</v>
      </c>
      <c r="N96" s="285">
        <v>-0.22799641120764697</v>
      </c>
      <c r="O96" s="281">
        <v>231769.59028959274</v>
      </c>
      <c r="P96" s="281">
        <v>-37704.775485416409</v>
      </c>
      <c r="Q96" s="285">
        <v>-0.13991971138693415</v>
      </c>
    </row>
    <row r="97" spans="1:17">
      <c r="A97" s="552" t="s">
        <v>53</v>
      </c>
      <c r="B97" s="553" t="s">
        <v>184</v>
      </c>
      <c r="C97" s="212" t="s">
        <v>186</v>
      </c>
      <c r="D97" s="281">
        <v>113.40009028642933</v>
      </c>
      <c r="E97" s="281">
        <v>-118.56245995649229</v>
      </c>
      <c r="F97" s="282">
        <v>-0.51112759293398158</v>
      </c>
      <c r="G97" s="476">
        <v>9.7305427955494484E-4</v>
      </c>
      <c r="H97" s="476">
        <v>-8.57985431099369E-4</v>
      </c>
      <c r="I97" s="290">
        <v>35.007829736495054</v>
      </c>
      <c r="J97" s="290">
        <v>-1.9661588542894251</v>
      </c>
      <c r="K97" s="282">
        <v>-5.3176812381542114E-2</v>
      </c>
      <c r="L97" s="283">
        <v>3969.8910528504848</v>
      </c>
      <c r="M97" s="283">
        <v>-4606.6896333205705</v>
      </c>
      <c r="N97" s="282">
        <v>-0.53712426920304412</v>
      </c>
      <c r="O97" s="281">
        <v>1198.5715893507004</v>
      </c>
      <c r="P97" s="281">
        <v>-1265.8226026296616</v>
      </c>
      <c r="Q97" s="282">
        <v>-0.51364453249764375</v>
      </c>
    </row>
    <row r="98" spans="1:17">
      <c r="A98" s="552" t="s">
        <v>53</v>
      </c>
      <c r="B98" s="553" t="s">
        <v>184</v>
      </c>
      <c r="C98" s="212" t="s">
        <v>187</v>
      </c>
      <c r="D98" s="281">
        <v>9119132.6482815165</v>
      </c>
      <c r="E98" s="281">
        <v>-849867.14362330735</v>
      </c>
      <c r="F98" s="285">
        <v>-8.5250994218439971E-2</v>
      </c>
      <c r="G98" s="477">
        <v>78.248712384856319</v>
      </c>
      <c r="H98" s="477">
        <v>-0.44344923936404257</v>
      </c>
      <c r="I98" s="291">
        <v>7.2419514577404058</v>
      </c>
      <c r="J98" s="291">
        <v>0.17585949173679349</v>
      </c>
      <c r="K98" s="285">
        <v>2.4887801147068116E-2</v>
      </c>
      <c r="L98" s="286">
        <v>66040315.975550458</v>
      </c>
      <c r="M98" s="286">
        <v>-4401553.3631199002</v>
      </c>
      <c r="N98" s="285">
        <v>-6.2484902863070201E-2</v>
      </c>
      <c r="O98" s="281">
        <v>16607108.399676681</v>
      </c>
      <c r="P98" s="281">
        <v>-1201809.3428048566</v>
      </c>
      <c r="Q98" s="285">
        <v>-6.7483569758877079E-2</v>
      </c>
    </row>
    <row r="99" spans="1:17">
      <c r="A99" s="552" t="s">
        <v>53</v>
      </c>
      <c r="B99" s="553" t="s">
        <v>188</v>
      </c>
      <c r="C99" s="212" t="s">
        <v>97</v>
      </c>
      <c r="D99" s="281">
        <v>15503.378226850436</v>
      </c>
      <c r="E99" s="281">
        <v>3705.8009093960136</v>
      </c>
      <c r="F99" s="282">
        <v>0.31411541621459094</v>
      </c>
      <c r="G99" s="476">
        <v>1.0426579213205757E-2</v>
      </c>
      <c r="H99" s="476">
        <v>3.401253565552125E-3</v>
      </c>
      <c r="I99" s="290">
        <v>35.36707887271033</v>
      </c>
      <c r="J99" s="290">
        <v>0.82302687589254475</v>
      </c>
      <c r="K99" s="282">
        <v>2.3825429511522341E-2</v>
      </c>
      <c r="L99" s="283">
        <v>548309.2005424794</v>
      </c>
      <c r="M99" s="283">
        <v>140773.07625185576</v>
      </c>
      <c r="N99" s="282">
        <v>0.34542478043361663</v>
      </c>
      <c r="O99" s="281">
        <v>179658.03022035497</v>
      </c>
      <c r="P99" s="281">
        <v>48699.318913544586</v>
      </c>
      <c r="Q99" s="282">
        <v>0.37186773165056358</v>
      </c>
    </row>
    <row r="100" spans="1:17">
      <c r="A100" s="552" t="s">
        <v>53</v>
      </c>
      <c r="B100" s="553" t="s">
        <v>188</v>
      </c>
      <c r="C100" s="212" t="s">
        <v>96</v>
      </c>
      <c r="D100" s="281">
        <v>28634110.519529242</v>
      </c>
      <c r="E100" s="281">
        <v>-2512479.2059052177</v>
      </c>
      <c r="F100" s="285">
        <v>-8.066626966397912E-2</v>
      </c>
      <c r="G100" s="477">
        <v>19.257468737651546</v>
      </c>
      <c r="H100" s="477">
        <v>0.71002210966422297</v>
      </c>
      <c r="I100" s="291">
        <v>16.656722845280065</v>
      </c>
      <c r="J100" s="291">
        <v>0.61942160137007463</v>
      </c>
      <c r="K100" s="285">
        <v>3.8623805336655007E-2</v>
      </c>
      <c r="L100" s="286">
        <v>476950442.844917</v>
      </c>
      <c r="M100" s="286">
        <v>-22556799.302347183</v>
      </c>
      <c r="N100" s="285">
        <v>-4.5158102624059678E-2</v>
      </c>
      <c r="O100" s="281">
        <v>184792370.58308533</v>
      </c>
      <c r="P100" s="281">
        <v>-14890267.191503495</v>
      </c>
      <c r="Q100" s="285">
        <v>-7.4569663929982391E-2</v>
      </c>
    </row>
    <row r="101" spans="1:17">
      <c r="A101" s="552" t="s">
        <v>53</v>
      </c>
      <c r="B101" s="553" t="s">
        <v>188</v>
      </c>
      <c r="C101" s="212" t="s">
        <v>95</v>
      </c>
      <c r="D101" s="281">
        <v>208154.25392372755</v>
      </c>
      <c r="E101" s="281">
        <v>32358.990551200113</v>
      </c>
      <c r="F101" s="282">
        <v>0.18407202748476922</v>
      </c>
      <c r="G101" s="476">
        <v>0.1399912190326793</v>
      </c>
      <c r="H101" s="476">
        <v>3.5307101329984436E-2</v>
      </c>
      <c r="I101" s="290">
        <v>17.079724933066881</v>
      </c>
      <c r="J101" s="290">
        <v>-0.87797993038961053</v>
      </c>
      <c r="K101" s="282">
        <v>-4.8891544719407827E-2</v>
      </c>
      <c r="L101" s="283">
        <v>3555217.4006650243</v>
      </c>
      <c r="M101" s="283">
        <v>398337.94462757325</v>
      </c>
      <c r="N101" s="282">
        <v>0.12618091700199768</v>
      </c>
      <c r="O101" s="281">
        <v>1361747.6682367676</v>
      </c>
      <c r="P101" s="281">
        <v>135196.8863805884</v>
      </c>
      <c r="Q101" s="282">
        <v>0.11022526615326154</v>
      </c>
    </row>
    <row r="102" spans="1:17">
      <c r="A102" s="552" t="s">
        <v>53</v>
      </c>
      <c r="B102" s="553" t="s">
        <v>188</v>
      </c>
      <c r="C102" s="212" t="s">
        <v>94</v>
      </c>
      <c r="D102" s="281">
        <v>6607.7969687730074</v>
      </c>
      <c r="E102" s="281">
        <v>-314.40024556219578</v>
      </c>
      <c r="F102" s="285">
        <v>-4.541914016998868E-2</v>
      </c>
      <c r="G102" s="477">
        <v>4.4439810157227422E-3</v>
      </c>
      <c r="H102" s="477">
        <v>3.2188981687661117E-4</v>
      </c>
      <c r="I102" s="291">
        <v>19.353935970858725</v>
      </c>
      <c r="J102" s="291">
        <v>3.1314947349797215</v>
      </c>
      <c r="K102" s="285">
        <v>0.19303474054532727</v>
      </c>
      <c r="L102" s="286">
        <v>127886.87944206715</v>
      </c>
      <c r="M102" s="286">
        <v>15591.941909348971</v>
      </c>
      <c r="N102" s="285">
        <v>0.13884812843683281</v>
      </c>
      <c r="O102" s="281">
        <v>40546.24012029171</v>
      </c>
      <c r="P102" s="281">
        <v>1009.0560240745544</v>
      </c>
      <c r="Q102" s="285">
        <v>2.552169678090704E-2</v>
      </c>
    </row>
    <row r="103" spans="1:17">
      <c r="A103" s="552" t="s">
        <v>53</v>
      </c>
      <c r="B103" s="553" t="s">
        <v>188</v>
      </c>
      <c r="C103" s="212" t="s">
        <v>55</v>
      </c>
      <c r="D103" s="281">
        <v>5014745.7971492913</v>
      </c>
      <c r="E103" s="281">
        <v>-458205.41042588558</v>
      </c>
      <c r="F103" s="282">
        <v>-8.3721815351044615E-2</v>
      </c>
      <c r="G103" s="476">
        <v>3.3725968316706636</v>
      </c>
      <c r="H103" s="476">
        <v>0.11351545823906761</v>
      </c>
      <c r="I103" s="290">
        <v>24.547941698601935</v>
      </c>
      <c r="J103" s="290">
        <v>0.64892738401421823</v>
      </c>
      <c r="K103" s="282">
        <v>2.7152893231170604E-2</v>
      </c>
      <c r="L103" s="283">
        <v>123101687.46172988</v>
      </c>
      <c r="M103" s="283">
        <v>-7696451.7911494076</v>
      </c>
      <c r="N103" s="282">
        <v>-5.8842211633220794E-2</v>
      </c>
      <c r="O103" s="281">
        <v>44705330.179522723</v>
      </c>
      <c r="P103" s="281">
        <v>-4421212.5714432225</v>
      </c>
      <c r="Q103" s="282">
        <v>-8.999641179423909E-2</v>
      </c>
    </row>
    <row r="104" spans="1:17">
      <c r="A104" s="552" t="s">
        <v>53</v>
      </c>
      <c r="B104" s="553" t="s">
        <v>188</v>
      </c>
      <c r="C104" s="212" t="s">
        <v>56</v>
      </c>
      <c r="D104" s="281">
        <v>375951.96606843843</v>
      </c>
      <c r="E104" s="281">
        <v>-95733.563998364145</v>
      </c>
      <c r="F104" s="285">
        <v>-0.20296056990513545</v>
      </c>
      <c r="G104" s="477">
        <v>0.25284121287734046</v>
      </c>
      <c r="H104" s="477">
        <v>-2.8042256909523944E-2</v>
      </c>
      <c r="I104" s="291">
        <v>25.687470116057607</v>
      </c>
      <c r="J104" s="291">
        <v>0.84783243270959474</v>
      </c>
      <c r="K104" s="285">
        <v>3.4132238300640126E-2</v>
      </c>
      <c r="L104" s="286">
        <v>9657254.8934561163</v>
      </c>
      <c r="M104" s="286">
        <v>-2059242.7738812156</v>
      </c>
      <c r="N104" s="285">
        <v>-0.17575583014213111</v>
      </c>
      <c r="O104" s="281">
        <v>3410951.851960863</v>
      </c>
      <c r="P104" s="281">
        <v>-874306.29827583767</v>
      </c>
      <c r="Q104" s="285">
        <v>-0.20402651780209424</v>
      </c>
    </row>
    <row r="105" spans="1:17">
      <c r="A105" s="552" t="s">
        <v>53</v>
      </c>
      <c r="B105" s="553" t="s">
        <v>188</v>
      </c>
      <c r="C105" s="212" t="s">
        <v>185</v>
      </c>
      <c r="D105" s="281">
        <v>348766.19446347706</v>
      </c>
      <c r="E105" s="281">
        <v>-22530.857642727904</v>
      </c>
      <c r="F105" s="282">
        <v>-6.068148808324831E-2</v>
      </c>
      <c r="G105" s="476">
        <v>0.23455780412837943</v>
      </c>
      <c r="H105" s="476">
        <v>1.3454552768400713E-2</v>
      </c>
      <c r="I105" s="290">
        <v>17.226506792961697</v>
      </c>
      <c r="J105" s="290">
        <v>-1.3519757313523755</v>
      </c>
      <c r="K105" s="282">
        <v>-7.2771052726346985E-2</v>
      </c>
      <c r="L105" s="283">
        <v>6008023.218080488</v>
      </c>
      <c r="M105" s="283">
        <v>-890112.57580397278</v>
      </c>
      <c r="N105" s="282">
        <v>-0.12903668504077603</v>
      </c>
      <c r="O105" s="281">
        <v>2823768.9614737732</v>
      </c>
      <c r="P105" s="281">
        <v>-177034.0231714719</v>
      </c>
      <c r="Q105" s="282">
        <v>-5.8995550216836661E-2</v>
      </c>
    </row>
    <row r="106" spans="1:17">
      <c r="A106" s="552" t="s">
        <v>53</v>
      </c>
      <c r="B106" s="553" t="s">
        <v>188</v>
      </c>
      <c r="C106" s="212" t="s">
        <v>186</v>
      </c>
      <c r="D106" s="281">
        <v>1124.6714192217389</v>
      </c>
      <c r="E106" s="281">
        <v>-2457.5930800617116</v>
      </c>
      <c r="F106" s="285">
        <v>-0.6860445621905632</v>
      </c>
      <c r="G106" s="477">
        <v>7.5638196203165679E-4</v>
      </c>
      <c r="H106" s="477">
        <v>-1.3768165741001104E-3</v>
      </c>
      <c r="I106" s="291">
        <v>34.473656157876661</v>
      </c>
      <c r="J106" s="291">
        <v>7.7050661645080893</v>
      </c>
      <c r="K106" s="285">
        <v>0.28783982146302356</v>
      </c>
      <c r="L106" s="286">
        <v>38771.535796841381</v>
      </c>
      <c r="M106" s="286">
        <v>-57120.633832277068</v>
      </c>
      <c r="N106" s="285">
        <v>-0.59567568502414947</v>
      </c>
      <c r="O106" s="281">
        <v>11595.50369656086</v>
      </c>
      <c r="P106" s="281">
        <v>-21427.277199864388</v>
      </c>
      <c r="Q106" s="285">
        <v>-0.64886350023246875</v>
      </c>
    </row>
    <row r="107" spans="1:17">
      <c r="A107" s="552" t="s">
        <v>53</v>
      </c>
      <c r="B107" s="553" t="s">
        <v>188</v>
      </c>
      <c r="C107" s="212" t="s">
        <v>187</v>
      </c>
      <c r="D107" s="281">
        <v>114085971.44098541</v>
      </c>
      <c r="E107" s="281">
        <v>-16182666.95512189</v>
      </c>
      <c r="F107" s="282">
        <v>-0.124225348129573</v>
      </c>
      <c r="G107" s="476">
        <v>76.726917252448445</v>
      </c>
      <c r="H107" s="476">
        <v>-0.84660329189993888</v>
      </c>
      <c r="I107" s="290">
        <v>7.0835750282348124</v>
      </c>
      <c r="J107" s="290">
        <v>0.32878091831107348</v>
      </c>
      <c r="K107" s="282">
        <v>4.8673714248084664E-2</v>
      </c>
      <c r="L107" s="283">
        <v>808136538.37127423</v>
      </c>
      <c r="M107" s="283">
        <v>-71801292.974536777</v>
      </c>
      <c r="N107" s="282">
        <v>-8.159814297871601E-2</v>
      </c>
      <c r="O107" s="281">
        <v>206729958.65539578</v>
      </c>
      <c r="P107" s="281">
        <v>-24141453.195419669</v>
      </c>
      <c r="Q107" s="282">
        <v>-0.10456666332953948</v>
      </c>
    </row>
    <row r="108" spans="1:17">
      <c r="A108" s="552" t="s">
        <v>53</v>
      </c>
      <c r="B108" s="553" t="s">
        <v>189</v>
      </c>
      <c r="C108" s="212" t="s">
        <v>97</v>
      </c>
      <c r="D108" s="281">
        <v>15503.378226850436</v>
      </c>
      <c r="E108" s="281">
        <v>3705.80090939601</v>
      </c>
      <c r="F108" s="285">
        <v>0.31411541621459055</v>
      </c>
      <c r="G108" s="477">
        <v>1.0426579213205759E-2</v>
      </c>
      <c r="H108" s="477">
        <v>3.4012535655521259E-3</v>
      </c>
      <c r="I108" s="291">
        <v>35.36707887271033</v>
      </c>
      <c r="J108" s="291">
        <v>0.82302687589255896</v>
      </c>
      <c r="K108" s="285">
        <v>2.3825429511522764E-2</v>
      </c>
      <c r="L108" s="286">
        <v>548309.2005424794</v>
      </c>
      <c r="M108" s="286">
        <v>140773.07625185576</v>
      </c>
      <c r="N108" s="285">
        <v>0.34542478043361663</v>
      </c>
      <c r="O108" s="281">
        <v>179658.03022035497</v>
      </c>
      <c r="P108" s="281">
        <v>48699.318913544586</v>
      </c>
      <c r="Q108" s="285">
        <v>0.37186773165056358</v>
      </c>
    </row>
    <row r="109" spans="1:17">
      <c r="A109" s="552" t="s">
        <v>53</v>
      </c>
      <c r="B109" s="553" t="s">
        <v>189</v>
      </c>
      <c r="C109" s="212" t="s">
        <v>96</v>
      </c>
      <c r="D109" s="281">
        <v>28634110.519529246</v>
      </c>
      <c r="E109" s="281">
        <v>-2512479.2059052177</v>
      </c>
      <c r="F109" s="282">
        <v>-8.066626966397912E-2</v>
      </c>
      <c r="G109" s="476">
        <v>19.257468737651553</v>
      </c>
      <c r="H109" s="476">
        <v>0.71002210966422652</v>
      </c>
      <c r="I109" s="290">
        <v>16.656722845280065</v>
      </c>
      <c r="J109" s="290">
        <v>0.61942160137008528</v>
      </c>
      <c r="K109" s="282">
        <v>3.8623805336655694E-2</v>
      </c>
      <c r="L109" s="283">
        <v>476950442.844917</v>
      </c>
      <c r="M109" s="283">
        <v>-22556799.302346945</v>
      </c>
      <c r="N109" s="282">
        <v>-4.515810262405922E-2</v>
      </c>
      <c r="O109" s="281">
        <v>184792370.58308536</v>
      </c>
      <c r="P109" s="281">
        <v>-14890267.191503525</v>
      </c>
      <c r="Q109" s="282">
        <v>-7.4569663929982516E-2</v>
      </c>
    </row>
    <row r="110" spans="1:17">
      <c r="A110" s="552" t="s">
        <v>53</v>
      </c>
      <c r="B110" s="553" t="s">
        <v>189</v>
      </c>
      <c r="C110" s="212" t="s">
        <v>95</v>
      </c>
      <c r="D110" s="281">
        <v>208154.25392372755</v>
      </c>
      <c r="E110" s="281">
        <v>32358.990551200084</v>
      </c>
      <c r="F110" s="285">
        <v>0.18407202748476903</v>
      </c>
      <c r="G110" s="477">
        <v>0.13999121903267933</v>
      </c>
      <c r="H110" s="477">
        <v>3.5307101329984436E-2</v>
      </c>
      <c r="I110" s="291">
        <v>17.079724933066881</v>
      </c>
      <c r="J110" s="291">
        <v>-0.87797993038961053</v>
      </c>
      <c r="K110" s="285">
        <v>-4.8891544719407827E-2</v>
      </c>
      <c r="L110" s="286">
        <v>3555217.4006650243</v>
      </c>
      <c r="M110" s="286">
        <v>398337.94462757325</v>
      </c>
      <c r="N110" s="285">
        <v>0.12618091700199768</v>
      </c>
      <c r="O110" s="281">
        <v>1361747.6682367676</v>
      </c>
      <c r="P110" s="281">
        <v>135196.8863805884</v>
      </c>
      <c r="Q110" s="285">
        <v>0.11022526615326154</v>
      </c>
    </row>
    <row r="111" spans="1:17">
      <c r="A111" s="552" t="s">
        <v>53</v>
      </c>
      <c r="B111" s="553" t="s">
        <v>189</v>
      </c>
      <c r="C111" s="212" t="s">
        <v>94</v>
      </c>
      <c r="D111" s="281">
        <v>6607.7969687730074</v>
      </c>
      <c r="E111" s="281">
        <v>-314.40024556219578</v>
      </c>
      <c r="F111" s="282">
        <v>-4.541914016998868E-2</v>
      </c>
      <c r="G111" s="476">
        <v>4.443981015722743E-3</v>
      </c>
      <c r="H111" s="476">
        <v>3.2188981687661204E-4</v>
      </c>
      <c r="I111" s="290">
        <v>19.353935970858725</v>
      </c>
      <c r="J111" s="290">
        <v>3.1314947349797215</v>
      </c>
      <c r="K111" s="282">
        <v>0.19303474054532727</v>
      </c>
      <c r="L111" s="283">
        <v>127886.87944206715</v>
      </c>
      <c r="M111" s="283">
        <v>15591.941909348971</v>
      </c>
      <c r="N111" s="282">
        <v>0.13884812843683281</v>
      </c>
      <c r="O111" s="281">
        <v>40546.24012029171</v>
      </c>
      <c r="P111" s="281">
        <v>1009.0560240745544</v>
      </c>
      <c r="Q111" s="282">
        <v>2.552169678090704E-2</v>
      </c>
    </row>
    <row r="112" spans="1:17">
      <c r="A112" s="552" t="s">
        <v>53</v>
      </c>
      <c r="B112" s="553" t="s">
        <v>189</v>
      </c>
      <c r="C112" s="212" t="s">
        <v>55</v>
      </c>
      <c r="D112" s="281">
        <v>5014745.7971492922</v>
      </c>
      <c r="E112" s="281">
        <v>-458205.41042588465</v>
      </c>
      <c r="F112" s="285">
        <v>-8.3721815351044435E-2</v>
      </c>
      <c r="G112" s="477">
        <v>3.3725968316706654</v>
      </c>
      <c r="H112" s="477">
        <v>0.11351545823906939</v>
      </c>
      <c r="I112" s="291">
        <v>24.547941698601928</v>
      </c>
      <c r="J112" s="291">
        <v>0.64892738401422179</v>
      </c>
      <c r="K112" s="285">
        <v>2.7152893231170767E-2</v>
      </c>
      <c r="L112" s="286">
        <v>123101687.46172988</v>
      </c>
      <c r="M112" s="286">
        <v>-7696451.7911493331</v>
      </c>
      <c r="N112" s="285">
        <v>-5.8842211633220259E-2</v>
      </c>
      <c r="O112" s="281">
        <v>44705330.179522723</v>
      </c>
      <c r="P112" s="281">
        <v>-4421212.5714432299</v>
      </c>
      <c r="Q112" s="285">
        <v>-8.9996411794239228E-2</v>
      </c>
    </row>
    <row r="113" spans="1:17">
      <c r="A113" s="552" t="s">
        <v>53</v>
      </c>
      <c r="B113" s="553" t="s">
        <v>189</v>
      </c>
      <c r="C113" s="212" t="s">
        <v>56</v>
      </c>
      <c r="D113" s="281">
        <v>375951.96606843843</v>
      </c>
      <c r="E113" s="281">
        <v>-95733.563998364145</v>
      </c>
      <c r="F113" s="282">
        <v>-0.20296056990513545</v>
      </c>
      <c r="G113" s="476">
        <v>0.25284121287734052</v>
      </c>
      <c r="H113" s="476">
        <v>-2.8042256909523888E-2</v>
      </c>
      <c r="I113" s="290">
        <v>25.687470116057607</v>
      </c>
      <c r="J113" s="290">
        <v>0.84783243270961606</v>
      </c>
      <c r="K113" s="282">
        <v>3.4132238300641007E-2</v>
      </c>
      <c r="L113" s="283">
        <v>9657254.8934561163</v>
      </c>
      <c r="M113" s="283">
        <v>-2059242.7738812044</v>
      </c>
      <c r="N113" s="282">
        <v>-0.17575583014213034</v>
      </c>
      <c r="O113" s="281">
        <v>3410951.851960863</v>
      </c>
      <c r="P113" s="281">
        <v>-874306.29827583767</v>
      </c>
      <c r="Q113" s="282">
        <v>-0.20402651780209424</v>
      </c>
    </row>
    <row r="114" spans="1:17">
      <c r="A114" s="552" t="s">
        <v>53</v>
      </c>
      <c r="B114" s="553" t="s">
        <v>189</v>
      </c>
      <c r="C114" s="212" t="s">
        <v>185</v>
      </c>
      <c r="D114" s="281">
        <v>348766.19446347706</v>
      </c>
      <c r="E114" s="281">
        <v>-22530.857642727904</v>
      </c>
      <c r="F114" s="285">
        <v>-6.068148808324831E-2</v>
      </c>
      <c r="G114" s="477">
        <v>0.23455780412837948</v>
      </c>
      <c r="H114" s="477">
        <v>1.3454552768400768E-2</v>
      </c>
      <c r="I114" s="291">
        <v>17.226506792961697</v>
      </c>
      <c r="J114" s="291">
        <v>-1.3519757313523755</v>
      </c>
      <c r="K114" s="285">
        <v>-7.2771052726346985E-2</v>
      </c>
      <c r="L114" s="286">
        <v>6008023.218080488</v>
      </c>
      <c r="M114" s="286">
        <v>-890112.57580397278</v>
      </c>
      <c r="N114" s="285">
        <v>-0.12903668504077603</v>
      </c>
      <c r="O114" s="281">
        <v>2823768.9614737732</v>
      </c>
      <c r="P114" s="281">
        <v>-177034.02317147097</v>
      </c>
      <c r="Q114" s="285">
        <v>-5.8995550216836369E-2</v>
      </c>
    </row>
    <row r="115" spans="1:17">
      <c r="A115" s="552" t="s">
        <v>53</v>
      </c>
      <c r="B115" s="553" t="s">
        <v>189</v>
      </c>
      <c r="C115" s="212" t="s">
        <v>186</v>
      </c>
      <c r="D115" s="281">
        <v>1124.6714192217389</v>
      </c>
      <c r="E115" s="281">
        <v>-2457.5930800617116</v>
      </c>
      <c r="F115" s="282">
        <v>-0.6860445621905632</v>
      </c>
      <c r="G115" s="476">
        <v>7.563819620316569E-4</v>
      </c>
      <c r="H115" s="476">
        <v>-1.3768165741001102E-3</v>
      </c>
      <c r="I115" s="290">
        <v>34.473656157876661</v>
      </c>
      <c r="J115" s="290">
        <v>7.7050661645080893</v>
      </c>
      <c r="K115" s="282">
        <v>0.28783982146302356</v>
      </c>
      <c r="L115" s="283">
        <v>38771.535796841381</v>
      </c>
      <c r="M115" s="283">
        <v>-57120.633832277068</v>
      </c>
      <c r="N115" s="282">
        <v>-0.59567568502414947</v>
      </c>
      <c r="O115" s="281">
        <v>11595.50369656086</v>
      </c>
      <c r="P115" s="281">
        <v>-21427.277199864388</v>
      </c>
      <c r="Q115" s="282">
        <v>-0.64886350023246875</v>
      </c>
    </row>
    <row r="116" spans="1:17">
      <c r="A116" s="552" t="s">
        <v>53</v>
      </c>
      <c r="B116" s="553" t="s">
        <v>189</v>
      </c>
      <c r="C116" s="212" t="s">
        <v>187</v>
      </c>
      <c r="D116" s="281">
        <v>114085971.44098543</v>
      </c>
      <c r="E116" s="281">
        <v>-16182666.955121875</v>
      </c>
      <c r="F116" s="285">
        <v>-0.12422534812957288</v>
      </c>
      <c r="G116" s="477">
        <v>76.726917252448473</v>
      </c>
      <c r="H116" s="477">
        <v>-0.84660329189991046</v>
      </c>
      <c r="I116" s="291">
        <v>7.0835750282348116</v>
      </c>
      <c r="J116" s="291">
        <v>0.32878091831107259</v>
      </c>
      <c r="K116" s="285">
        <v>4.8673714248084532E-2</v>
      </c>
      <c r="L116" s="286">
        <v>808136538.37127423</v>
      </c>
      <c r="M116" s="286">
        <v>-71801292.974536777</v>
      </c>
      <c r="N116" s="285">
        <v>-8.159814297871601E-2</v>
      </c>
      <c r="O116" s="281">
        <v>206729958.65539578</v>
      </c>
      <c r="P116" s="281">
        <v>-24141453.195419699</v>
      </c>
      <c r="Q116" s="285">
        <v>-0.10456666332953959</v>
      </c>
    </row>
    <row r="117" spans="1:17">
      <c r="A117" s="552" t="s">
        <v>158</v>
      </c>
      <c r="B117" s="553" t="s">
        <v>184</v>
      </c>
      <c r="C117" s="212" t="s">
        <v>97</v>
      </c>
      <c r="D117" s="281">
        <v>15.465636910205603</v>
      </c>
      <c r="E117" s="281">
        <v>-3939.351060546408</v>
      </c>
      <c r="F117" s="282">
        <v>-0.99608941751455837</v>
      </c>
      <c r="G117" s="476">
        <v>1.1735740510695084E-5</v>
      </c>
      <c r="H117" s="476">
        <v>-3.0820406307500775E-3</v>
      </c>
      <c r="I117" s="290">
        <v>28.352245164285893</v>
      </c>
      <c r="J117" s="290">
        <v>11.963596815935134</v>
      </c>
      <c r="K117" s="282">
        <v>0.72999289274146073</v>
      </c>
      <c r="L117" s="283">
        <v>438.48552929997823</v>
      </c>
      <c r="M117" s="283">
        <v>-64375.614607502357</v>
      </c>
      <c r="N117" s="282">
        <v>-0.99323472009370695</v>
      </c>
      <c r="O117" s="281">
        <v>48.284846365451813</v>
      </c>
      <c r="P117" s="281">
        <v>-9524.4783915877342</v>
      </c>
      <c r="Q117" s="282">
        <v>-0.99495601790567467</v>
      </c>
    </row>
    <row r="118" spans="1:17">
      <c r="A118" s="552" t="s">
        <v>158</v>
      </c>
      <c r="B118" s="553" t="s">
        <v>184</v>
      </c>
      <c r="C118" s="212" t="s">
        <v>96</v>
      </c>
      <c r="D118" s="281">
        <v>6050384.2091305144</v>
      </c>
      <c r="E118" s="281">
        <v>451309.14806820266</v>
      </c>
      <c r="F118" s="285">
        <v>8.0604232510963311E-2</v>
      </c>
      <c r="G118" s="477">
        <v>4.5911939793120915</v>
      </c>
      <c r="H118" s="477">
        <v>0.21114619202268248</v>
      </c>
      <c r="I118" s="291">
        <v>7.2597685035907054</v>
      </c>
      <c r="J118" s="291">
        <v>0.11592043557451337</v>
      </c>
      <c r="K118" s="285">
        <v>1.6226609870596514E-2</v>
      </c>
      <c r="L118" s="286">
        <v>43924388.716068268</v>
      </c>
      <c r="M118" s="286">
        <v>3925447.1584206298</v>
      </c>
      <c r="N118" s="285">
        <v>9.8138775816434071E-2</v>
      </c>
      <c r="O118" s="281">
        <v>12468771.695129935</v>
      </c>
      <c r="P118" s="281">
        <v>916702.57090173289</v>
      </c>
      <c r="Q118" s="285">
        <v>7.9353972093114372E-2</v>
      </c>
    </row>
    <row r="119" spans="1:17">
      <c r="A119" s="552" t="s">
        <v>158</v>
      </c>
      <c r="B119" s="553" t="s">
        <v>184</v>
      </c>
      <c r="C119" s="212" t="s">
        <v>95</v>
      </c>
      <c r="D119" s="281">
        <v>32953.220572710023</v>
      </c>
      <c r="E119" s="281">
        <v>2603.2338847177707</v>
      </c>
      <c r="F119" s="282">
        <v>8.5773806475761022E-2</v>
      </c>
      <c r="G119" s="476">
        <v>2.5005788502497725E-2</v>
      </c>
      <c r="H119" s="476">
        <v>1.2635827654341007E-3</v>
      </c>
      <c r="I119" s="290">
        <v>4.8212063343567939</v>
      </c>
      <c r="J119" s="290">
        <v>0.27829640557658042</v>
      </c>
      <c r="K119" s="282">
        <v>6.1259503256606264E-2</v>
      </c>
      <c r="L119" s="283">
        <v>158874.27576260618</v>
      </c>
      <c r="M119" s="283">
        <v>20997.01989937888</v>
      </c>
      <c r="N119" s="282">
        <v>0.15228777050950079</v>
      </c>
      <c r="O119" s="281">
        <v>58253.12754046917</v>
      </c>
      <c r="P119" s="281">
        <v>4830.0188230276108</v>
      </c>
      <c r="Q119" s="282">
        <v>9.0410665702250828E-2</v>
      </c>
    </row>
    <row r="120" spans="1:17">
      <c r="A120" s="552" t="s">
        <v>158</v>
      </c>
      <c r="B120" s="553" t="s">
        <v>184</v>
      </c>
      <c r="C120" s="212" t="s">
        <v>94</v>
      </c>
      <c r="D120" s="281">
        <v>12709.816172450781</v>
      </c>
      <c r="E120" s="281">
        <v>1062.4851944922702</v>
      </c>
      <c r="F120" s="285">
        <v>9.1221344744381747E-2</v>
      </c>
      <c r="G120" s="477">
        <v>9.6445497462888021E-3</v>
      </c>
      <c r="H120" s="477">
        <v>5.3306870317606191E-4</v>
      </c>
      <c r="I120" s="291">
        <v>13.433163723269004</v>
      </c>
      <c r="J120" s="291">
        <v>0.93152679837453434</v>
      </c>
      <c r="K120" s="285">
        <v>7.451238617557257E-2</v>
      </c>
      <c r="L120" s="286">
        <v>170733.04153718354</v>
      </c>
      <c r="M120" s="286">
        <v>25122.338506670203</v>
      </c>
      <c r="N120" s="285">
        <v>0.17253085098700272</v>
      </c>
      <c r="O120" s="281">
        <v>40643.764689803094</v>
      </c>
      <c r="P120" s="281">
        <v>1589.071437310864</v>
      </c>
      <c r="Q120" s="285">
        <v>4.0688360475330559E-2</v>
      </c>
    </row>
    <row r="121" spans="1:17">
      <c r="A121" s="552" t="s">
        <v>158</v>
      </c>
      <c r="B121" s="553" t="s">
        <v>184</v>
      </c>
      <c r="C121" s="212" t="s">
        <v>55</v>
      </c>
      <c r="D121" s="281">
        <v>223750.28740461631</v>
      </c>
      <c r="E121" s="281">
        <v>19018.146033766156</v>
      </c>
      <c r="F121" s="282">
        <v>9.2892820377025412E-2</v>
      </c>
      <c r="G121" s="476">
        <v>0.16978772535654432</v>
      </c>
      <c r="H121" s="476">
        <v>9.6297433650907593E-3</v>
      </c>
      <c r="I121" s="290">
        <v>14.324656368821872</v>
      </c>
      <c r="J121" s="290">
        <v>-0.25086926653774633</v>
      </c>
      <c r="K121" s="282">
        <v>-1.7211678865916707E-2</v>
      </c>
      <c r="L121" s="283">
        <v>3205145.9794962611</v>
      </c>
      <c r="M121" s="283">
        <v>221067.4045633655</v>
      </c>
      <c r="N121" s="282">
        <v>7.4082300117830097E-2</v>
      </c>
      <c r="O121" s="281">
        <v>1483920.2958803773</v>
      </c>
      <c r="P121" s="281">
        <v>82903.106785688549</v>
      </c>
      <c r="Q121" s="282">
        <v>5.9173511525050591E-2</v>
      </c>
    </row>
    <row r="122" spans="1:17">
      <c r="A122" s="552" t="s">
        <v>158</v>
      </c>
      <c r="B122" s="553" t="s">
        <v>184</v>
      </c>
      <c r="C122" s="212" t="s">
        <v>56</v>
      </c>
      <c r="D122" s="281">
        <v>203735.19641527053</v>
      </c>
      <c r="E122" s="281">
        <v>21169.638178312016</v>
      </c>
      <c r="F122" s="285">
        <v>0.1159563631976803</v>
      </c>
      <c r="G122" s="477">
        <v>0.15459973694632173</v>
      </c>
      <c r="H122" s="477">
        <v>1.1782242865553127E-2</v>
      </c>
      <c r="I122" s="291">
        <v>14.550982481683629</v>
      </c>
      <c r="J122" s="291">
        <v>0.48210358009445464</v>
      </c>
      <c r="K122" s="285">
        <v>3.4267377199472364E-2</v>
      </c>
      <c r="L122" s="286">
        <v>2964547.2739409748</v>
      </c>
      <c r="M122" s="286">
        <v>396054.54350417946</v>
      </c>
      <c r="N122" s="285">
        <v>0.15419726083352658</v>
      </c>
      <c r="O122" s="281">
        <v>747361.65173619986</v>
      </c>
      <c r="P122" s="281">
        <v>53074.101656242972</v>
      </c>
      <c r="Q122" s="285">
        <v>7.6443977211071629E-2</v>
      </c>
    </row>
    <row r="123" spans="1:17">
      <c r="A123" s="552" t="s">
        <v>158</v>
      </c>
      <c r="B123" s="553" t="s">
        <v>184</v>
      </c>
      <c r="C123" s="212" t="s">
        <v>185</v>
      </c>
      <c r="D123" s="281">
        <v>236003.87981172363</v>
      </c>
      <c r="E123" s="281">
        <v>1342.0287968403718</v>
      </c>
      <c r="F123" s="282">
        <v>5.7189900745956979E-3</v>
      </c>
      <c r="G123" s="476">
        <v>0.17908608026094144</v>
      </c>
      <c r="H123" s="476">
        <v>-4.4853328902811074E-3</v>
      </c>
      <c r="I123" s="290">
        <v>13.808455194161542</v>
      </c>
      <c r="J123" s="290">
        <v>0.73432208888838879</v>
      </c>
      <c r="K123" s="282">
        <v>5.6166025156361356E-2</v>
      </c>
      <c r="L123" s="283">
        <v>3258849.0000284715</v>
      </c>
      <c r="M123" s="283">
        <v>190848.72513010958</v>
      </c>
      <c r="N123" s="282">
        <v>6.2206228171355724E-2</v>
      </c>
      <c r="O123" s="281">
        <v>803965.47761374712</v>
      </c>
      <c r="P123" s="281">
        <v>27128.06468017865</v>
      </c>
      <c r="Q123" s="282">
        <v>3.4921161402017224E-2</v>
      </c>
    </row>
    <row r="124" spans="1:17">
      <c r="A124" s="552" t="s">
        <v>158</v>
      </c>
      <c r="B124" s="553" t="s">
        <v>184</v>
      </c>
      <c r="C124" s="212" t="s">
        <v>186</v>
      </c>
      <c r="D124" s="281">
        <v>3094.2862676324771</v>
      </c>
      <c r="E124" s="281">
        <v>-2159.4637485053704</v>
      </c>
      <c r="F124" s="285">
        <v>-0.4110328321431711</v>
      </c>
      <c r="G124" s="477">
        <v>2.3480274956396343E-3</v>
      </c>
      <c r="H124" s="477">
        <v>-1.7618792089849449E-3</v>
      </c>
      <c r="I124" s="291">
        <v>26.951674718360891</v>
      </c>
      <c r="J124" s="291">
        <v>-0.44758146261679954</v>
      </c>
      <c r="K124" s="285">
        <v>-1.6335533332015748E-2</v>
      </c>
      <c r="L124" s="286">
        <v>83396.196970721518</v>
      </c>
      <c r="M124" s="286">
        <v>-60552.645632255051</v>
      </c>
      <c r="N124" s="285">
        <v>-0.4206539249451593</v>
      </c>
      <c r="O124" s="281">
        <v>31752.762125134468</v>
      </c>
      <c r="P124" s="281">
        <v>-24725.925325512886</v>
      </c>
      <c r="Q124" s="285">
        <v>-0.43779213791253713</v>
      </c>
    </row>
    <row r="125" spans="1:17">
      <c r="A125" s="552" t="s">
        <v>158</v>
      </c>
      <c r="B125" s="553" t="s">
        <v>184</v>
      </c>
      <c r="C125" s="212" t="s">
        <v>187</v>
      </c>
      <c r="D125" s="281">
        <v>125019723.02645448</v>
      </c>
      <c r="E125" s="281">
        <v>3460594.2550321966</v>
      </c>
      <c r="F125" s="282">
        <v>2.8468402908180094E-2</v>
      </c>
      <c r="G125" s="476">
        <v>94.868322376639568</v>
      </c>
      <c r="H125" s="476">
        <v>-0.22502557699149861</v>
      </c>
      <c r="I125" s="290">
        <v>4.6354454144078225</v>
      </c>
      <c r="J125" s="290">
        <v>-2.5044515658484201E-2</v>
      </c>
      <c r="K125" s="282">
        <v>-5.373794608355238E-3</v>
      </c>
      <c r="L125" s="283">
        <v>579522101.81351447</v>
      </c>
      <c r="M125" s="283">
        <v>12997006.266667485</v>
      </c>
      <c r="N125" s="282">
        <v>2.2941624949768424E-2</v>
      </c>
      <c r="O125" s="281">
        <v>151478277.01660848</v>
      </c>
      <c r="P125" s="281">
        <v>4545729.7424744964</v>
      </c>
      <c r="Q125" s="282">
        <v>3.093752763976431E-2</v>
      </c>
    </row>
    <row r="126" spans="1:17">
      <c r="A126" s="552" t="s">
        <v>158</v>
      </c>
      <c r="B126" s="553" t="s">
        <v>188</v>
      </c>
      <c r="C126" s="212" t="s">
        <v>97</v>
      </c>
      <c r="D126" s="281">
        <v>44128.242891270063</v>
      </c>
      <c r="E126" s="281">
        <v>-40513.017830717763</v>
      </c>
      <c r="F126" s="285">
        <v>-0.47864383735713217</v>
      </c>
      <c r="G126" s="477">
        <v>2.7496060244579534E-3</v>
      </c>
      <c r="H126" s="477">
        <v>-2.652836795811441E-3</v>
      </c>
      <c r="I126" s="291">
        <v>15.720140140256797</v>
      </c>
      <c r="J126" s="291">
        <v>5.158204307901439</v>
      </c>
      <c r="K126" s="285">
        <v>0.48837678904465914</v>
      </c>
      <c r="L126" s="286">
        <v>693702.16239405621</v>
      </c>
      <c r="M126" s="286">
        <v>-200273.40212123923</v>
      </c>
      <c r="N126" s="285">
        <v>-0.22402558869696337</v>
      </c>
      <c r="O126" s="281">
        <v>50714.482758343162</v>
      </c>
      <c r="P126" s="281">
        <v>-80809.809571564256</v>
      </c>
      <c r="Q126" s="285">
        <v>-0.61440976522318724</v>
      </c>
    </row>
    <row r="127" spans="1:17">
      <c r="A127" s="552" t="s">
        <v>158</v>
      </c>
      <c r="B127" s="553" t="s">
        <v>188</v>
      </c>
      <c r="C127" s="212" t="s">
        <v>96</v>
      </c>
      <c r="D127" s="281">
        <v>74779468.209628373</v>
      </c>
      <c r="E127" s="281">
        <v>1823133.8233328164</v>
      </c>
      <c r="F127" s="282">
        <v>2.498938356304373E-2</v>
      </c>
      <c r="G127" s="476">
        <v>4.6594666549851009</v>
      </c>
      <c r="H127" s="476">
        <v>2.8438502632592844E-3</v>
      </c>
      <c r="I127" s="290">
        <v>7.3310228749563855</v>
      </c>
      <c r="J127" s="290">
        <v>0.29995813855267528</v>
      </c>
      <c r="K127" s="282">
        <v>4.2661837118299614E-2</v>
      </c>
      <c r="L127" s="283">
        <v>548209992.02185941</v>
      </c>
      <c r="M127" s="283">
        <v>35249282.021099269</v>
      </c>
      <c r="N127" s="282">
        <v>6.8717313692596524E-2</v>
      </c>
      <c r="O127" s="281">
        <v>157769784.81429386</v>
      </c>
      <c r="P127" s="281">
        <v>6762174.1518316865</v>
      </c>
      <c r="Q127" s="282">
        <v>4.4780353269390838E-2</v>
      </c>
    </row>
    <row r="128" spans="1:17">
      <c r="A128" s="552" t="s">
        <v>158</v>
      </c>
      <c r="B128" s="553" t="s">
        <v>188</v>
      </c>
      <c r="C128" s="212" t="s">
        <v>95</v>
      </c>
      <c r="D128" s="281">
        <v>577874.84409631987</v>
      </c>
      <c r="E128" s="281">
        <v>272160.88313720911</v>
      </c>
      <c r="F128" s="285">
        <v>0.89024682511509712</v>
      </c>
      <c r="G128" s="477">
        <v>3.6007056900610949E-2</v>
      </c>
      <c r="H128" s="477">
        <v>1.6494089119276637E-2</v>
      </c>
      <c r="I128" s="291">
        <v>4.4113857669066228</v>
      </c>
      <c r="J128" s="291">
        <v>-0.27667208123488152</v>
      </c>
      <c r="K128" s="285">
        <v>-5.9016353935257677E-2</v>
      </c>
      <c r="L128" s="286">
        <v>2549228.8622998893</v>
      </c>
      <c r="M128" s="286">
        <v>1116024.1283391048</v>
      </c>
      <c r="N128" s="285">
        <v>0.77869134945910778</v>
      </c>
      <c r="O128" s="281">
        <v>974836.12248170259</v>
      </c>
      <c r="P128" s="281">
        <v>414492.12665099674</v>
      </c>
      <c r="Q128" s="285">
        <v>0.73971012402214675</v>
      </c>
    </row>
    <row r="129" spans="1:17">
      <c r="A129" s="552" t="s">
        <v>158</v>
      </c>
      <c r="B129" s="553" t="s">
        <v>188</v>
      </c>
      <c r="C129" s="212" t="s">
        <v>94</v>
      </c>
      <c r="D129" s="281">
        <v>73037.043393592176</v>
      </c>
      <c r="E129" s="281">
        <v>11855.477425966994</v>
      </c>
      <c r="F129" s="282">
        <v>0.19377531840620807</v>
      </c>
      <c r="G129" s="476">
        <v>4.5508971435467473E-3</v>
      </c>
      <c r="H129" s="476">
        <v>6.4582875284435043E-4</v>
      </c>
      <c r="I129" s="290">
        <v>14.250746504420935</v>
      </c>
      <c r="J129" s="290">
        <v>0.80241700778351799</v>
      </c>
      <c r="K129" s="282">
        <v>5.9666667743689068E-2</v>
      </c>
      <c r="L129" s="283">
        <v>1040832.3908344738</v>
      </c>
      <c r="M129" s="283">
        <v>218042.5325815921</v>
      </c>
      <c r="N129" s="282">
        <v>0.26500391369016785</v>
      </c>
      <c r="O129" s="281">
        <v>274525.13905493473</v>
      </c>
      <c r="P129" s="281">
        <v>49439.4039232902</v>
      </c>
      <c r="Q129" s="282">
        <v>0.21964698871021246</v>
      </c>
    </row>
    <row r="130" spans="1:17">
      <c r="A130" s="552" t="s">
        <v>158</v>
      </c>
      <c r="B130" s="553" t="s">
        <v>188</v>
      </c>
      <c r="C130" s="212" t="s">
        <v>55</v>
      </c>
      <c r="D130" s="281">
        <v>3111878.4292153092</v>
      </c>
      <c r="E130" s="281">
        <v>119060.61102444772</v>
      </c>
      <c r="F130" s="285">
        <v>3.9782111126436377E-2</v>
      </c>
      <c r="G130" s="477">
        <v>0.19389939675218512</v>
      </c>
      <c r="H130" s="477">
        <v>2.8752201704281555E-3</v>
      </c>
      <c r="I130" s="291">
        <v>14.52696943343129</v>
      </c>
      <c r="J130" s="291">
        <v>0.81762361970808151</v>
      </c>
      <c r="K130" s="285">
        <v>5.9639871283254896E-2</v>
      </c>
      <c r="L130" s="286">
        <v>45206162.821764976</v>
      </c>
      <c r="M130" s="286">
        <v>4176588.3947138637</v>
      </c>
      <c r="N130" s="285">
        <v>0.10179458239664818</v>
      </c>
      <c r="O130" s="281">
        <v>21091224.59815219</v>
      </c>
      <c r="P130" s="281">
        <v>1341150.3054893985</v>
      </c>
      <c r="Q130" s="285">
        <v>6.7906089142542606E-2</v>
      </c>
    </row>
    <row r="131" spans="1:17">
      <c r="A131" s="552" t="s">
        <v>158</v>
      </c>
      <c r="B131" s="553" t="s">
        <v>188</v>
      </c>
      <c r="C131" s="212" t="s">
        <v>56</v>
      </c>
      <c r="D131" s="281">
        <v>1145845.8825301337</v>
      </c>
      <c r="E131" s="281">
        <v>21718.918097419897</v>
      </c>
      <c r="F131" s="282">
        <v>1.9320698448311184E-2</v>
      </c>
      <c r="G131" s="476">
        <v>7.1397013234091117E-2</v>
      </c>
      <c r="H131" s="476">
        <v>-3.5323713160448356E-4</v>
      </c>
      <c r="I131" s="290">
        <v>13.442851089289897</v>
      </c>
      <c r="J131" s="290">
        <v>0.50960735375253741</v>
      </c>
      <c r="K131" s="282">
        <v>3.9402903414884408E-2</v>
      </c>
      <c r="L131" s="283">
        <v>15403435.570128553</v>
      </c>
      <c r="M131" s="283">
        <v>864827.54943052866</v>
      </c>
      <c r="N131" s="282">
        <v>5.9484893478062614E-2</v>
      </c>
      <c r="O131" s="281">
        <v>3348533.1397562078</v>
      </c>
      <c r="P131" s="281">
        <v>-317677.34043311747</v>
      </c>
      <c r="Q131" s="282">
        <v>-8.6650055186333008E-2</v>
      </c>
    </row>
    <row r="132" spans="1:17">
      <c r="A132" s="552" t="s">
        <v>158</v>
      </c>
      <c r="B132" s="553" t="s">
        <v>188</v>
      </c>
      <c r="C132" s="212" t="s">
        <v>185</v>
      </c>
      <c r="D132" s="281">
        <v>835243.37524422212</v>
      </c>
      <c r="E132" s="281">
        <v>11612.781236398732</v>
      </c>
      <c r="F132" s="285">
        <v>1.4099502035117974E-2</v>
      </c>
      <c r="G132" s="477">
        <v>5.2043545493501736E-2</v>
      </c>
      <c r="H132" s="477">
        <v>-5.2676302029707606E-4</v>
      </c>
      <c r="I132" s="291">
        <v>15.32107853193793</v>
      </c>
      <c r="J132" s="291">
        <v>0.98720888975223176</v>
      </c>
      <c r="K132" s="285">
        <v>6.8872461826135128E-2</v>
      </c>
      <c r="L132" s="286">
        <v>12796829.345397629</v>
      </c>
      <c r="M132" s="286">
        <v>991015.77757351473</v>
      </c>
      <c r="N132" s="285">
        <v>8.3943031276934282E-2</v>
      </c>
      <c r="O132" s="281">
        <v>5000743.1960358964</v>
      </c>
      <c r="P132" s="281">
        <v>69770.366512577049</v>
      </c>
      <c r="Q132" s="285">
        <v>1.4149412078452234E-2</v>
      </c>
    </row>
    <row r="133" spans="1:17">
      <c r="A133" s="552" t="s">
        <v>158</v>
      </c>
      <c r="B133" s="553" t="s">
        <v>188</v>
      </c>
      <c r="C133" s="212" t="s">
        <v>186</v>
      </c>
      <c r="D133" s="281">
        <v>83521.658616265806</v>
      </c>
      <c r="E133" s="281">
        <v>-100442.65059259196</v>
      </c>
      <c r="F133" s="282">
        <v>-0.54598987719165537</v>
      </c>
      <c r="G133" s="476">
        <v>5.2041876280878889E-3</v>
      </c>
      <c r="H133" s="476">
        <v>-6.5378002982926968E-3</v>
      </c>
      <c r="I133" s="290">
        <v>28.156534930974459</v>
      </c>
      <c r="J133" s="290">
        <v>22.094078205215038</v>
      </c>
      <c r="K133" s="282">
        <v>3.6444100477183019</v>
      </c>
      <c r="L133" s="283">
        <v>2351680.4983218121</v>
      </c>
      <c r="M133" s="283">
        <v>1236404.8346588863</v>
      </c>
      <c r="N133" s="282">
        <v>1.1086091761368961</v>
      </c>
      <c r="O133" s="281">
        <v>916274.48956215358</v>
      </c>
      <c r="P133" s="281">
        <v>387316.68773140176</v>
      </c>
      <c r="Q133" s="282">
        <v>0.73222606111655331</v>
      </c>
    </row>
    <row r="134" spans="1:17">
      <c r="A134" s="552" t="s">
        <v>158</v>
      </c>
      <c r="B134" s="553" t="s">
        <v>188</v>
      </c>
      <c r="C134" s="212" t="s">
        <v>187</v>
      </c>
      <c r="D134" s="281">
        <v>1524242303.3455176</v>
      </c>
      <c r="E134" s="281">
        <v>36052704.590888023</v>
      </c>
      <c r="F134" s="285">
        <v>2.4225881313146E-2</v>
      </c>
      <c r="G134" s="477">
        <v>94.974681641847681</v>
      </c>
      <c r="H134" s="477">
        <v>-1.2788351058162561E-2</v>
      </c>
      <c r="I134" s="291">
        <v>4.5052314156104085</v>
      </c>
      <c r="J134" s="291">
        <v>0.12666989193693734</v>
      </c>
      <c r="K134" s="285">
        <v>2.8929567679264995E-2</v>
      </c>
      <c r="L134" s="286">
        <v>6867064310.0345964</v>
      </c>
      <c r="M134" s="286">
        <v>350934592.99651337</v>
      </c>
      <c r="N134" s="285">
        <v>5.3856293265449481E-2</v>
      </c>
      <c r="O134" s="281">
        <v>1804344530.3955781</v>
      </c>
      <c r="P134" s="281">
        <v>45761168.601201534</v>
      </c>
      <c r="Q134" s="285">
        <v>2.6021608981054482E-2</v>
      </c>
    </row>
    <row r="135" spans="1:17">
      <c r="A135" s="552" t="s">
        <v>158</v>
      </c>
      <c r="B135" s="553" t="s">
        <v>189</v>
      </c>
      <c r="C135" s="212" t="s">
        <v>97</v>
      </c>
      <c r="D135" s="281">
        <v>44128.2428912701</v>
      </c>
      <c r="E135" s="281">
        <v>-40513.017830717756</v>
      </c>
      <c r="F135" s="282">
        <v>-0.47864383735713195</v>
      </c>
      <c r="G135" s="476">
        <v>2.7496060244579556E-3</v>
      </c>
      <c r="H135" s="476">
        <v>-2.6528367958114406E-3</v>
      </c>
      <c r="I135" s="290">
        <v>15.720140140256785</v>
      </c>
      <c r="J135" s="290">
        <v>5.1582043079014355</v>
      </c>
      <c r="K135" s="282">
        <v>0.4883767890446592</v>
      </c>
      <c r="L135" s="283">
        <v>693702.16239405621</v>
      </c>
      <c r="M135" s="283">
        <v>-200273.40212123876</v>
      </c>
      <c r="N135" s="282">
        <v>-0.22402558869696299</v>
      </c>
      <c r="O135" s="281">
        <v>50714.482758343278</v>
      </c>
      <c r="P135" s="281">
        <v>-80809.809571564139</v>
      </c>
      <c r="Q135" s="282">
        <v>-0.61440976522318635</v>
      </c>
    </row>
    <row r="136" spans="1:17">
      <c r="A136" s="552" t="s">
        <v>158</v>
      </c>
      <c r="B136" s="553" t="s">
        <v>189</v>
      </c>
      <c r="C136" s="212" t="s">
        <v>96</v>
      </c>
      <c r="D136" s="281">
        <v>74779468.209628314</v>
      </c>
      <c r="E136" s="281">
        <v>1823133.8233327866</v>
      </c>
      <c r="F136" s="285">
        <v>2.4989383563043335E-2</v>
      </c>
      <c r="G136" s="477">
        <v>4.6594666549850974</v>
      </c>
      <c r="H136" s="477">
        <v>2.8438502632583962E-3</v>
      </c>
      <c r="I136" s="291">
        <v>7.331022874956397</v>
      </c>
      <c r="J136" s="291">
        <v>0.29995813855268416</v>
      </c>
      <c r="K136" s="285">
        <v>4.2661837118300856E-2</v>
      </c>
      <c r="L136" s="286">
        <v>548209992.02185988</v>
      </c>
      <c r="M136" s="286">
        <v>35249282.021099806</v>
      </c>
      <c r="N136" s="285">
        <v>6.8717313692597579E-2</v>
      </c>
      <c r="O136" s="281">
        <v>157769784.81429347</v>
      </c>
      <c r="P136" s="281">
        <v>6762174.151831001</v>
      </c>
      <c r="Q136" s="285">
        <v>4.478035326938621E-2</v>
      </c>
    </row>
    <row r="137" spans="1:17">
      <c r="A137" s="552" t="s">
        <v>158</v>
      </c>
      <c r="B137" s="553" t="s">
        <v>189</v>
      </c>
      <c r="C137" s="212" t="s">
        <v>95</v>
      </c>
      <c r="D137" s="281">
        <v>577874.84409632196</v>
      </c>
      <c r="E137" s="281">
        <v>272160.88313721202</v>
      </c>
      <c r="F137" s="282">
        <v>0.890246825115109</v>
      </c>
      <c r="G137" s="476">
        <v>3.6007056900611074E-2</v>
      </c>
      <c r="H137" s="476">
        <v>1.6494089119276814E-2</v>
      </c>
      <c r="I137" s="290">
        <v>4.4113857669065908</v>
      </c>
      <c r="J137" s="290">
        <v>-0.27667208123492593</v>
      </c>
      <c r="K137" s="282">
        <v>-5.9016353935266996E-2</v>
      </c>
      <c r="L137" s="283">
        <v>2549228.86229988</v>
      </c>
      <c r="M137" s="283">
        <v>1116024.1283390955</v>
      </c>
      <c r="N137" s="282">
        <v>0.77869134945910123</v>
      </c>
      <c r="O137" s="281">
        <v>974836.12248170469</v>
      </c>
      <c r="P137" s="281">
        <v>414492.12665099883</v>
      </c>
      <c r="Q137" s="282">
        <v>0.73971012402215053</v>
      </c>
    </row>
    <row r="138" spans="1:17">
      <c r="A138" s="552" t="s">
        <v>158</v>
      </c>
      <c r="B138" s="553" t="s">
        <v>189</v>
      </c>
      <c r="C138" s="212" t="s">
        <v>94</v>
      </c>
      <c r="D138" s="281">
        <v>73037.043393592117</v>
      </c>
      <c r="E138" s="281">
        <v>11855.477425966936</v>
      </c>
      <c r="F138" s="285">
        <v>0.19377531840620713</v>
      </c>
      <c r="G138" s="477">
        <v>4.5508971435467439E-3</v>
      </c>
      <c r="H138" s="477">
        <v>6.4582875284434696E-4</v>
      </c>
      <c r="I138" s="291">
        <v>14.250746504420945</v>
      </c>
      <c r="J138" s="291">
        <v>0.80241700778352865</v>
      </c>
      <c r="K138" s="285">
        <v>5.9666667743689859E-2</v>
      </c>
      <c r="L138" s="286">
        <v>1040832.3908344738</v>
      </c>
      <c r="M138" s="286">
        <v>218042.5325815921</v>
      </c>
      <c r="N138" s="285">
        <v>0.26500391369016785</v>
      </c>
      <c r="O138" s="281">
        <v>274525.13905493484</v>
      </c>
      <c r="P138" s="281">
        <v>49439.403923290316</v>
      </c>
      <c r="Q138" s="285">
        <v>0.21964698871021299</v>
      </c>
    </row>
    <row r="139" spans="1:17">
      <c r="A139" s="552" t="s">
        <v>158</v>
      </c>
      <c r="B139" s="553" t="s">
        <v>189</v>
      </c>
      <c r="C139" s="212" t="s">
        <v>55</v>
      </c>
      <c r="D139" s="281">
        <v>3111878.4292153064</v>
      </c>
      <c r="E139" s="281">
        <v>119060.61102444865</v>
      </c>
      <c r="F139" s="282">
        <v>3.9782111126436738E-2</v>
      </c>
      <c r="G139" s="476">
        <v>0.19389939675218495</v>
      </c>
      <c r="H139" s="476">
        <v>2.875220170428211E-3</v>
      </c>
      <c r="I139" s="290">
        <v>14.526969433431313</v>
      </c>
      <c r="J139" s="290">
        <v>0.81762361970803887</v>
      </c>
      <c r="K139" s="282">
        <v>5.9639871283251503E-2</v>
      </c>
      <c r="L139" s="283">
        <v>45206162.821765006</v>
      </c>
      <c r="M139" s="283">
        <v>4176588.3947137445</v>
      </c>
      <c r="N139" s="282">
        <v>0.10179458239664491</v>
      </c>
      <c r="O139" s="281">
        <v>21091224.598152168</v>
      </c>
      <c r="P139" s="281">
        <v>1341150.3054893762</v>
      </c>
      <c r="Q139" s="282">
        <v>6.7906089142541468E-2</v>
      </c>
    </row>
    <row r="140" spans="1:17">
      <c r="A140" s="552" t="s">
        <v>158</v>
      </c>
      <c r="B140" s="553" t="s">
        <v>189</v>
      </c>
      <c r="C140" s="212" t="s">
        <v>56</v>
      </c>
      <c r="D140" s="281">
        <v>1145845.8825301351</v>
      </c>
      <c r="E140" s="281">
        <v>21718.918097421061</v>
      </c>
      <c r="F140" s="285">
        <v>1.9320698448312218E-2</v>
      </c>
      <c r="G140" s="477">
        <v>7.13970132340912E-2</v>
      </c>
      <c r="H140" s="477">
        <v>-3.5323713160441417E-4</v>
      </c>
      <c r="I140" s="291">
        <v>13.442851089289851</v>
      </c>
      <c r="J140" s="291">
        <v>0.5096073537524699</v>
      </c>
      <c r="K140" s="285">
        <v>3.940290341487912E-2</v>
      </c>
      <c r="L140" s="286">
        <v>15403435.570128517</v>
      </c>
      <c r="M140" s="286">
        <v>864827.54943046533</v>
      </c>
      <c r="N140" s="285">
        <v>5.9484893478058139E-2</v>
      </c>
      <c r="O140" s="281">
        <v>3348533.1397562069</v>
      </c>
      <c r="P140" s="281">
        <v>-317677.34043312026</v>
      </c>
      <c r="Q140" s="285">
        <v>-8.665005518633373E-2</v>
      </c>
    </row>
    <row r="141" spans="1:17">
      <c r="A141" s="552" t="s">
        <v>158</v>
      </c>
      <c r="B141" s="553" t="s">
        <v>189</v>
      </c>
      <c r="C141" s="212" t="s">
        <v>185</v>
      </c>
      <c r="D141" s="281">
        <v>835243.37524422084</v>
      </c>
      <c r="E141" s="281">
        <v>11612.781236398383</v>
      </c>
      <c r="F141" s="282">
        <v>1.4099502035117567E-2</v>
      </c>
      <c r="G141" s="476">
        <v>5.2043545493501653E-2</v>
      </c>
      <c r="H141" s="476">
        <v>-5.2676302029710381E-4</v>
      </c>
      <c r="I141" s="290">
        <v>15.321078531937959</v>
      </c>
      <c r="J141" s="290">
        <v>0.98720888975223886</v>
      </c>
      <c r="K141" s="282">
        <v>6.8872461826135531E-2</v>
      </c>
      <c r="L141" s="283">
        <v>12796829.345397633</v>
      </c>
      <c r="M141" s="283">
        <v>991015.77757351473</v>
      </c>
      <c r="N141" s="282">
        <v>8.3943031276934255E-2</v>
      </c>
      <c r="O141" s="281">
        <v>5000743.1960358918</v>
      </c>
      <c r="P141" s="281">
        <v>69770.366512569599</v>
      </c>
      <c r="Q141" s="282">
        <v>1.4149412078450717E-2</v>
      </c>
    </row>
    <row r="142" spans="1:17">
      <c r="A142" s="552" t="s">
        <v>158</v>
      </c>
      <c r="B142" s="553" t="s">
        <v>189</v>
      </c>
      <c r="C142" s="212" t="s">
        <v>186</v>
      </c>
      <c r="D142" s="281">
        <v>83521.658616265893</v>
      </c>
      <c r="E142" s="281">
        <v>-100442.65059259199</v>
      </c>
      <c r="F142" s="285">
        <v>-0.54598987719165515</v>
      </c>
      <c r="G142" s="477">
        <v>5.2041876280878941E-3</v>
      </c>
      <c r="H142" s="477">
        <v>-6.537800298292702E-3</v>
      </c>
      <c r="I142" s="291">
        <v>28.156534930974431</v>
      </c>
      <c r="J142" s="291">
        <v>22.094078205215013</v>
      </c>
      <c r="K142" s="285">
        <v>3.6444100477183001</v>
      </c>
      <c r="L142" s="286">
        <v>2351680.4983218121</v>
      </c>
      <c r="M142" s="286">
        <v>1236404.8346588863</v>
      </c>
      <c r="N142" s="285">
        <v>1.1086091761368961</v>
      </c>
      <c r="O142" s="281">
        <v>916274.48956215335</v>
      </c>
      <c r="P142" s="281">
        <v>387316.68773140153</v>
      </c>
      <c r="Q142" s="285">
        <v>0.73222606111655286</v>
      </c>
    </row>
    <row r="143" spans="1:17">
      <c r="A143" s="552" t="s">
        <v>158</v>
      </c>
      <c r="B143" s="553" t="s">
        <v>189</v>
      </c>
      <c r="C143" s="212" t="s">
        <v>187</v>
      </c>
      <c r="D143" s="281">
        <v>1524242303.3455172</v>
      </c>
      <c r="E143" s="281">
        <v>36052704.590889454</v>
      </c>
      <c r="F143" s="282">
        <v>2.4225881313146992E-2</v>
      </c>
      <c r="G143" s="476">
        <v>94.974681641847667</v>
      </c>
      <c r="H143" s="476">
        <v>-1.2788351058063085E-2</v>
      </c>
      <c r="I143" s="290">
        <v>4.505231415610413</v>
      </c>
      <c r="J143" s="290">
        <v>0.12666989193693112</v>
      </c>
      <c r="K143" s="282">
        <v>2.8929567679263503E-2</v>
      </c>
      <c r="L143" s="283">
        <v>6867064310.0346003</v>
      </c>
      <c r="M143" s="283">
        <v>350934592.99650955</v>
      </c>
      <c r="N143" s="282">
        <v>5.3856293265448836E-2</v>
      </c>
      <c r="O143" s="281">
        <v>1804344530.3955789</v>
      </c>
      <c r="P143" s="281">
        <v>45761168.601202488</v>
      </c>
      <c r="Q143" s="282">
        <v>2.6021608981055027E-2</v>
      </c>
    </row>
  </sheetData>
  <mergeCells count="20">
    <mergeCell ref="A90:A116"/>
    <mergeCell ref="B90:B98"/>
    <mergeCell ref="B99:B107"/>
    <mergeCell ref="B108:B116"/>
    <mergeCell ref="A117:A143"/>
    <mergeCell ref="B117:B125"/>
    <mergeCell ref="B126:B134"/>
    <mergeCell ref="B135:B143"/>
    <mergeCell ref="A63:A89"/>
    <mergeCell ref="B63:B71"/>
    <mergeCell ref="B72:B80"/>
    <mergeCell ref="B81:B89"/>
    <mergeCell ref="A9:A35"/>
    <mergeCell ref="B9:B17"/>
    <mergeCell ref="B18:B26"/>
    <mergeCell ref="B27:B35"/>
    <mergeCell ref="A36:A62"/>
    <mergeCell ref="B36:B44"/>
    <mergeCell ref="B45:B53"/>
    <mergeCell ref="B54:B6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</sheetPr>
  <dimension ref="A1:S146"/>
  <sheetViews>
    <sheetView zoomScale="90" zoomScaleNormal="90" workbookViewId="0">
      <selection activeCell="K10" sqref="K10"/>
    </sheetView>
  </sheetViews>
  <sheetFormatPr defaultColWidth="9.21875" defaultRowHeight="14.4"/>
  <cols>
    <col min="1" max="1" width="31.21875" bestFit="1" customWidth="1"/>
    <col min="2" max="2" width="21" bestFit="1" customWidth="1"/>
    <col min="3" max="3" width="26.77734375" bestFit="1" customWidth="1"/>
    <col min="4" max="4" width="25.77734375" bestFit="1" customWidth="1"/>
    <col min="5" max="5" width="13.5546875" bestFit="1" customWidth="1"/>
    <col min="6" max="6" width="11.5546875" bestFit="1" customWidth="1"/>
    <col min="7" max="7" width="9.21875" bestFit="1" customWidth="1"/>
    <col min="8" max="8" width="7.77734375" bestFit="1" customWidth="1"/>
    <col min="9" max="9" width="7.5546875" bestFit="1" customWidth="1"/>
    <col min="10" max="10" width="7.77734375" bestFit="1" customWidth="1"/>
    <col min="11" max="11" width="7.5546875" bestFit="1" customWidth="1"/>
    <col min="12" max="12" width="9.21875" bestFit="1" customWidth="1"/>
    <col min="13" max="13" width="16.21875" bestFit="1" customWidth="1"/>
    <col min="14" max="14" width="13.77734375" bestFit="1" customWidth="1"/>
    <col min="15" max="15" width="9.21875" bestFit="1" customWidth="1"/>
    <col min="16" max="16" width="16.44140625" bestFit="1" customWidth="1"/>
    <col min="17" max="17" width="11.5546875" bestFit="1" customWidth="1"/>
    <col min="18" max="18" width="9.21875" bestFit="1" customWidth="1"/>
  </cols>
  <sheetData>
    <row r="1" spans="1:19">
      <c r="A1" s="549" t="s">
        <v>0</v>
      </c>
      <c r="B1" s="549" t="s">
        <v>1</v>
      </c>
      <c r="C1" s="549" t="s">
        <v>2</v>
      </c>
      <c r="D1" s="549" t="s">
        <v>65</v>
      </c>
      <c r="E1" s="549" t="s">
        <v>3</v>
      </c>
      <c r="F1" s="549"/>
      <c r="G1" s="549"/>
      <c r="H1" s="549" t="s">
        <v>4</v>
      </c>
      <c r="I1" s="549"/>
      <c r="J1" s="549" t="s">
        <v>5</v>
      </c>
      <c r="K1" s="549"/>
      <c r="L1" s="549"/>
      <c r="M1" s="549" t="s">
        <v>6</v>
      </c>
      <c r="N1" s="549"/>
      <c r="O1" s="549"/>
      <c r="P1" s="549" t="s">
        <v>7</v>
      </c>
      <c r="Q1" s="549"/>
      <c r="R1" s="549"/>
    </row>
    <row r="2" spans="1:19" ht="28.8">
      <c r="A2" s="550"/>
      <c r="B2" s="550"/>
      <c r="C2" s="550"/>
      <c r="D2" s="550"/>
      <c r="E2" s="106" t="s">
        <v>8</v>
      </c>
      <c r="F2" s="106" t="s">
        <v>9</v>
      </c>
      <c r="G2" s="106" t="s">
        <v>10</v>
      </c>
      <c r="H2" s="106" t="s">
        <v>8</v>
      </c>
      <c r="I2" s="106" t="s">
        <v>9</v>
      </c>
      <c r="J2" s="106" t="s">
        <v>8</v>
      </c>
      <c r="K2" s="106" t="s">
        <v>9</v>
      </c>
      <c r="L2" s="106" t="s">
        <v>10</v>
      </c>
      <c r="M2" s="106" t="s">
        <v>8</v>
      </c>
      <c r="N2" s="106" t="s">
        <v>9</v>
      </c>
      <c r="O2" s="106" t="s">
        <v>10</v>
      </c>
      <c r="P2" s="106" t="s">
        <v>8</v>
      </c>
      <c r="Q2" s="106" t="s">
        <v>9</v>
      </c>
      <c r="R2" s="106" t="s">
        <v>10</v>
      </c>
    </row>
    <row r="3" spans="1:19">
      <c r="A3" s="551" t="s">
        <v>49</v>
      </c>
      <c r="B3" s="551" t="s">
        <v>132</v>
      </c>
      <c r="C3" s="551" t="s">
        <v>71</v>
      </c>
      <c r="D3" s="212" t="s">
        <v>174</v>
      </c>
      <c r="E3" s="281">
        <v>12763500.511972291</v>
      </c>
      <c r="F3" s="281">
        <v>-933920.20001891069</v>
      </c>
      <c r="G3" s="282">
        <v>-6.8182194272628588E-2</v>
      </c>
      <c r="H3" s="476">
        <v>4.4771747849406403</v>
      </c>
      <c r="I3" s="476">
        <v>-0.32859030789641341</v>
      </c>
      <c r="J3" s="290">
        <v>6.11044867748884</v>
      </c>
      <c r="K3" s="290">
        <v>0.36996430131314906</v>
      </c>
      <c r="L3" s="282">
        <v>6.444827249222812E-2</v>
      </c>
      <c r="M3" s="283">
        <v>77990714.823509216</v>
      </c>
      <c r="N3" s="283">
        <v>-639114.76758158207</v>
      </c>
      <c r="O3" s="282">
        <v>-8.1281464160008476E-3</v>
      </c>
      <c r="P3" s="281">
        <v>20362731.525150273</v>
      </c>
      <c r="Q3" s="281">
        <v>-830610.48235125095</v>
      </c>
      <c r="R3" s="282">
        <v>-3.9192048241247224E-2</v>
      </c>
      <c r="S3" s="203"/>
    </row>
    <row r="4" spans="1:19">
      <c r="A4" s="551"/>
      <c r="B4" s="551"/>
      <c r="C4" s="551"/>
      <c r="D4" s="212" t="s">
        <v>175</v>
      </c>
      <c r="E4" s="281">
        <v>30667627.739846807</v>
      </c>
      <c r="F4" s="281">
        <v>-1803579.0243836865</v>
      </c>
      <c r="G4" s="285">
        <v>-5.5543948134704563E-2</v>
      </c>
      <c r="H4" s="477">
        <v>10.757576223074178</v>
      </c>
      <c r="I4" s="477">
        <v>-0.63500602076553747</v>
      </c>
      <c r="J4" s="291">
        <v>5.2820990284467007</v>
      </c>
      <c r="K4" s="291">
        <v>-1.9766750288178869E-2</v>
      </c>
      <c r="L4" s="285">
        <v>-3.728263051746959E-3</v>
      </c>
      <c r="M4" s="286">
        <v>161989446.68940991</v>
      </c>
      <c r="N4" s="286">
        <v>-10168533.24808827</v>
      </c>
      <c r="O4" s="285">
        <v>-5.9065128736872662E-2</v>
      </c>
      <c r="P4" s="281">
        <v>49563162.222135931</v>
      </c>
      <c r="Q4" s="281">
        <v>-3155079.7696895525</v>
      </c>
      <c r="R4" s="285">
        <v>-5.9847970085549908E-2</v>
      </c>
      <c r="S4" s="203"/>
    </row>
    <row r="5" spans="1:19">
      <c r="A5" s="551"/>
      <c r="B5" s="551"/>
      <c r="C5" s="551"/>
      <c r="D5" s="212" t="s">
        <v>176</v>
      </c>
      <c r="E5" s="281">
        <v>95810051.066862732</v>
      </c>
      <c r="F5" s="281">
        <v>-2263800.0656736046</v>
      </c>
      <c r="G5" s="282">
        <v>-2.3082606010997982E-2</v>
      </c>
      <c r="H5" s="476">
        <v>33.608205239469036</v>
      </c>
      <c r="I5" s="476">
        <v>-0.80118468897426709</v>
      </c>
      <c r="J5" s="290">
        <v>5.2560156959543924</v>
      </c>
      <c r="K5" s="290">
        <v>7.5528488770096658E-2</v>
      </c>
      <c r="L5" s="282">
        <v>1.4579418064261176E-2</v>
      </c>
      <c r="M5" s="283">
        <v>503579132.23762244</v>
      </c>
      <c r="N5" s="283">
        <v>-4491198.9137791395</v>
      </c>
      <c r="O5" s="282">
        <v>-8.8397189097837569E-3</v>
      </c>
      <c r="P5" s="281">
        <v>134230596.07166049</v>
      </c>
      <c r="Q5" s="281">
        <v>-2001478.917975843</v>
      </c>
      <c r="R5" s="282">
        <v>-1.469168636041184E-2</v>
      </c>
      <c r="S5" s="203"/>
    </row>
    <row r="6" spans="1:19">
      <c r="A6" s="551"/>
      <c r="B6" s="551"/>
      <c r="C6" s="551"/>
      <c r="D6" s="212" t="s">
        <v>177</v>
      </c>
      <c r="E6" s="281">
        <v>145838164.8003695</v>
      </c>
      <c r="F6" s="281">
        <v>5060039.0436109304</v>
      </c>
      <c r="G6" s="285">
        <v>3.5943361345453943E-2</v>
      </c>
      <c r="H6" s="477">
        <v>51.157043752516394</v>
      </c>
      <c r="I6" s="477">
        <v>1.7647810176364871</v>
      </c>
      <c r="J6" s="291">
        <v>5.6813471997904381</v>
      </c>
      <c r="K6" s="291">
        <v>7.0820106002500438E-4</v>
      </c>
      <c r="L6" s="285">
        <v>1.2466925995179113E-4</v>
      </c>
      <c r="M6" s="286">
        <v>828557249.21115565</v>
      </c>
      <c r="N6" s="286">
        <v>28847537.869138479</v>
      </c>
      <c r="O6" s="285">
        <v>3.6072511637664811E-2</v>
      </c>
      <c r="P6" s="281">
        <v>217076446.30302832</v>
      </c>
      <c r="Q6" s="281">
        <v>7413106.0796630383</v>
      </c>
      <c r="R6" s="285">
        <v>3.5357187726597648E-2</v>
      </c>
      <c r="S6" s="203"/>
    </row>
    <row r="7" spans="1:19">
      <c r="A7" s="551"/>
      <c r="B7" s="551"/>
      <c r="C7" s="551" t="s">
        <v>104</v>
      </c>
      <c r="D7" s="212" t="s">
        <v>174</v>
      </c>
      <c r="E7" s="281">
        <v>12578044.567612417</v>
      </c>
      <c r="F7" s="281">
        <v>-929513.57609094679</v>
      </c>
      <c r="G7" s="282">
        <v>-6.8814330925108441E-2</v>
      </c>
      <c r="H7" s="476">
        <v>4.4121206348642925</v>
      </c>
      <c r="I7" s="476">
        <v>-0.32703082885970325</v>
      </c>
      <c r="J7" s="290">
        <v>6.0640588503849067</v>
      </c>
      <c r="K7" s="290">
        <v>0.37462876604552164</v>
      </c>
      <c r="L7" s="282">
        <v>6.5846448676242203E-2</v>
      </c>
      <c r="M7" s="283">
        <v>76274002.480765879</v>
      </c>
      <c r="N7" s="283">
        <v>-576305.18798349798</v>
      </c>
      <c r="O7" s="282">
        <v>-7.4990615583162895E-3</v>
      </c>
      <c r="P7" s="281">
        <v>19834506.617283843</v>
      </c>
      <c r="Q7" s="281">
        <v>-818391.07787356526</v>
      </c>
      <c r="R7" s="282">
        <v>-3.9625968711666917E-2</v>
      </c>
      <c r="S7" s="203"/>
    </row>
    <row r="8" spans="1:19">
      <c r="A8" s="551"/>
      <c r="B8" s="551"/>
      <c r="C8" s="551"/>
      <c r="D8" s="212" t="s">
        <v>175</v>
      </c>
      <c r="E8" s="281">
        <v>22376521.700095456</v>
      </c>
      <c r="F8" s="281">
        <v>-1733343.9385172911</v>
      </c>
      <c r="G8" s="285">
        <v>-7.1893554468477977E-2</v>
      </c>
      <c r="H8" s="477">
        <v>7.8492258950725331</v>
      </c>
      <c r="I8" s="477">
        <v>-0.60976453205242276</v>
      </c>
      <c r="J8" s="291">
        <v>4.4379191776667524</v>
      </c>
      <c r="K8" s="291">
        <v>-2.1117463936218606E-2</v>
      </c>
      <c r="L8" s="285">
        <v>-4.7358803332522353E-3</v>
      </c>
      <c r="M8" s="286">
        <v>99305194.782329857</v>
      </c>
      <c r="N8" s="286">
        <v>-8201579.5243687928</v>
      </c>
      <c r="O8" s="285">
        <v>-7.6288955531035402E-2</v>
      </c>
      <c r="P8" s="281">
        <v>28332207.001536369</v>
      </c>
      <c r="Q8" s="281">
        <v>-1972498.0205763653</v>
      </c>
      <c r="R8" s="285">
        <v>-6.5088837496919141E-2</v>
      </c>
      <c r="S8" s="203"/>
    </row>
    <row r="9" spans="1:19">
      <c r="A9" s="551"/>
      <c r="B9" s="551"/>
      <c r="C9" s="551"/>
      <c r="D9" s="212" t="s">
        <v>176</v>
      </c>
      <c r="E9" s="281">
        <v>92348719.904589564</v>
      </c>
      <c r="F9" s="281">
        <v>-2444888.3696943074</v>
      </c>
      <c r="G9" s="282">
        <v>-2.57917006663578E-2</v>
      </c>
      <c r="H9" s="476">
        <v>32.394041101071231</v>
      </c>
      <c r="I9" s="476">
        <v>-0.86446962495279678</v>
      </c>
      <c r="J9" s="290">
        <v>4.9516072080280535</v>
      </c>
      <c r="K9" s="290">
        <v>3.6048826271639633E-2</v>
      </c>
      <c r="L9" s="282">
        <v>7.3336177646533751E-3</v>
      </c>
      <c r="M9" s="283">
        <v>457274587.13172948</v>
      </c>
      <c r="N9" s="283">
        <v>-8688928.5578607321</v>
      </c>
      <c r="O9" s="282">
        <v>-1.864722937589177E-2</v>
      </c>
      <c r="P9" s="281">
        <v>123018028.92317176</v>
      </c>
      <c r="Q9" s="281">
        <v>-2580240.3238308132</v>
      </c>
      <c r="R9" s="282">
        <v>-2.0543597768505006E-2</v>
      </c>
      <c r="S9" s="203"/>
    </row>
    <row r="10" spans="1:19">
      <c r="A10" s="551"/>
      <c r="B10" s="551"/>
      <c r="C10" s="551"/>
      <c r="D10" s="212" t="s">
        <v>177</v>
      </c>
      <c r="E10" s="281">
        <v>131211699.71298282</v>
      </c>
      <c r="F10" s="281">
        <v>4886212.6106509268</v>
      </c>
      <c r="G10" s="285">
        <v>3.8679546960248612E-2</v>
      </c>
      <c r="H10" s="477">
        <v>46.026379118575541</v>
      </c>
      <c r="I10" s="477">
        <v>1.7048510720174335</v>
      </c>
      <c r="J10" s="291">
        <v>4.928854596571</v>
      </c>
      <c r="K10" s="291">
        <v>-1.1676175690260138E-2</v>
      </c>
      <c r="L10" s="285">
        <v>-2.3633443912173028E-3</v>
      </c>
      <c r="M10" s="286">
        <v>646723389.25422907</v>
      </c>
      <c r="N10" s="286">
        <v>22608432.904265404</v>
      </c>
      <c r="O10" s="285">
        <v>3.6224789478667842E-2</v>
      </c>
      <c r="P10" s="281">
        <v>169624817.99197149</v>
      </c>
      <c r="Q10" s="281">
        <v>6708148.242960155</v>
      </c>
      <c r="R10" s="285">
        <v>4.1175333704615354E-2</v>
      </c>
      <c r="S10" s="203"/>
    </row>
    <row r="11" spans="1:19">
      <c r="A11" s="551"/>
      <c r="B11" s="551" t="s">
        <v>126</v>
      </c>
      <c r="C11" s="551" t="s">
        <v>71</v>
      </c>
      <c r="D11" s="212" t="s">
        <v>174</v>
      </c>
      <c r="E11" s="281">
        <v>172675344.1343143</v>
      </c>
      <c r="F11" s="281">
        <v>-10006436.783874989</v>
      </c>
      <c r="G11" s="282">
        <v>-5.4775231189344437E-2</v>
      </c>
      <c r="H11" s="476">
        <v>4.9338496142222503</v>
      </c>
      <c r="I11" s="476">
        <v>-0.25855041456455741</v>
      </c>
      <c r="J11" s="290">
        <v>5.9473634550489383</v>
      </c>
      <c r="K11" s="290">
        <v>0.48269371901179259</v>
      </c>
      <c r="L11" s="282">
        <v>8.8329897748190556E-2</v>
      </c>
      <c r="M11" s="283">
        <v>1026963031.2924199</v>
      </c>
      <c r="N11" s="283">
        <v>28667431.783422709</v>
      </c>
      <c r="O11" s="282">
        <v>2.8716375988757769E-2</v>
      </c>
      <c r="P11" s="281">
        <v>272951468.38377017</v>
      </c>
      <c r="Q11" s="281">
        <v>-7943413.5130789876</v>
      </c>
      <c r="R11" s="282">
        <v>-2.8278954245937401E-2</v>
      </c>
      <c r="S11" s="203"/>
    </row>
    <row r="12" spans="1:19">
      <c r="A12" s="551"/>
      <c r="B12" s="551"/>
      <c r="C12" s="551"/>
      <c r="D12" s="212" t="s">
        <v>175</v>
      </c>
      <c r="E12" s="281">
        <v>403880492.91519165</v>
      </c>
      <c r="F12" s="281">
        <v>-22850243.208796978</v>
      </c>
      <c r="G12" s="285">
        <v>-5.3547216721126299E-2</v>
      </c>
      <c r="H12" s="477">
        <v>11.540070321860856</v>
      </c>
      <c r="I12" s="477">
        <v>-0.5889809464027298</v>
      </c>
      <c r="J12" s="291">
        <v>5.2526143282779056</v>
      </c>
      <c r="K12" s="291">
        <v>4.1496754367869038E-2</v>
      </c>
      <c r="L12" s="285">
        <v>7.9631199602224565E-3</v>
      </c>
      <c r="M12" s="286">
        <v>2121428463.9982789</v>
      </c>
      <c r="N12" s="286">
        <v>-102315574.3450048</v>
      </c>
      <c r="O12" s="285">
        <v>-4.601049967119019E-2</v>
      </c>
      <c r="P12" s="281">
        <v>660224951.79802263</v>
      </c>
      <c r="Q12" s="281">
        <v>-41998760.921084285</v>
      </c>
      <c r="R12" s="285">
        <v>-5.9808235125611606E-2</v>
      </c>
      <c r="S12" s="203"/>
    </row>
    <row r="13" spans="1:19">
      <c r="A13" s="551"/>
      <c r="B13" s="551"/>
      <c r="C13" s="551"/>
      <c r="D13" s="212" t="s">
        <v>176</v>
      </c>
      <c r="E13" s="281">
        <v>1217427323.3606637</v>
      </c>
      <c r="F13" s="281">
        <v>-34598136.795892</v>
      </c>
      <c r="G13" s="282">
        <v>-2.7633732617199161E-2</v>
      </c>
      <c r="H13" s="476">
        <v>34.785529803458466</v>
      </c>
      <c r="I13" s="476">
        <v>-0.80103500165517261</v>
      </c>
      <c r="J13" s="290">
        <v>5.1990874055494052</v>
      </c>
      <c r="K13" s="290">
        <v>0.19609728237194979</v>
      </c>
      <c r="L13" s="282">
        <v>3.9196016291034808E-2</v>
      </c>
      <c r="M13" s="283">
        <v>6329511064.0561495</v>
      </c>
      <c r="N13" s="283">
        <v>65640052.926193237</v>
      </c>
      <c r="O13" s="282">
        <v>1.0479151439989863E-2</v>
      </c>
      <c r="P13" s="281">
        <v>1705993012.8854439</v>
      </c>
      <c r="Q13" s="281">
        <v>-33469438.261359215</v>
      </c>
      <c r="R13" s="282">
        <v>-1.924125366390823E-2</v>
      </c>
      <c r="S13" s="203"/>
    </row>
    <row r="14" spans="1:19">
      <c r="A14" s="551"/>
      <c r="B14" s="551"/>
      <c r="C14" s="551"/>
      <c r="D14" s="212" t="s">
        <v>177</v>
      </c>
      <c r="E14" s="281">
        <v>1705826473.7661266</v>
      </c>
      <c r="F14" s="281">
        <v>49011236.547586203</v>
      </c>
      <c r="G14" s="285">
        <v>2.9581594523397921E-2</v>
      </c>
      <c r="H14" s="477">
        <v>48.74055026046193</v>
      </c>
      <c r="I14" s="477">
        <v>1.6485663626226597</v>
      </c>
      <c r="J14" s="291">
        <v>5.2945414646017914</v>
      </c>
      <c r="K14" s="291">
        <v>0.11130545873958653</v>
      </c>
      <c r="L14" s="285">
        <v>2.1474125163064312E-2</v>
      </c>
      <c r="M14" s="286">
        <v>9031568996.7702179</v>
      </c>
      <c r="N14" s="286">
        <v>443904604.15794849</v>
      </c>
      <c r="O14" s="285">
        <v>5.1690958549780702E-2</v>
      </c>
      <c r="P14" s="281">
        <v>2431519485.4937205</v>
      </c>
      <c r="Q14" s="281">
        <v>59984350.390519142</v>
      </c>
      <c r="R14" s="285">
        <v>2.5293468986664968E-2</v>
      </c>
      <c r="S14" s="203"/>
    </row>
    <row r="15" spans="1:19">
      <c r="A15" s="551"/>
      <c r="B15" s="551"/>
      <c r="C15" s="551" t="s">
        <v>104</v>
      </c>
      <c r="D15" s="212" t="s">
        <v>174</v>
      </c>
      <c r="E15" s="281">
        <v>170412993.74437925</v>
      </c>
      <c r="F15" s="281">
        <v>-10031386.614109367</v>
      </c>
      <c r="G15" s="282">
        <v>-5.559267955133889E-2</v>
      </c>
      <c r="H15" s="476">
        <v>4.8692075157537262</v>
      </c>
      <c r="I15" s="476">
        <v>-0.25959843883364009</v>
      </c>
      <c r="J15" s="290">
        <v>5.9008907730472977</v>
      </c>
      <c r="K15" s="290">
        <v>0.47915102536285303</v>
      </c>
      <c r="L15" s="282">
        <v>8.8375880743352217E-2</v>
      </c>
      <c r="M15" s="283">
        <v>1005588462.3935744</v>
      </c>
      <c r="N15" s="283">
        <v>27265993.157666326</v>
      </c>
      <c r="O15" s="282">
        <v>2.7870149173780792E-2</v>
      </c>
      <c r="P15" s="281">
        <v>266432816.07759133</v>
      </c>
      <c r="Q15" s="281">
        <v>-8070088.2582624853</v>
      </c>
      <c r="R15" s="282">
        <v>-2.939891757352318E-2</v>
      </c>
      <c r="S15" s="203"/>
    </row>
    <row r="16" spans="1:19">
      <c r="A16" s="551"/>
      <c r="B16" s="551"/>
      <c r="C16" s="551"/>
      <c r="D16" s="212" t="s">
        <v>175</v>
      </c>
      <c r="E16" s="281">
        <v>300941856.71566248</v>
      </c>
      <c r="F16" s="281">
        <v>-19644792.457291126</v>
      </c>
      <c r="G16" s="285">
        <v>-6.127763744363833E-2</v>
      </c>
      <c r="H16" s="477">
        <v>8.598806454411676</v>
      </c>
      <c r="I16" s="477">
        <v>-0.51329064704902017</v>
      </c>
      <c r="J16" s="291">
        <v>4.4094521746283419</v>
      </c>
      <c r="K16" s="291">
        <v>7.2764536034275018E-2</v>
      </c>
      <c r="L16" s="285">
        <v>1.6778828013046594E-2</v>
      </c>
      <c r="M16" s="286">
        <v>1326988724.5315688</v>
      </c>
      <c r="N16" s="286">
        <v>-63295434.03507185</v>
      </c>
      <c r="O16" s="285">
        <v>-4.5526976370304305E-2</v>
      </c>
      <c r="P16" s="281">
        <v>380745632.96840602</v>
      </c>
      <c r="Q16" s="281">
        <v>-22863159.705177665</v>
      </c>
      <c r="R16" s="285">
        <v>-5.664683257698034E-2</v>
      </c>
      <c r="S16" s="203"/>
    </row>
    <row r="17" spans="1:19">
      <c r="A17" s="551"/>
      <c r="B17" s="551"/>
      <c r="C17" s="551"/>
      <c r="D17" s="212" t="s">
        <v>176</v>
      </c>
      <c r="E17" s="281">
        <v>1176900347.7203741</v>
      </c>
      <c r="F17" s="281">
        <v>-35475109.860898018</v>
      </c>
      <c r="G17" s="282">
        <v>-2.9260828103261013E-2</v>
      </c>
      <c r="H17" s="476">
        <v>33.627553231117574</v>
      </c>
      <c r="I17" s="476">
        <v>-0.83203178718581228</v>
      </c>
      <c r="J17" s="290">
        <v>4.9246682613271853</v>
      </c>
      <c r="K17" s="290">
        <v>0.16091744720778411</v>
      </c>
      <c r="L17" s="282">
        <v>3.377956855569289E-2</v>
      </c>
      <c r="M17" s="283">
        <v>5795843789.163455</v>
      </c>
      <c r="N17" s="283">
        <v>20389216.092288017</v>
      </c>
      <c r="O17" s="282">
        <v>3.5303223035214365E-3</v>
      </c>
      <c r="P17" s="281">
        <v>1570378218.6557932</v>
      </c>
      <c r="Q17" s="281">
        <v>-39902386.501764774</v>
      </c>
      <c r="R17" s="282">
        <v>-2.4779772155214229E-2</v>
      </c>
      <c r="S17" s="203"/>
    </row>
    <row r="18" spans="1:19">
      <c r="A18" s="551"/>
      <c r="B18" s="551"/>
      <c r="C18" s="551"/>
      <c r="D18" s="212" t="s">
        <v>177</v>
      </c>
      <c r="E18" s="281">
        <v>1605791637.9252892</v>
      </c>
      <c r="F18" s="281">
        <v>49418572.578199863</v>
      </c>
      <c r="G18" s="285">
        <v>3.175239515416501E-2</v>
      </c>
      <c r="H18" s="477">
        <v>45.882256630317535</v>
      </c>
      <c r="I18" s="477">
        <v>1.6451602505186784</v>
      </c>
      <c r="J18" s="291">
        <v>4.9285551824583393</v>
      </c>
      <c r="K18" s="291">
        <v>0.1089337580809886</v>
      </c>
      <c r="L18" s="285">
        <v>2.260213997929553E-2</v>
      </c>
      <c r="M18" s="286">
        <v>7914232699.0449486</v>
      </c>
      <c r="N18" s="286">
        <v>413103728.97426605</v>
      </c>
      <c r="O18" s="285">
        <v>5.5072207213412758E-2</v>
      </c>
      <c r="P18" s="281">
        <v>2070993608.5225325</v>
      </c>
      <c r="Q18" s="281">
        <v>61992903.767735958</v>
      </c>
      <c r="R18" s="285">
        <v>3.0857581891840274E-2</v>
      </c>
      <c r="S18" s="203"/>
    </row>
    <row r="19" spans="1:19">
      <c r="A19" s="551"/>
      <c r="B19" s="551" t="s">
        <v>127</v>
      </c>
      <c r="C19" s="551" t="s">
        <v>71</v>
      </c>
      <c r="D19" s="212" t="s">
        <v>174</v>
      </c>
      <c r="E19" s="281">
        <v>172675344.13431433</v>
      </c>
      <c r="F19" s="281">
        <v>-10006436.783874959</v>
      </c>
      <c r="G19" s="282">
        <v>-5.477523118934427E-2</v>
      </c>
      <c r="H19" s="476">
        <v>4.9338496142222512</v>
      </c>
      <c r="I19" s="476">
        <v>-0.25855041456455652</v>
      </c>
      <c r="J19" s="290">
        <v>5.9473634550489374</v>
      </c>
      <c r="K19" s="290">
        <v>0.48269371901178992</v>
      </c>
      <c r="L19" s="282">
        <v>8.8329897748190042E-2</v>
      </c>
      <c r="M19" s="283">
        <v>1026963031.2924199</v>
      </c>
      <c r="N19" s="283">
        <v>28667431.78342247</v>
      </c>
      <c r="O19" s="282">
        <v>2.8716375988757523E-2</v>
      </c>
      <c r="P19" s="281">
        <v>272951468.38377017</v>
      </c>
      <c r="Q19" s="281">
        <v>-7943413.5130789876</v>
      </c>
      <c r="R19" s="282">
        <v>-2.8278954245937401E-2</v>
      </c>
      <c r="S19" s="203"/>
    </row>
    <row r="20" spans="1:19">
      <c r="A20" s="551"/>
      <c r="B20" s="551"/>
      <c r="C20" s="551"/>
      <c r="D20" s="212" t="s">
        <v>175</v>
      </c>
      <c r="E20" s="281">
        <v>403880492.91519171</v>
      </c>
      <c r="F20" s="281">
        <v>-22850243.208797097</v>
      </c>
      <c r="G20" s="285">
        <v>-5.3547216721126556E-2</v>
      </c>
      <c r="H20" s="477">
        <v>11.540070321860858</v>
      </c>
      <c r="I20" s="477">
        <v>-0.58898094640273335</v>
      </c>
      <c r="J20" s="291">
        <v>5.2526143282779048</v>
      </c>
      <c r="K20" s="291">
        <v>4.1496754367869926E-2</v>
      </c>
      <c r="L20" s="285">
        <v>7.96311996022263E-3</v>
      </c>
      <c r="M20" s="286">
        <v>2121428463.9982786</v>
      </c>
      <c r="N20" s="286">
        <v>-102315574.34500504</v>
      </c>
      <c r="O20" s="285">
        <v>-4.6010499671190294E-2</v>
      </c>
      <c r="P20" s="281">
        <v>660224951.79802275</v>
      </c>
      <c r="Q20" s="281">
        <v>-41998760.921084166</v>
      </c>
      <c r="R20" s="285">
        <v>-5.9808235125611439E-2</v>
      </c>
      <c r="S20" s="203"/>
    </row>
    <row r="21" spans="1:19">
      <c r="A21" s="551"/>
      <c r="B21" s="551"/>
      <c r="C21" s="551"/>
      <c r="D21" s="212" t="s">
        <v>176</v>
      </c>
      <c r="E21" s="281">
        <v>1217427323.3606634</v>
      </c>
      <c r="F21" s="281">
        <v>-34598136.795892</v>
      </c>
      <c r="G21" s="282">
        <v>-2.7633732617199164E-2</v>
      </c>
      <c r="H21" s="476">
        <v>34.785529803458459</v>
      </c>
      <c r="I21" s="476">
        <v>-0.80103500165517971</v>
      </c>
      <c r="J21" s="290">
        <v>5.1990874055494034</v>
      </c>
      <c r="K21" s="290">
        <v>0.19609728237194624</v>
      </c>
      <c r="L21" s="282">
        <v>3.9196016291034086E-2</v>
      </c>
      <c r="M21" s="283">
        <v>6329511064.0561466</v>
      </c>
      <c r="N21" s="283">
        <v>65640052.926189423</v>
      </c>
      <c r="O21" s="282">
        <v>1.0479151439989252E-2</v>
      </c>
      <c r="P21" s="281">
        <v>1705993012.8854444</v>
      </c>
      <c r="Q21" s="281">
        <v>-33469438.261358738</v>
      </c>
      <c r="R21" s="282">
        <v>-1.9241253663907956E-2</v>
      </c>
      <c r="S21" s="203"/>
    </row>
    <row r="22" spans="1:19">
      <c r="A22" s="551"/>
      <c r="B22" s="551"/>
      <c r="C22" s="551"/>
      <c r="D22" s="212" t="s">
        <v>177</v>
      </c>
      <c r="E22" s="281">
        <v>1705826473.7661266</v>
      </c>
      <c r="F22" s="281">
        <v>49011236.547586918</v>
      </c>
      <c r="G22" s="285">
        <v>2.9581594523398366E-2</v>
      </c>
      <c r="H22" s="477">
        <v>48.740550260461923</v>
      </c>
      <c r="I22" s="477">
        <v>1.6485663626226739</v>
      </c>
      <c r="J22" s="291">
        <v>5.2945414646017905</v>
      </c>
      <c r="K22" s="291">
        <v>0.11130545873958297</v>
      </c>
      <c r="L22" s="285">
        <v>2.1474125163063615E-2</v>
      </c>
      <c r="M22" s="286">
        <v>9031568996.770216</v>
      </c>
      <c r="N22" s="286">
        <v>443904604.15794659</v>
      </c>
      <c r="O22" s="285">
        <v>5.169095854978048E-2</v>
      </c>
      <c r="P22" s="281">
        <v>2431519485.4937201</v>
      </c>
      <c r="Q22" s="281">
        <v>59984350.390518665</v>
      </c>
      <c r="R22" s="285">
        <v>2.5293468986664767E-2</v>
      </c>
      <c r="S22" s="203"/>
    </row>
    <row r="23" spans="1:19">
      <c r="A23" s="551"/>
      <c r="B23" s="551"/>
      <c r="C23" s="551" t="s">
        <v>104</v>
      </c>
      <c r="D23" s="212" t="s">
        <v>174</v>
      </c>
      <c r="E23" s="281">
        <v>170412993.74437931</v>
      </c>
      <c r="F23" s="281">
        <v>-10031386.614109278</v>
      </c>
      <c r="G23" s="282">
        <v>-5.5592679551338404E-2</v>
      </c>
      <c r="H23" s="476">
        <v>4.8692075157537271</v>
      </c>
      <c r="I23" s="476">
        <v>-0.25959843883363831</v>
      </c>
      <c r="J23" s="290">
        <v>5.9008907730472959</v>
      </c>
      <c r="K23" s="290">
        <v>0.47915102536285037</v>
      </c>
      <c r="L23" s="282">
        <v>8.8375880743351717E-2</v>
      </c>
      <c r="M23" s="283">
        <v>1005588462.3935745</v>
      </c>
      <c r="N23" s="283">
        <v>27265993.157666445</v>
      </c>
      <c r="O23" s="282">
        <v>2.7870149173780914E-2</v>
      </c>
      <c r="P23" s="281">
        <v>266432816.07759133</v>
      </c>
      <c r="Q23" s="281">
        <v>-8070088.2582624257</v>
      </c>
      <c r="R23" s="282">
        <v>-2.9398917573522969E-2</v>
      </c>
      <c r="S23" s="203"/>
    </row>
    <row r="24" spans="1:19">
      <c r="A24" s="551"/>
      <c r="B24" s="551"/>
      <c r="C24" s="551"/>
      <c r="D24" s="212" t="s">
        <v>175</v>
      </c>
      <c r="E24" s="281">
        <v>300941856.71566242</v>
      </c>
      <c r="F24" s="281">
        <v>-19644792.457291186</v>
      </c>
      <c r="G24" s="285">
        <v>-6.1277637443638511E-2</v>
      </c>
      <c r="H24" s="477">
        <v>8.5988064544116725</v>
      </c>
      <c r="I24" s="477">
        <v>-0.51329064704902372</v>
      </c>
      <c r="J24" s="291">
        <v>4.4094521746283437</v>
      </c>
      <c r="K24" s="291">
        <v>7.2764536034275018E-2</v>
      </c>
      <c r="L24" s="285">
        <v>1.6778828013046587E-2</v>
      </c>
      <c r="M24" s="286">
        <v>1326988724.531569</v>
      </c>
      <c r="N24" s="286">
        <v>-63295434.035072327</v>
      </c>
      <c r="O24" s="285">
        <v>-4.5526976370304624E-2</v>
      </c>
      <c r="P24" s="281">
        <v>380745632.96840614</v>
      </c>
      <c r="Q24" s="281">
        <v>-22863159.705177486</v>
      </c>
      <c r="R24" s="285">
        <v>-5.6646832576979909E-2</v>
      </c>
      <c r="S24" s="203"/>
    </row>
    <row r="25" spans="1:19">
      <c r="A25" s="551"/>
      <c r="B25" s="551"/>
      <c r="C25" s="551"/>
      <c r="D25" s="212" t="s">
        <v>176</v>
      </c>
      <c r="E25" s="281">
        <v>1176900347.7203746</v>
      </c>
      <c r="F25" s="281">
        <v>-35475109.860897303</v>
      </c>
      <c r="G25" s="282">
        <v>-2.9260828103260431E-2</v>
      </c>
      <c r="H25" s="476">
        <v>33.627553231117588</v>
      </c>
      <c r="I25" s="476">
        <v>-0.83203178718579096</v>
      </c>
      <c r="J25" s="290">
        <v>4.9246682613271817</v>
      </c>
      <c r="K25" s="290">
        <v>0.16091744720777967</v>
      </c>
      <c r="L25" s="282">
        <v>3.3779568555691947E-2</v>
      </c>
      <c r="M25" s="283">
        <v>5795843789.1634531</v>
      </c>
      <c r="N25" s="283">
        <v>20389216.09228611</v>
      </c>
      <c r="O25" s="282">
        <v>3.5303223035211065E-3</v>
      </c>
      <c r="P25" s="281">
        <v>1570378218.655793</v>
      </c>
      <c r="Q25" s="281">
        <v>-39902386.501764059</v>
      </c>
      <c r="R25" s="282">
        <v>-2.4779772155213799E-2</v>
      </c>
      <c r="S25" s="203"/>
    </row>
    <row r="26" spans="1:19">
      <c r="A26" s="551"/>
      <c r="B26" s="551"/>
      <c r="C26" s="551"/>
      <c r="D26" s="212" t="s">
        <v>177</v>
      </c>
      <c r="E26" s="281">
        <v>1605791637.9252884</v>
      </c>
      <c r="F26" s="281">
        <v>49418572.578199863</v>
      </c>
      <c r="G26" s="285">
        <v>3.1752395154165024E-2</v>
      </c>
      <c r="H26" s="477">
        <v>45.882256630317499</v>
      </c>
      <c r="I26" s="477">
        <v>1.6451602505186642</v>
      </c>
      <c r="J26" s="291">
        <v>4.928555182458342</v>
      </c>
      <c r="K26" s="291">
        <v>0.10893375808098771</v>
      </c>
      <c r="L26" s="285">
        <v>2.2602139979295333E-2</v>
      </c>
      <c r="M26" s="286">
        <v>7914232699.0449495</v>
      </c>
      <c r="N26" s="286">
        <v>413103728.97426605</v>
      </c>
      <c r="O26" s="285">
        <v>5.5072207213412751E-2</v>
      </c>
      <c r="P26" s="281">
        <v>2070993608.5225327</v>
      </c>
      <c r="Q26" s="281">
        <v>61992903.76773572</v>
      </c>
      <c r="R26" s="285">
        <v>3.0857581891840149E-2</v>
      </c>
      <c r="S26" s="203"/>
    </row>
    <row r="27" spans="1:19">
      <c r="A27" s="551" t="s">
        <v>50</v>
      </c>
      <c r="B27" s="551" t="s">
        <v>125</v>
      </c>
      <c r="C27" s="551" t="s">
        <v>71</v>
      </c>
      <c r="D27" s="212" t="s">
        <v>174</v>
      </c>
      <c r="E27" s="281">
        <v>12642838.777056133</v>
      </c>
      <c r="F27" s="281">
        <v>-903084.65781415068</v>
      </c>
      <c r="G27" s="282">
        <v>-6.6668371643782184E-2</v>
      </c>
      <c r="H27" s="476">
        <v>4.6238729094587807</v>
      </c>
      <c r="I27" s="476">
        <v>-0.34980485604802247</v>
      </c>
      <c r="J27" s="290">
        <v>6.1091254641584163</v>
      </c>
      <c r="K27" s="290">
        <v>0.36939438746349218</v>
      </c>
      <c r="L27" s="282">
        <v>6.4357438097291206E-2</v>
      </c>
      <c r="M27" s="283">
        <v>77236688.31216307</v>
      </c>
      <c r="N27" s="283">
        <v>-513269.38949194551</v>
      </c>
      <c r="O27" s="282">
        <v>-6.6015391476029039E-3</v>
      </c>
      <c r="P27" s="281">
        <v>20127147.028586004</v>
      </c>
      <c r="Q27" s="281">
        <v>-787710.84346470609</v>
      </c>
      <c r="R27" s="282">
        <v>-3.7662739488053272E-2</v>
      </c>
      <c r="S27" s="203"/>
    </row>
    <row r="28" spans="1:19">
      <c r="A28" s="551"/>
      <c r="B28" s="551"/>
      <c r="C28" s="551"/>
      <c r="D28" s="212" t="s">
        <v>175</v>
      </c>
      <c r="E28" s="281">
        <v>29556785.439530049</v>
      </c>
      <c r="F28" s="281">
        <v>-1593833.7751227021</v>
      </c>
      <c r="G28" s="285">
        <v>-5.1165396236264489E-2</v>
      </c>
      <c r="H28" s="477">
        <v>10.809820633997786</v>
      </c>
      <c r="I28" s="477">
        <v>-0.62780064849479622</v>
      </c>
      <c r="J28" s="291">
        <v>4.8981603279328754</v>
      </c>
      <c r="K28" s="291">
        <v>-1.0680099424398293E-5</v>
      </c>
      <c r="L28" s="285">
        <v>-2.1804260012327982E-6</v>
      </c>
      <c r="M28" s="286">
        <v>144773873.86113015</v>
      </c>
      <c r="N28" s="286">
        <v>-7807186.0583358407</v>
      </c>
      <c r="O28" s="285">
        <v>-5.1167465099905336E-2</v>
      </c>
      <c r="P28" s="281">
        <v>43546082.197730094</v>
      </c>
      <c r="Q28" s="281">
        <v>-2118969.2592180967</v>
      </c>
      <c r="R28" s="285">
        <v>-4.6402427931474144E-2</v>
      </c>
      <c r="S28" s="203"/>
    </row>
    <row r="29" spans="1:19">
      <c r="A29" s="551"/>
      <c r="B29" s="551"/>
      <c r="C29" s="551"/>
      <c r="D29" s="212" t="s">
        <v>176</v>
      </c>
      <c r="E29" s="281">
        <v>92595203.361706078</v>
      </c>
      <c r="F29" s="281">
        <v>-1916089.449266687</v>
      </c>
      <c r="G29" s="282">
        <v>-2.0273656113232525E-2</v>
      </c>
      <c r="H29" s="476">
        <v>33.864898534260448</v>
      </c>
      <c r="I29" s="476">
        <v>-0.83695977044357761</v>
      </c>
      <c r="J29" s="290">
        <v>5.1338889192752752</v>
      </c>
      <c r="K29" s="290">
        <v>6.5771851222324429E-2</v>
      </c>
      <c r="L29" s="282">
        <v>1.2977571421331118E-2</v>
      </c>
      <c r="M29" s="283">
        <v>475373488.51670355</v>
      </c>
      <c r="N29" s="283">
        <v>-3620807.7023376822</v>
      </c>
      <c r="O29" s="282">
        <v>-7.5591875120824166E-3</v>
      </c>
      <c r="P29" s="281">
        <v>126223926.08151326</v>
      </c>
      <c r="Q29" s="281">
        <v>-1760079.8240581453</v>
      </c>
      <c r="R29" s="282">
        <v>-1.3752342033712867E-2</v>
      </c>
      <c r="S29" s="203"/>
    </row>
    <row r="30" spans="1:19">
      <c r="A30" s="551"/>
      <c r="B30" s="551"/>
      <c r="C30" s="551"/>
      <c r="D30" s="212" t="s">
        <v>177</v>
      </c>
      <c r="E30" s="281">
        <v>138630481.13193315</v>
      </c>
      <c r="F30" s="281">
        <v>5486063.9231205136</v>
      </c>
      <c r="G30" s="285">
        <v>4.1203859974967082E-2</v>
      </c>
      <c r="H30" s="477">
        <v>50.701407922283146</v>
      </c>
      <c r="I30" s="477">
        <v>1.8145652749864141</v>
      </c>
      <c r="J30" s="291">
        <v>5.5083683908800287</v>
      </c>
      <c r="K30" s="291">
        <v>1.2251093676158398E-2</v>
      </c>
      <c r="L30" s="285">
        <v>2.229045162917301E-3</v>
      </c>
      <c r="M30" s="286">
        <v>763627760.27963078</v>
      </c>
      <c r="N30" s="286">
        <v>31850425.832147002</v>
      </c>
      <c r="O30" s="285">
        <v>4.3524750402655112E-2</v>
      </c>
      <c r="P30" s="281">
        <v>197666767.04894456</v>
      </c>
      <c r="Q30" s="281">
        <v>8462393.3514950871</v>
      </c>
      <c r="R30" s="285">
        <v>4.4726203660741072E-2</v>
      </c>
      <c r="S30" s="203"/>
    </row>
    <row r="31" spans="1:19">
      <c r="A31" s="551"/>
      <c r="B31" s="551"/>
      <c r="C31" s="551" t="s">
        <v>104</v>
      </c>
      <c r="D31" s="212" t="s">
        <v>174</v>
      </c>
      <c r="E31" s="281">
        <v>12469341.033562882</v>
      </c>
      <c r="F31" s="281">
        <v>-899417.47751577385</v>
      </c>
      <c r="G31" s="282">
        <v>-6.7277561844686543E-2</v>
      </c>
      <c r="H31" s="476">
        <v>4.5604194770345261</v>
      </c>
      <c r="I31" s="476">
        <v>-0.34820836799053101</v>
      </c>
      <c r="J31" s="290">
        <v>6.0664278603981847</v>
      </c>
      <c r="K31" s="290">
        <v>0.37372253243054487</v>
      </c>
      <c r="L31" s="282">
        <v>6.5649372468742917E-2</v>
      </c>
      <c r="M31" s="283">
        <v>75644357.846812159</v>
      </c>
      <c r="N31" s="283">
        <v>-460044.95751804113</v>
      </c>
      <c r="O31" s="282">
        <v>-6.0449190922744539E-3</v>
      </c>
      <c r="P31" s="281">
        <v>19662440.488667153</v>
      </c>
      <c r="Q31" s="281">
        <v>-784675.75096468627</v>
      </c>
      <c r="R31" s="282">
        <v>-3.8375863949155833E-2</v>
      </c>
      <c r="S31" s="203"/>
    </row>
    <row r="32" spans="1:19">
      <c r="A32" s="551"/>
      <c r="B32" s="551"/>
      <c r="C32" s="551"/>
      <c r="D32" s="212" t="s">
        <v>175</v>
      </c>
      <c r="E32" s="281">
        <v>21971342.985933609</v>
      </c>
      <c r="F32" s="281">
        <v>-1638702.6289460324</v>
      </c>
      <c r="G32" s="285">
        <v>-6.9407008172541654E-2</v>
      </c>
      <c r="H32" s="477">
        <v>8.0355922754827169</v>
      </c>
      <c r="I32" s="477">
        <v>-0.63334487612113577</v>
      </c>
      <c r="J32" s="291">
        <v>4.4125859256487967</v>
      </c>
      <c r="K32" s="291">
        <v>-1.9723366221602312E-2</v>
      </c>
      <c r="L32" s="285">
        <v>-4.4499074687270324E-3</v>
      </c>
      <c r="M32" s="286">
        <v>96950438.827333048</v>
      </c>
      <c r="N32" s="286">
        <v>-7696585.73298195</v>
      </c>
      <c r="O32" s="285">
        <v>-7.354806087721967E-2</v>
      </c>
      <c r="P32" s="281">
        <v>27765783.251609206</v>
      </c>
      <c r="Q32" s="281">
        <v>-1844741.5610085875</v>
      </c>
      <c r="R32" s="285">
        <v>-6.2300198077627329E-2</v>
      </c>
      <c r="S32" s="203"/>
    </row>
    <row r="33" spans="1:19">
      <c r="A33" s="551"/>
      <c r="B33" s="551"/>
      <c r="C33" s="551"/>
      <c r="D33" s="212" t="s">
        <v>176</v>
      </c>
      <c r="E33" s="281">
        <v>89480120.784735203</v>
      </c>
      <c r="F33" s="281">
        <v>-2085738.5127624422</v>
      </c>
      <c r="G33" s="282">
        <v>-2.2778561013509127E-2</v>
      </c>
      <c r="H33" s="476">
        <v>32.7256175395109</v>
      </c>
      <c r="I33" s="476">
        <v>-0.89476136320283217</v>
      </c>
      <c r="J33" s="290">
        <v>4.880601577946889</v>
      </c>
      <c r="K33" s="290">
        <v>3.4254343737327275E-2</v>
      </c>
      <c r="L33" s="282">
        <v>7.0680745893590829E-3</v>
      </c>
      <c r="M33" s="283">
        <v>436716818.69685686</v>
      </c>
      <c r="N33" s="283">
        <v>-7043130.2575927377</v>
      </c>
      <c r="O33" s="282">
        <v>-1.587148699243178E-2</v>
      </c>
      <c r="P33" s="281">
        <v>117720272.5392822</v>
      </c>
      <c r="Q33" s="281">
        <v>-2122466.982368201</v>
      </c>
      <c r="R33" s="282">
        <v>-1.7710434448010619E-2</v>
      </c>
      <c r="S33" s="203"/>
    </row>
    <row r="34" spans="1:19">
      <c r="A34" s="551"/>
      <c r="B34" s="551"/>
      <c r="C34" s="551"/>
      <c r="D34" s="212" t="s">
        <v>177</v>
      </c>
      <c r="E34" s="281">
        <v>125675957.82149263</v>
      </c>
      <c r="F34" s="281">
        <v>5225656.7006688118</v>
      </c>
      <c r="G34" s="285">
        <v>4.3384339034793697E-2</v>
      </c>
      <c r="H34" s="477">
        <v>45.963542443937953</v>
      </c>
      <c r="I34" s="477">
        <v>1.7376181344095158</v>
      </c>
      <c r="J34" s="291">
        <v>4.8369464274407203</v>
      </c>
      <c r="K34" s="291">
        <v>-6.5471960726073419E-3</v>
      </c>
      <c r="L34" s="285">
        <v>-1.3517507364566733E-3</v>
      </c>
      <c r="M34" s="286">
        <v>607887875.19985938</v>
      </c>
      <c r="N34" s="286">
        <v>24487609.770889044</v>
      </c>
      <c r="O34" s="285">
        <v>4.1973943486096066E-2</v>
      </c>
      <c r="P34" s="281">
        <v>159912966.62855196</v>
      </c>
      <c r="Q34" s="281">
        <v>7219364.1685649157</v>
      </c>
      <c r="R34" s="285">
        <v>4.728006970990635E-2</v>
      </c>
      <c r="S34" s="203"/>
    </row>
    <row r="35" spans="1:19">
      <c r="A35" s="551"/>
      <c r="B35" s="551" t="s">
        <v>126</v>
      </c>
      <c r="C35" s="551" t="s">
        <v>71</v>
      </c>
      <c r="D35" s="212" t="s">
        <v>174</v>
      </c>
      <c r="E35" s="281">
        <v>171011266.08725381</v>
      </c>
      <c r="F35" s="281">
        <v>-9481252.1669350266</v>
      </c>
      <c r="G35" s="282">
        <v>-5.2529890206210739E-2</v>
      </c>
      <c r="H35" s="476">
        <v>5.1031097818552871</v>
      </c>
      <c r="I35" s="476">
        <v>-0.28420561413385581</v>
      </c>
      <c r="J35" s="290">
        <v>5.9458957726048522</v>
      </c>
      <c r="K35" s="290">
        <v>0.48377820663052162</v>
      </c>
      <c r="L35" s="282">
        <v>8.8569716925202324E-2</v>
      </c>
      <c r="M35" s="283">
        <v>1016815164.0960059</v>
      </c>
      <c r="N35" s="283">
        <v>30943809.612858534</v>
      </c>
      <c r="O35" s="282">
        <v>3.1387269213315493E-2</v>
      </c>
      <c r="P35" s="281">
        <v>269718232.12598729</v>
      </c>
      <c r="Q35" s="281">
        <v>-7167769.0735111833</v>
      </c>
      <c r="R35" s="282">
        <v>-2.5887076423003239E-2</v>
      </c>
      <c r="S35" s="203"/>
    </row>
    <row r="36" spans="1:19">
      <c r="A36" s="551"/>
      <c r="B36" s="551"/>
      <c r="C36" s="551"/>
      <c r="D36" s="212" t="s">
        <v>175</v>
      </c>
      <c r="E36" s="281">
        <v>388054670.32586396</v>
      </c>
      <c r="F36" s="281">
        <v>-19791194.694680095</v>
      </c>
      <c r="G36" s="285">
        <v>-4.8526162435613196E-2</v>
      </c>
      <c r="H36" s="477">
        <v>11.579854528555789</v>
      </c>
      <c r="I36" s="477">
        <v>-0.59347170716863751</v>
      </c>
      <c r="J36" s="291">
        <v>4.8281426388981519</v>
      </c>
      <c r="K36" s="291">
        <v>7.0111469889038602E-2</v>
      </c>
      <c r="L36" s="285">
        <v>1.473539525039297E-2</v>
      </c>
      <c r="M36" s="286">
        <v>1873583300.0238693</v>
      </c>
      <c r="N36" s="286">
        <v>-66960037.895362854</v>
      </c>
      <c r="O36" s="285">
        <v>-3.4505819368693645E-2</v>
      </c>
      <c r="P36" s="281">
        <v>572219842.80543494</v>
      </c>
      <c r="Q36" s="281">
        <v>-26414831.489252687</v>
      </c>
      <c r="R36" s="285">
        <v>-4.4125127767406201E-2</v>
      </c>
      <c r="S36" s="203"/>
    </row>
    <row r="37" spans="1:19">
      <c r="A37" s="551"/>
      <c r="B37" s="551"/>
      <c r="C37" s="551"/>
      <c r="D37" s="212" t="s">
        <v>176</v>
      </c>
      <c r="E37" s="281">
        <v>1175628886.0016255</v>
      </c>
      <c r="F37" s="281">
        <v>-27887828.643701553</v>
      </c>
      <c r="G37" s="282">
        <v>-2.3171949591011719E-2</v>
      </c>
      <c r="H37" s="476">
        <v>35.081684413268533</v>
      </c>
      <c r="I37" s="476">
        <v>-0.84071386037054197</v>
      </c>
      <c r="J37" s="290">
        <v>5.0687764805758952</v>
      </c>
      <c r="K37" s="290">
        <v>0.18705151472660031</v>
      </c>
      <c r="L37" s="282">
        <v>3.8316684375941309E-2</v>
      </c>
      <c r="M37" s="283">
        <v>5959000047.25068</v>
      </c>
      <c r="N37" s="283">
        <v>83762454.549664497</v>
      </c>
      <c r="O37" s="282">
        <v>1.4256862506075519E-2</v>
      </c>
      <c r="P37" s="281">
        <v>1598426248.328083</v>
      </c>
      <c r="Q37" s="281">
        <v>-27163384.025950909</v>
      </c>
      <c r="R37" s="282">
        <v>-1.6709865445324795E-2</v>
      </c>
      <c r="S37" s="203"/>
    </row>
    <row r="38" spans="1:19">
      <c r="A38" s="551"/>
      <c r="B38" s="551"/>
      <c r="C38" s="551"/>
      <c r="D38" s="212" t="s">
        <v>177</v>
      </c>
      <c r="E38" s="281">
        <v>1616423875.7428284</v>
      </c>
      <c r="F38" s="281">
        <v>57955018.459310293</v>
      </c>
      <c r="G38" s="285">
        <v>3.7187152113086507E-2</v>
      </c>
      <c r="H38" s="477">
        <v>48.235351276324359</v>
      </c>
      <c r="I38" s="477">
        <v>1.7183911816737236</v>
      </c>
      <c r="J38" s="291">
        <v>5.0926919828857509</v>
      </c>
      <c r="K38" s="291">
        <v>0.12673307300649128</v>
      </c>
      <c r="L38" s="285">
        <v>2.5520362795263769E-2</v>
      </c>
      <c r="M38" s="286">
        <v>8231948912.9406157</v>
      </c>
      <c r="N38" s="286">
        <v>492656605.34418106</v>
      </c>
      <c r="O38" s="285">
        <v>6.3656544521598996E-2</v>
      </c>
      <c r="P38" s="281">
        <v>2186268667.6277385</v>
      </c>
      <c r="Q38" s="281">
        <v>81659517.579405069</v>
      </c>
      <c r="R38" s="285">
        <v>3.8800324315576465E-2</v>
      </c>
      <c r="S38" s="203"/>
    </row>
    <row r="39" spans="1:19">
      <c r="A39" s="551"/>
      <c r="B39" s="551"/>
      <c r="C39" s="551" t="s">
        <v>104</v>
      </c>
      <c r="D39" s="212" t="s">
        <v>174</v>
      </c>
      <c r="E39" s="281">
        <v>168908806.55139861</v>
      </c>
      <c r="F39" s="281">
        <v>-9506745.4486120343</v>
      </c>
      <c r="G39" s="282">
        <v>-5.3284286835104305E-2</v>
      </c>
      <c r="H39" s="476">
        <v>5.0403707467679526</v>
      </c>
      <c r="I39" s="476">
        <v>-0.28495165147085633</v>
      </c>
      <c r="J39" s="290">
        <v>5.9033952689324849</v>
      </c>
      <c r="K39" s="290">
        <v>0.48016935691447404</v>
      </c>
      <c r="L39" s="282">
        <v>8.8539434776339701E-2</v>
      </c>
      <c r="M39" s="283">
        <v>997135449.4765588</v>
      </c>
      <c r="N39" s="283">
        <v>29547604.76310432</v>
      </c>
      <c r="O39" s="282">
        <v>3.0537387302394928E-2</v>
      </c>
      <c r="P39" s="281">
        <v>264095723.59206861</v>
      </c>
      <c r="Q39" s="281">
        <v>-7310619.4102723598</v>
      </c>
      <c r="R39" s="282">
        <v>-2.6936066892914522E-2</v>
      </c>
      <c r="S39" s="203"/>
    </row>
    <row r="40" spans="1:19">
      <c r="A40" s="551"/>
      <c r="B40" s="551"/>
      <c r="C40" s="551"/>
      <c r="D40" s="212" t="s">
        <v>175</v>
      </c>
      <c r="E40" s="281">
        <v>295357000.85308778</v>
      </c>
      <c r="F40" s="281">
        <v>-18306334.605669975</v>
      </c>
      <c r="G40" s="285">
        <v>-5.8363004330408891E-2</v>
      </c>
      <c r="H40" s="477">
        <v>8.8136836518349906</v>
      </c>
      <c r="I40" s="477">
        <v>-0.54849563747223407</v>
      </c>
      <c r="J40" s="291">
        <v>4.3833315114505327</v>
      </c>
      <c r="K40" s="291">
        <v>7.3561211873922616E-2</v>
      </c>
      <c r="L40" s="285">
        <v>1.7068476220449436E-2</v>
      </c>
      <c r="M40" s="286">
        <v>1294647648.9668615</v>
      </c>
      <c r="N40" s="286">
        <v>-57169278.259427547</v>
      </c>
      <c r="O40" s="285">
        <v>-4.2290695661526975E-2</v>
      </c>
      <c r="P40" s="281">
        <v>372884397.98306</v>
      </c>
      <c r="Q40" s="281">
        <v>-21059278.442324817</v>
      </c>
      <c r="R40" s="285">
        <v>-5.3457587220120194E-2</v>
      </c>
      <c r="S40" s="203"/>
    </row>
    <row r="41" spans="1:19">
      <c r="A41" s="551"/>
      <c r="B41" s="551"/>
      <c r="C41" s="551"/>
      <c r="D41" s="212" t="s">
        <v>176</v>
      </c>
      <c r="E41" s="281">
        <v>1139970897.3887076</v>
      </c>
      <c r="F41" s="281">
        <v>-28485454.350076675</v>
      </c>
      <c r="G41" s="282">
        <v>-2.4378706408405726E-2</v>
      </c>
      <c r="H41" s="476">
        <v>34.017622175409755</v>
      </c>
      <c r="I41" s="476">
        <v>-0.85829929851298914</v>
      </c>
      <c r="J41" s="290">
        <v>4.8520972777186504</v>
      </c>
      <c r="K41" s="290">
        <v>0.16187049643555618</v>
      </c>
      <c r="L41" s="282">
        <v>3.4512296309747663E-2</v>
      </c>
      <c r="M41" s="283">
        <v>5531249687.8982353</v>
      </c>
      <c r="N41" s="283">
        <v>50924414.212650299</v>
      </c>
      <c r="O41" s="282">
        <v>9.2922247621267592E-3</v>
      </c>
      <c r="P41" s="281">
        <v>1500786998.864337</v>
      </c>
      <c r="Q41" s="281">
        <v>-30271051.907232285</v>
      </c>
      <c r="R41" s="282">
        <v>-1.9771328652089536E-2</v>
      </c>
      <c r="S41" s="203"/>
    </row>
    <row r="42" spans="1:19">
      <c r="A42" s="551"/>
      <c r="B42" s="551"/>
      <c r="C42" s="551"/>
      <c r="D42" s="212" t="s">
        <v>177</v>
      </c>
      <c r="E42" s="281">
        <v>1536344776.4337406</v>
      </c>
      <c r="F42" s="281">
        <v>56681701.855622292</v>
      </c>
      <c r="G42" s="285">
        <v>3.8307167915089986E-2</v>
      </c>
      <c r="H42" s="477">
        <v>45.845728391491363</v>
      </c>
      <c r="I42" s="477">
        <v>1.6809522575292064</v>
      </c>
      <c r="J42" s="291">
        <v>4.8317531123547219</v>
      </c>
      <c r="K42" s="291">
        <v>0.11586897272113639</v>
      </c>
      <c r="L42" s="285">
        <v>2.4569936260168419E-2</v>
      </c>
      <c r="M42" s="286">
        <v>7423238655.1836452</v>
      </c>
      <c r="N42" s="286">
        <v>445319029.77922916</v>
      </c>
      <c r="O42" s="285">
        <v>6.3818308849239572E-2</v>
      </c>
      <c r="P42" s="281">
        <v>1946623811.6520233</v>
      </c>
      <c r="Q42" s="281">
        <v>73785842.404043198</v>
      </c>
      <c r="R42" s="285">
        <v>3.9397878308538983E-2</v>
      </c>
      <c r="S42" s="203"/>
    </row>
    <row r="43" spans="1:19">
      <c r="A43" s="551"/>
      <c r="B43" s="551" t="s">
        <v>127</v>
      </c>
      <c r="C43" s="551" t="s">
        <v>71</v>
      </c>
      <c r="D43" s="212" t="s">
        <v>174</v>
      </c>
      <c r="E43" s="281">
        <v>171011266.08725378</v>
      </c>
      <c r="F43" s="281">
        <v>-9481252.1669350863</v>
      </c>
      <c r="G43" s="282">
        <v>-5.2529890206211058E-2</v>
      </c>
      <c r="H43" s="476">
        <v>5.1031097818552862</v>
      </c>
      <c r="I43" s="476">
        <v>-0.28420561413385936</v>
      </c>
      <c r="J43" s="290">
        <v>5.9458957726048514</v>
      </c>
      <c r="K43" s="290">
        <v>0.48377820663052251</v>
      </c>
      <c r="L43" s="282">
        <v>8.8569716925202518E-2</v>
      </c>
      <c r="M43" s="283">
        <v>1016815164.0960056</v>
      </c>
      <c r="N43" s="283">
        <v>30943809.612858415</v>
      </c>
      <c r="O43" s="282">
        <v>3.1387269213315375E-2</v>
      </c>
      <c r="P43" s="281">
        <v>269718232.12598729</v>
      </c>
      <c r="Q43" s="281">
        <v>-7167769.0735111833</v>
      </c>
      <c r="R43" s="282">
        <v>-2.5887076423003239E-2</v>
      </c>
      <c r="S43" s="203"/>
    </row>
    <row r="44" spans="1:19">
      <c r="A44" s="551"/>
      <c r="B44" s="551"/>
      <c r="C44" s="551"/>
      <c r="D44" s="212" t="s">
        <v>175</v>
      </c>
      <c r="E44" s="281">
        <v>388054670.32586408</v>
      </c>
      <c r="F44" s="281">
        <v>-19791194.694679976</v>
      </c>
      <c r="G44" s="285">
        <v>-4.8526162435612905E-2</v>
      </c>
      <c r="H44" s="477">
        <v>11.579854528555792</v>
      </c>
      <c r="I44" s="477">
        <v>-0.59347170716863751</v>
      </c>
      <c r="J44" s="291">
        <v>4.8281426388981492</v>
      </c>
      <c r="K44" s="291">
        <v>7.0111469889034161E-2</v>
      </c>
      <c r="L44" s="285">
        <v>1.4735395250392032E-2</v>
      </c>
      <c r="M44" s="286">
        <v>1873583300.0238688</v>
      </c>
      <c r="N44" s="286">
        <v>-66960037.895364046</v>
      </c>
      <c r="O44" s="285">
        <v>-3.4505819368694242E-2</v>
      </c>
      <c r="P44" s="281">
        <v>572219842.80543506</v>
      </c>
      <c r="Q44" s="281">
        <v>-26414831.489252806</v>
      </c>
      <c r="R44" s="285">
        <v>-4.4125127767406382E-2</v>
      </c>
      <c r="S44" s="203"/>
    </row>
    <row r="45" spans="1:19">
      <c r="A45" s="551"/>
      <c r="B45" s="551"/>
      <c r="C45" s="551"/>
      <c r="D45" s="212" t="s">
        <v>176</v>
      </c>
      <c r="E45" s="281">
        <v>1175628886.0016255</v>
      </c>
      <c r="F45" s="281">
        <v>-27887828.643701077</v>
      </c>
      <c r="G45" s="282">
        <v>-2.3171949591011331E-2</v>
      </c>
      <c r="H45" s="476">
        <v>35.081684413268533</v>
      </c>
      <c r="I45" s="476">
        <v>-0.84071386037053486</v>
      </c>
      <c r="J45" s="290">
        <v>5.0687764805758944</v>
      </c>
      <c r="K45" s="290">
        <v>0.18705151472659676</v>
      </c>
      <c r="L45" s="282">
        <v>3.831668437594056E-2</v>
      </c>
      <c r="M45" s="283">
        <v>5959000047.250679</v>
      </c>
      <c r="N45" s="283">
        <v>83762454.549663544</v>
      </c>
      <c r="O45" s="282">
        <v>1.4256862506075356E-2</v>
      </c>
      <c r="P45" s="281">
        <v>1598426248.3280828</v>
      </c>
      <c r="Q45" s="281">
        <v>-27163384.025951385</v>
      </c>
      <c r="R45" s="282">
        <v>-1.6709865445325087E-2</v>
      </c>
      <c r="S45" s="203"/>
    </row>
    <row r="46" spans="1:19">
      <c r="A46" s="551"/>
      <c r="B46" s="551"/>
      <c r="C46" s="551"/>
      <c r="D46" s="212" t="s">
        <v>177</v>
      </c>
      <c r="E46" s="281">
        <v>1616423875.7428281</v>
      </c>
      <c r="F46" s="281">
        <v>57955018.459310293</v>
      </c>
      <c r="G46" s="285">
        <v>3.7187152113086513E-2</v>
      </c>
      <c r="H46" s="477">
        <v>48.235351276324351</v>
      </c>
      <c r="I46" s="477">
        <v>1.7183911816737165</v>
      </c>
      <c r="J46" s="291">
        <v>5.0926919828857526</v>
      </c>
      <c r="K46" s="291">
        <v>0.12673307300649395</v>
      </c>
      <c r="L46" s="285">
        <v>2.5520362795264311E-2</v>
      </c>
      <c r="M46" s="286">
        <v>8231948912.9406166</v>
      </c>
      <c r="N46" s="286">
        <v>492656605.34418392</v>
      </c>
      <c r="O46" s="285">
        <v>6.3656544521599384E-2</v>
      </c>
      <c r="P46" s="281">
        <v>2186268667.627739</v>
      </c>
      <c r="Q46" s="281">
        <v>81659517.579405546</v>
      </c>
      <c r="R46" s="285">
        <v>3.8800324315576694E-2</v>
      </c>
      <c r="S46" s="203"/>
    </row>
    <row r="47" spans="1:19">
      <c r="A47" s="551"/>
      <c r="B47" s="551"/>
      <c r="C47" s="551" t="s">
        <v>104</v>
      </c>
      <c r="D47" s="212" t="s">
        <v>174</v>
      </c>
      <c r="E47" s="281">
        <v>168908806.55139866</v>
      </c>
      <c r="F47" s="281">
        <v>-9506745.4486119747</v>
      </c>
      <c r="G47" s="282">
        <v>-5.3284286835103972E-2</v>
      </c>
      <c r="H47" s="476">
        <v>5.0403707467679544</v>
      </c>
      <c r="I47" s="476">
        <v>-0.28495165147085544</v>
      </c>
      <c r="J47" s="290">
        <v>5.9033952689324813</v>
      </c>
      <c r="K47" s="290">
        <v>0.48016935691447316</v>
      </c>
      <c r="L47" s="282">
        <v>8.8539434776339576E-2</v>
      </c>
      <c r="M47" s="283">
        <v>997135449.47655857</v>
      </c>
      <c r="N47" s="283">
        <v>29547604.763104558</v>
      </c>
      <c r="O47" s="282">
        <v>3.0537387302395188E-2</v>
      </c>
      <c r="P47" s="281">
        <v>264095723.59206858</v>
      </c>
      <c r="Q47" s="281">
        <v>-7310619.41027233</v>
      </c>
      <c r="R47" s="282">
        <v>-2.6936066892914418E-2</v>
      </c>
      <c r="S47" s="203"/>
    </row>
    <row r="48" spans="1:19">
      <c r="A48" s="551"/>
      <c r="B48" s="551"/>
      <c r="C48" s="551"/>
      <c r="D48" s="212" t="s">
        <v>175</v>
      </c>
      <c r="E48" s="281">
        <v>295357000.85308778</v>
      </c>
      <c r="F48" s="281">
        <v>-18306334.605669856</v>
      </c>
      <c r="G48" s="285">
        <v>-5.836300433040853E-2</v>
      </c>
      <c r="H48" s="477">
        <v>8.8136836518349906</v>
      </c>
      <c r="I48" s="477">
        <v>-0.54849563747223229</v>
      </c>
      <c r="J48" s="291">
        <v>4.3833315114505336</v>
      </c>
      <c r="K48" s="291">
        <v>7.3561211873919952E-2</v>
      </c>
      <c r="L48" s="285">
        <v>1.7068476220448804E-2</v>
      </c>
      <c r="M48" s="286">
        <v>1294647648.9668617</v>
      </c>
      <c r="N48" s="286">
        <v>-57169278.259428024</v>
      </c>
      <c r="O48" s="285">
        <v>-4.2290695661527308E-2</v>
      </c>
      <c r="P48" s="281">
        <v>372884397.98306006</v>
      </c>
      <c r="Q48" s="281">
        <v>-21059278.442324698</v>
      </c>
      <c r="R48" s="285">
        <v>-5.3457587220119902E-2</v>
      </c>
      <c r="S48" s="203"/>
    </row>
    <row r="49" spans="1:19">
      <c r="A49" s="551"/>
      <c r="B49" s="551"/>
      <c r="C49" s="551"/>
      <c r="D49" s="212" t="s">
        <v>176</v>
      </c>
      <c r="E49" s="281">
        <v>1139970897.3887076</v>
      </c>
      <c r="F49" s="281">
        <v>-28485454.350076437</v>
      </c>
      <c r="G49" s="282">
        <v>-2.4378706408405525E-2</v>
      </c>
      <c r="H49" s="476">
        <v>34.017622175409755</v>
      </c>
      <c r="I49" s="476">
        <v>-0.85829929851298914</v>
      </c>
      <c r="J49" s="290">
        <v>4.8520972777186504</v>
      </c>
      <c r="K49" s="290">
        <v>0.16187049643555795</v>
      </c>
      <c r="L49" s="282">
        <v>3.4512296309748051E-2</v>
      </c>
      <c r="M49" s="283">
        <v>5531249687.8982353</v>
      </c>
      <c r="N49" s="283">
        <v>50924414.21265316</v>
      </c>
      <c r="O49" s="282">
        <v>9.2922247621272849E-3</v>
      </c>
      <c r="P49" s="281">
        <v>1500786998.864337</v>
      </c>
      <c r="Q49" s="281">
        <v>-30271051.907231808</v>
      </c>
      <c r="R49" s="282">
        <v>-1.9771328652089231E-2</v>
      </c>
      <c r="S49" s="203"/>
    </row>
    <row r="50" spans="1:19">
      <c r="A50" s="551"/>
      <c r="B50" s="551"/>
      <c r="C50" s="551"/>
      <c r="D50" s="212" t="s">
        <v>177</v>
      </c>
      <c r="E50" s="281">
        <v>1536344776.4337401</v>
      </c>
      <c r="F50" s="281">
        <v>56681701.855621815</v>
      </c>
      <c r="G50" s="285">
        <v>3.830716791508966E-2</v>
      </c>
      <c r="H50" s="477">
        <v>45.845728391491349</v>
      </c>
      <c r="I50" s="477">
        <v>1.6809522575291851</v>
      </c>
      <c r="J50" s="291">
        <v>4.831753112354721</v>
      </c>
      <c r="K50" s="291">
        <v>0.1158689727211355</v>
      </c>
      <c r="L50" s="285">
        <v>2.4569936260168231E-2</v>
      </c>
      <c r="M50" s="286">
        <v>7423238655.1836414</v>
      </c>
      <c r="N50" s="286">
        <v>445319029.77922535</v>
      </c>
      <c r="O50" s="285">
        <v>6.381830884923903E-2</v>
      </c>
      <c r="P50" s="281">
        <v>1946623811.6520233</v>
      </c>
      <c r="Q50" s="281">
        <v>73785842.404042721</v>
      </c>
      <c r="R50" s="285">
        <v>3.939787830853872E-2</v>
      </c>
      <c r="S50" s="203"/>
    </row>
    <row r="51" spans="1:19">
      <c r="A51" s="551" t="s">
        <v>51</v>
      </c>
      <c r="B51" s="551" t="s">
        <v>125</v>
      </c>
      <c r="C51" s="551" t="s">
        <v>71</v>
      </c>
      <c r="D51" s="212" t="s">
        <v>174</v>
      </c>
      <c r="E51" s="281">
        <v>8827586.2828196473</v>
      </c>
      <c r="F51" s="281">
        <v>-642167.5513058342</v>
      </c>
      <c r="G51" s="282">
        <v>-6.7812486211806314E-2</v>
      </c>
      <c r="H51" s="476">
        <v>6.2322812030392383</v>
      </c>
      <c r="I51" s="476">
        <v>-0.32023467647974524</v>
      </c>
      <c r="J51" s="290">
        <v>6.306617448128776</v>
      </c>
      <c r="K51" s="290">
        <v>0.37259652777529517</v>
      </c>
      <c r="L51" s="282">
        <v>6.2789891167606499E-2</v>
      </c>
      <c r="M51" s="283">
        <v>55672209.676092632</v>
      </c>
      <c r="N51" s="283">
        <v>-521507.68620555848</v>
      </c>
      <c r="O51" s="282">
        <v>-9.2805336732438952E-3</v>
      </c>
      <c r="P51" s="281">
        <v>14425385.367733214</v>
      </c>
      <c r="Q51" s="281">
        <v>-686174.63614556566</v>
      </c>
      <c r="R51" s="282">
        <v>-4.540726675270064E-2</v>
      </c>
      <c r="S51" s="203"/>
    </row>
    <row r="52" spans="1:19">
      <c r="A52" s="551"/>
      <c r="B52" s="551"/>
      <c r="C52" s="551"/>
      <c r="D52" s="212" t="s">
        <v>175</v>
      </c>
      <c r="E52" s="281">
        <v>17022743.507523164</v>
      </c>
      <c r="F52" s="281">
        <v>-1256496.0680820569</v>
      </c>
      <c r="G52" s="285">
        <v>-6.8738968209538037E-2</v>
      </c>
      <c r="H52" s="477">
        <v>12.018067112248959</v>
      </c>
      <c r="I52" s="477">
        <v>-0.63009773793545953</v>
      </c>
      <c r="J52" s="291">
        <v>5.1518060490667308</v>
      </c>
      <c r="K52" s="291">
        <v>2.3273079842889288E-3</v>
      </c>
      <c r="L52" s="285">
        <v>4.5195020725529182E-4</v>
      </c>
      <c r="M52" s="286">
        <v>87697872.973769262</v>
      </c>
      <c r="N52" s="286">
        <v>-6430682.6239626557</v>
      </c>
      <c r="O52" s="285">
        <v>-6.8318084593211439E-2</v>
      </c>
      <c r="P52" s="281">
        <v>26277570.752955884</v>
      </c>
      <c r="Q52" s="281">
        <v>-1984711.3899959736</v>
      </c>
      <c r="R52" s="285">
        <v>-7.0224739104832956E-2</v>
      </c>
      <c r="S52" s="203"/>
    </row>
    <row r="53" spans="1:19">
      <c r="A53" s="551"/>
      <c r="B53" s="551"/>
      <c r="C53" s="551"/>
      <c r="D53" s="212" t="s">
        <v>176</v>
      </c>
      <c r="E53" s="281">
        <v>47176165.923684448</v>
      </c>
      <c r="F53" s="281">
        <v>-1935249.5376241729</v>
      </c>
      <c r="G53" s="282">
        <v>-3.9405289370020663E-2</v>
      </c>
      <c r="H53" s="476">
        <v>33.306401398744129</v>
      </c>
      <c r="I53" s="476">
        <v>-0.67582615570601945</v>
      </c>
      <c r="J53" s="290">
        <v>5.5654787724707013</v>
      </c>
      <c r="K53" s="290">
        <v>0.13647373521348882</v>
      </c>
      <c r="L53" s="282">
        <v>2.5137890695794366E-2</v>
      </c>
      <c r="M53" s="283">
        <v>262557950.01482144</v>
      </c>
      <c r="N53" s="283">
        <v>-4068171.9114547968</v>
      </c>
      <c r="O53" s="282">
        <v>-1.525796453124601E-2</v>
      </c>
      <c r="P53" s="281">
        <v>70587338.503122777</v>
      </c>
      <c r="Q53" s="281">
        <v>-2046978.3957127482</v>
      </c>
      <c r="R53" s="282">
        <v>-2.8181973523118041E-2</v>
      </c>
      <c r="S53" s="203"/>
    </row>
    <row r="54" spans="1:19">
      <c r="A54" s="551"/>
      <c r="B54" s="551"/>
      <c r="C54" s="551"/>
      <c r="D54" s="212" t="s">
        <v>177</v>
      </c>
      <c r="E54" s="281">
        <v>68616443.608331755</v>
      </c>
      <c r="F54" s="281">
        <v>955969.07754944265</v>
      </c>
      <c r="G54" s="285">
        <v>1.4128914764180702E-2</v>
      </c>
      <c r="H54" s="477">
        <v>48.44325028596775</v>
      </c>
      <c r="I54" s="477">
        <v>1.6261585701213477</v>
      </c>
      <c r="J54" s="291">
        <v>6.1471460970745957</v>
      </c>
      <c r="K54" s="291">
        <v>0.10939072145885564</v>
      </c>
      <c r="L54" s="285">
        <v>1.811777964715899E-2</v>
      </c>
      <c r="M54" s="286">
        <v>421795303.52209562</v>
      </c>
      <c r="N54" s="286">
        <v>13277909.707152843</v>
      </c>
      <c r="O54" s="285">
        <v>3.2502678975690563E-2</v>
      </c>
      <c r="P54" s="281">
        <v>109160633.65679154</v>
      </c>
      <c r="Q54" s="281">
        <v>2915791.5735668987</v>
      </c>
      <c r="R54" s="285">
        <v>2.7444076497218334E-2</v>
      </c>
      <c r="S54" s="203"/>
    </row>
    <row r="55" spans="1:19">
      <c r="A55" s="551"/>
      <c r="B55" s="551"/>
      <c r="C55" s="551" t="s">
        <v>104</v>
      </c>
      <c r="D55" s="212" t="s">
        <v>174</v>
      </c>
      <c r="E55" s="281">
        <v>8673917.9609612357</v>
      </c>
      <c r="F55" s="281">
        <v>-636726.46951783262</v>
      </c>
      <c r="G55" s="282">
        <v>-6.8386938656304228E-2</v>
      </c>
      <c r="H55" s="476">
        <v>6.1237912757660649</v>
      </c>
      <c r="I55" s="476">
        <v>-0.31863020085335325</v>
      </c>
      <c r="J55" s="290">
        <v>6.2544568611274851</v>
      </c>
      <c r="K55" s="290">
        <v>0.38023627499710599</v>
      </c>
      <c r="L55" s="282">
        <v>6.4729655521428967E-2</v>
      </c>
      <c r="M55" s="283">
        <v>54250645.703790925</v>
      </c>
      <c r="N55" s="283">
        <v>-442133.47986937314</v>
      </c>
      <c r="O55" s="282">
        <v>-8.0839461162628655E-3</v>
      </c>
      <c r="P55" s="281">
        <v>14008843.749602936</v>
      </c>
      <c r="Q55" s="281">
        <v>-679023.45482246578</v>
      </c>
      <c r="R55" s="282">
        <v>-4.6230228349142373E-2</v>
      </c>
      <c r="S55" s="203"/>
    </row>
    <row r="56" spans="1:19">
      <c r="A56" s="551"/>
      <c r="B56" s="551"/>
      <c r="C56" s="551"/>
      <c r="D56" s="212" t="s">
        <v>175</v>
      </c>
      <c r="E56" s="281">
        <v>13226270.249856012</v>
      </c>
      <c r="F56" s="281">
        <v>-1166977.7766601592</v>
      </c>
      <c r="G56" s="285">
        <v>-8.1078139868796639E-2</v>
      </c>
      <c r="H56" s="477">
        <v>9.337754718401408</v>
      </c>
      <c r="I56" s="477">
        <v>-0.62153122541447559</v>
      </c>
      <c r="J56" s="291">
        <v>4.6875995986722314</v>
      </c>
      <c r="K56" s="291">
        <v>8.4464873378351513E-3</v>
      </c>
      <c r="L56" s="285">
        <v>1.8051316417441168E-3</v>
      </c>
      <c r="M56" s="286">
        <v>61999459.115155518</v>
      </c>
      <c r="N56" s="286">
        <v>-5348752.1703252792</v>
      </c>
      <c r="O56" s="285">
        <v>-7.9419364942783344E-2</v>
      </c>
      <c r="P56" s="281">
        <v>17685888.312158942</v>
      </c>
      <c r="Q56" s="281">
        <v>-1414509.8761132509</v>
      </c>
      <c r="R56" s="285">
        <v>-7.405656479883084E-2</v>
      </c>
      <c r="S56" s="203"/>
    </row>
    <row r="57" spans="1:19">
      <c r="A57" s="551"/>
      <c r="B57" s="551"/>
      <c r="C57" s="551"/>
      <c r="D57" s="212" t="s">
        <v>176</v>
      </c>
      <c r="E57" s="281">
        <v>45424940.551096208</v>
      </c>
      <c r="F57" s="281">
        <v>-1923914.4462181255</v>
      </c>
      <c r="G57" s="282">
        <v>-4.0632755455802499E-2</v>
      </c>
      <c r="H57" s="476">
        <v>32.070035236783383</v>
      </c>
      <c r="I57" s="476">
        <v>-0.6926035478599033</v>
      </c>
      <c r="J57" s="290">
        <v>5.2705646502908632</v>
      </c>
      <c r="K57" s="290">
        <v>0.10091375728896423</v>
      </c>
      <c r="L57" s="282">
        <v>1.9520420116872904E-2</v>
      </c>
      <c r="M57" s="283">
        <v>239415085.91017163</v>
      </c>
      <c r="N57" s="283">
        <v>-5361964.6093118489</v>
      </c>
      <c r="O57" s="282">
        <v>-2.190550379593308E-2</v>
      </c>
      <c r="P57" s="281">
        <v>65654602.960082002</v>
      </c>
      <c r="Q57" s="281">
        <v>-2154409.0770621821</v>
      </c>
      <c r="R57" s="282">
        <v>-3.1771721963476586E-2</v>
      </c>
      <c r="S57" s="203"/>
    </row>
    <row r="58" spans="1:19">
      <c r="A58" s="551"/>
      <c r="B58" s="551"/>
      <c r="C58" s="551"/>
      <c r="D58" s="212" t="s">
        <v>177</v>
      </c>
      <c r="E58" s="281">
        <v>60215652.342695378</v>
      </c>
      <c r="F58" s="281">
        <v>1027269.6313985735</v>
      </c>
      <c r="G58" s="285">
        <v>1.7355933450813939E-2</v>
      </c>
      <c r="H58" s="477">
        <v>42.512286620692919</v>
      </c>
      <c r="I58" s="477">
        <v>1.5573870116647015</v>
      </c>
      <c r="J58" s="291">
        <v>5.2790639929750522</v>
      </c>
      <c r="K58" s="291">
        <v>8.4980972320868098E-2</v>
      </c>
      <c r="L58" s="285">
        <v>1.6361111669363521E-2</v>
      </c>
      <c r="M58" s="286">
        <v>317882282.09582704</v>
      </c>
      <c r="N58" s="286">
        <v>10452908.435098648</v>
      </c>
      <c r="O58" s="285">
        <v>3.4001007485492341E-2</v>
      </c>
      <c r="P58" s="281">
        <v>84766765.854029298</v>
      </c>
      <c r="Q58" s="281">
        <v>2378752.283220768</v>
      </c>
      <c r="R58" s="285">
        <v>2.8872552937283105E-2</v>
      </c>
      <c r="S58" s="203"/>
    </row>
    <row r="59" spans="1:19">
      <c r="A59" s="551"/>
      <c r="B59" s="551" t="s">
        <v>126</v>
      </c>
      <c r="C59" s="551" t="s">
        <v>71</v>
      </c>
      <c r="D59" s="212" t="s">
        <v>174</v>
      </c>
      <c r="E59" s="281">
        <v>119299338.8185301</v>
      </c>
      <c r="F59" s="281">
        <v>-7451255.0618142635</v>
      </c>
      <c r="G59" s="282">
        <v>-5.878674674178197E-2</v>
      </c>
      <c r="H59" s="476">
        <v>6.8318407815420672</v>
      </c>
      <c r="I59" s="476">
        <v>-0.27459875749283302</v>
      </c>
      <c r="J59" s="290">
        <v>6.1654490791140626</v>
      </c>
      <c r="K59" s="290">
        <v>0.44663630490103401</v>
      </c>
      <c r="L59" s="282">
        <v>7.8099480177945865E-2</v>
      </c>
      <c r="M59" s="283">
        <v>735533998.65762293</v>
      </c>
      <c r="N59" s="283">
        <v>10671083.235621929</v>
      </c>
      <c r="O59" s="282">
        <v>1.4721519074278249E-2</v>
      </c>
      <c r="P59" s="281">
        <v>194014232.02517083</v>
      </c>
      <c r="Q59" s="281">
        <v>-7388749.5710445642</v>
      </c>
      <c r="R59" s="282">
        <v>-3.6686396161989134E-2</v>
      </c>
      <c r="S59" s="203"/>
    </row>
    <row r="60" spans="1:19">
      <c r="A60" s="551"/>
      <c r="B60" s="551"/>
      <c r="C60" s="551"/>
      <c r="D60" s="212" t="s">
        <v>175</v>
      </c>
      <c r="E60" s="281">
        <v>225484568.18460336</v>
      </c>
      <c r="F60" s="281">
        <v>-14926303.141070276</v>
      </c>
      <c r="G60" s="285">
        <v>-6.2086639671341211E-2</v>
      </c>
      <c r="H60" s="477">
        <v>12.912684041570754</v>
      </c>
      <c r="I60" s="477">
        <v>-0.56626914751987556</v>
      </c>
      <c r="J60" s="291">
        <v>5.06430800444938</v>
      </c>
      <c r="K60" s="291">
        <v>8.3852048195573126E-2</v>
      </c>
      <c r="L60" s="285">
        <v>1.6836219200027792E-2</v>
      </c>
      <c r="M60" s="286">
        <v>1141923303.5370989</v>
      </c>
      <c r="N60" s="286">
        <v>-55432452.505019903</v>
      </c>
      <c r="O60" s="285">
        <v>-4.6295724746213171E-2</v>
      </c>
      <c r="P60" s="281">
        <v>348341985.64801466</v>
      </c>
      <c r="Q60" s="281">
        <v>-22436752.966051638</v>
      </c>
      <c r="R60" s="285">
        <v>-6.0512512259785899E-2</v>
      </c>
      <c r="S60" s="203"/>
    </row>
    <row r="61" spans="1:19">
      <c r="A61" s="551"/>
      <c r="B61" s="551"/>
      <c r="C61" s="551"/>
      <c r="D61" s="212" t="s">
        <v>176</v>
      </c>
      <c r="E61" s="281">
        <v>605389732.58570802</v>
      </c>
      <c r="F61" s="281">
        <v>-24349904.259704232</v>
      </c>
      <c r="G61" s="282">
        <v>-3.8666621624265998E-2</v>
      </c>
      <c r="H61" s="476">
        <v>34.668475992957269</v>
      </c>
      <c r="I61" s="476">
        <v>-0.63870890907499245</v>
      </c>
      <c r="J61" s="290">
        <v>5.4378002614725514</v>
      </c>
      <c r="K61" s="290">
        <v>0.22175160251847803</v>
      </c>
      <c r="L61" s="282">
        <v>4.2513330878884835E-2</v>
      </c>
      <c r="M61" s="283">
        <v>3291988446.1473613</v>
      </c>
      <c r="N61" s="283">
        <v>7235857.889623642</v>
      </c>
      <c r="O61" s="282">
        <v>2.2028623755378806E-3</v>
      </c>
      <c r="P61" s="281">
        <v>900095741.03824735</v>
      </c>
      <c r="Q61" s="281">
        <v>-25917475.827577472</v>
      </c>
      <c r="R61" s="282">
        <v>-2.7988235324866641E-2</v>
      </c>
      <c r="S61" s="203"/>
    </row>
    <row r="62" spans="1:19">
      <c r="A62" s="551"/>
      <c r="B62" s="551"/>
      <c r="C62" s="551"/>
      <c r="D62" s="212" t="s">
        <v>177</v>
      </c>
      <c r="E62" s="281">
        <v>796051757.53761172</v>
      </c>
      <c r="F62" s="281">
        <v>9350913.9998717308</v>
      </c>
      <c r="G62" s="285">
        <v>1.1886238684861845E-2</v>
      </c>
      <c r="H62" s="477">
        <v>45.58699918392977</v>
      </c>
      <c r="I62" s="477">
        <v>1.4795768140874088</v>
      </c>
      <c r="J62" s="291">
        <v>5.5481134994576227</v>
      </c>
      <c r="K62" s="291">
        <v>0.16710533240563663</v>
      </c>
      <c r="L62" s="285">
        <v>3.1054651325159794E-2</v>
      </c>
      <c r="M62" s="286">
        <v>4416585502.2613897</v>
      </c>
      <c r="N62" s="286">
        <v>183341838.15812397</v>
      </c>
      <c r="O62" s="285">
        <v>4.3310013007947547E-2</v>
      </c>
      <c r="P62" s="281">
        <v>1190409865.7981381</v>
      </c>
      <c r="Q62" s="281">
        <v>22269486.862028599</v>
      </c>
      <c r="R62" s="285">
        <v>1.9064050231968405E-2</v>
      </c>
      <c r="S62" s="203"/>
    </row>
    <row r="63" spans="1:19">
      <c r="A63" s="551"/>
      <c r="B63" s="551"/>
      <c r="C63" s="551" t="s">
        <v>104</v>
      </c>
      <c r="D63" s="212" t="s">
        <v>174</v>
      </c>
      <c r="E63" s="281">
        <v>117462425.42120218</v>
      </c>
      <c r="F63" s="281">
        <v>-7427571.4623976946</v>
      </c>
      <c r="G63" s="282">
        <v>-5.9472909342133687E-2</v>
      </c>
      <c r="H63" s="476">
        <v>6.7266474084328056</v>
      </c>
      <c r="I63" s="476">
        <v>-0.27547530131483544</v>
      </c>
      <c r="J63" s="290">
        <v>6.1135252340843476</v>
      </c>
      <c r="K63" s="290">
        <v>0.44265994320965252</v>
      </c>
      <c r="L63" s="282">
        <v>7.8058624302354926E-2</v>
      </c>
      <c r="M63" s="283">
        <v>718109501.86927032</v>
      </c>
      <c r="N63" s="283">
        <v>9875153.3646149635</v>
      </c>
      <c r="O63" s="282">
        <v>1.3943341473715678E-2</v>
      </c>
      <c r="P63" s="281">
        <v>189050839.08994353</v>
      </c>
      <c r="Q63" s="281">
        <v>-7410635.9904964864</v>
      </c>
      <c r="R63" s="282">
        <v>-3.772055558201548E-2</v>
      </c>
      <c r="S63" s="203"/>
    </row>
    <row r="64" spans="1:19">
      <c r="A64" s="551"/>
      <c r="B64" s="551"/>
      <c r="C64" s="551"/>
      <c r="D64" s="212" t="s">
        <v>175</v>
      </c>
      <c r="E64" s="281">
        <v>179656580.8847245</v>
      </c>
      <c r="F64" s="281">
        <v>-13341609.859362781</v>
      </c>
      <c r="G64" s="285">
        <v>-6.9128160258525723E-2</v>
      </c>
      <c r="H64" s="477">
        <v>10.2882812940622</v>
      </c>
      <c r="I64" s="477">
        <v>-0.53241730527327213</v>
      </c>
      <c r="J64" s="291">
        <v>4.6574674211624902</v>
      </c>
      <c r="K64" s="291">
        <v>0.10246783782926361</v>
      </c>
      <c r="L64" s="285">
        <v>2.2495685445108295E-2</v>
      </c>
      <c r="M64" s="286">
        <v>836744672.46804821</v>
      </c>
      <c r="N64" s="286">
        <v>-42362005.955335975</v>
      </c>
      <c r="O64" s="285">
        <v>-4.8187560161992223E-2</v>
      </c>
      <c r="P64" s="281">
        <v>239841403.01351315</v>
      </c>
      <c r="Q64" s="281">
        <v>-16783932.803171605</v>
      </c>
      <c r="R64" s="285">
        <v>-6.5402477700646347E-2</v>
      </c>
      <c r="S64" s="203"/>
    </row>
    <row r="65" spans="1:19">
      <c r="A65" s="551"/>
      <c r="B65" s="551"/>
      <c r="C65" s="551"/>
      <c r="D65" s="212" t="s">
        <v>176</v>
      </c>
      <c r="E65" s="281">
        <v>586465965.68660903</v>
      </c>
      <c r="F65" s="281">
        <v>-24406160.541844606</v>
      </c>
      <c r="G65" s="282">
        <v>-3.9952977872028825E-2</v>
      </c>
      <c r="H65" s="476">
        <v>33.5847804442475</v>
      </c>
      <c r="I65" s="476">
        <v>-0.66457254278726197</v>
      </c>
      <c r="J65" s="290">
        <v>5.2065092792225256</v>
      </c>
      <c r="K65" s="290">
        <v>0.19051623403888751</v>
      </c>
      <c r="L65" s="282">
        <v>3.7981758013365154E-2</v>
      </c>
      <c r="M65" s="283">
        <v>3053440492.2955294</v>
      </c>
      <c r="N65" s="283">
        <v>-10689844.362935543</v>
      </c>
      <c r="O65" s="282">
        <v>-3.4887041961123529E-3</v>
      </c>
      <c r="P65" s="281">
        <v>846866866.76000023</v>
      </c>
      <c r="Q65" s="281">
        <v>-26674703.858915567</v>
      </c>
      <c r="R65" s="282">
        <v>-3.0536272978990784E-2</v>
      </c>
      <c r="S65" s="203"/>
    </row>
    <row r="66" spans="1:19">
      <c r="A66" s="551"/>
      <c r="B66" s="551"/>
      <c r="C66" s="551"/>
      <c r="D66" s="212" t="s">
        <v>177</v>
      </c>
      <c r="E66" s="281">
        <v>744259918.36910319</v>
      </c>
      <c r="F66" s="281">
        <v>9745055.472016573</v>
      </c>
      <c r="G66" s="285">
        <v>1.326733598497919E-2</v>
      </c>
      <c r="H66" s="477">
        <v>42.621068253493426</v>
      </c>
      <c r="I66" s="477">
        <v>1.4395218488409967</v>
      </c>
      <c r="J66" s="291">
        <v>5.2300618747504695</v>
      </c>
      <c r="K66" s="291">
        <v>0.16170921107850944</v>
      </c>
      <c r="L66" s="285">
        <v>3.1905674646040334E-2</v>
      </c>
      <c r="M66" s="286">
        <v>3892525423.9671435</v>
      </c>
      <c r="N66" s="286">
        <v>169745062.09605026</v>
      </c>
      <c r="O66" s="285">
        <v>4.5596313936376122E-2</v>
      </c>
      <c r="P66" s="281">
        <v>1039091486.1289638</v>
      </c>
      <c r="Q66" s="281">
        <v>20866420.111361623</v>
      </c>
      <c r="R66" s="285">
        <v>2.0492935017768363E-2</v>
      </c>
      <c r="S66" s="203"/>
    </row>
    <row r="67" spans="1:19">
      <c r="A67" s="551"/>
      <c r="B67" s="551" t="s">
        <v>127</v>
      </c>
      <c r="C67" s="551" t="s">
        <v>71</v>
      </c>
      <c r="D67" s="212" t="s">
        <v>174</v>
      </c>
      <c r="E67" s="281">
        <v>119299338.81853005</v>
      </c>
      <c r="F67" s="281">
        <v>-7451255.0618143082</v>
      </c>
      <c r="G67" s="282">
        <v>-5.8786746741782324E-2</v>
      </c>
      <c r="H67" s="476">
        <v>6.8318407815420636</v>
      </c>
      <c r="I67" s="476">
        <v>-0.27459875749283658</v>
      </c>
      <c r="J67" s="290">
        <v>6.165449079114067</v>
      </c>
      <c r="K67" s="290">
        <v>0.44663630490103845</v>
      </c>
      <c r="L67" s="282">
        <v>7.8099480177946642E-2</v>
      </c>
      <c r="M67" s="283">
        <v>735533998.65762317</v>
      </c>
      <c r="N67" s="283">
        <v>10671083.235622168</v>
      </c>
      <c r="O67" s="282">
        <v>1.4721519074278579E-2</v>
      </c>
      <c r="P67" s="281">
        <v>194014232.02517086</v>
      </c>
      <c r="Q67" s="281">
        <v>-7388749.5710445642</v>
      </c>
      <c r="R67" s="282">
        <v>-3.6686396161989127E-2</v>
      </c>
      <c r="S67" s="203"/>
    </row>
    <row r="68" spans="1:19">
      <c r="A68" s="551"/>
      <c r="B68" s="551"/>
      <c r="C68" s="551"/>
      <c r="D68" s="212" t="s">
        <v>175</v>
      </c>
      <c r="E68" s="281">
        <v>225484568.18460342</v>
      </c>
      <c r="F68" s="281">
        <v>-14926303.141070187</v>
      </c>
      <c r="G68" s="285">
        <v>-6.208663967134085E-2</v>
      </c>
      <c r="H68" s="477">
        <v>12.912684041570758</v>
      </c>
      <c r="I68" s="477">
        <v>-0.56626914751987023</v>
      </c>
      <c r="J68" s="291">
        <v>5.0643080044493809</v>
      </c>
      <c r="K68" s="291">
        <v>8.3852048195573126E-2</v>
      </c>
      <c r="L68" s="285">
        <v>1.6836219200027789E-2</v>
      </c>
      <c r="M68" s="286">
        <v>1141923303.5370994</v>
      </c>
      <c r="N68" s="286">
        <v>-55432452.505019426</v>
      </c>
      <c r="O68" s="285">
        <v>-4.6295724746212776E-2</v>
      </c>
      <c r="P68" s="281">
        <v>348341985.64801478</v>
      </c>
      <c r="Q68" s="281">
        <v>-22436752.966051459</v>
      </c>
      <c r="R68" s="285">
        <v>-6.0512512259785427E-2</v>
      </c>
      <c r="S68" s="203"/>
    </row>
    <row r="69" spans="1:19">
      <c r="A69" s="551"/>
      <c r="B69" s="551"/>
      <c r="C69" s="551"/>
      <c r="D69" s="212" t="s">
        <v>176</v>
      </c>
      <c r="E69" s="281">
        <v>605389732.58570802</v>
      </c>
      <c r="F69" s="281">
        <v>-24349904.259704113</v>
      </c>
      <c r="G69" s="282">
        <v>-3.8666621624265811E-2</v>
      </c>
      <c r="H69" s="476">
        <v>34.668475992957269</v>
      </c>
      <c r="I69" s="476">
        <v>-0.63870890907498534</v>
      </c>
      <c r="J69" s="290">
        <v>5.4378002614725514</v>
      </c>
      <c r="K69" s="290">
        <v>0.22175160251847537</v>
      </c>
      <c r="L69" s="282">
        <v>4.2513330878884301E-2</v>
      </c>
      <c r="M69" s="283">
        <v>3291988446.1473608</v>
      </c>
      <c r="N69" s="283">
        <v>7235857.8896222115</v>
      </c>
      <c r="O69" s="282">
        <v>2.2028623755374443E-3</v>
      </c>
      <c r="P69" s="281">
        <v>900095741.03824759</v>
      </c>
      <c r="Q69" s="281">
        <v>-25917475.827576995</v>
      </c>
      <c r="R69" s="282">
        <v>-2.7988235324866134E-2</v>
      </c>
      <c r="S69" s="203"/>
    </row>
    <row r="70" spans="1:19">
      <c r="A70" s="551"/>
      <c r="B70" s="551"/>
      <c r="C70" s="551"/>
      <c r="D70" s="212" t="s">
        <v>177</v>
      </c>
      <c r="E70" s="281">
        <v>796051757.53761196</v>
      </c>
      <c r="F70" s="281">
        <v>9350913.9998722076</v>
      </c>
      <c r="G70" s="285">
        <v>1.1886238684862455E-2</v>
      </c>
      <c r="H70" s="477">
        <v>45.586999183929791</v>
      </c>
      <c r="I70" s="477">
        <v>1.4795768140874515</v>
      </c>
      <c r="J70" s="291">
        <v>5.54811349945762</v>
      </c>
      <c r="K70" s="291">
        <v>0.16710533240563041</v>
      </c>
      <c r="L70" s="285">
        <v>3.1054651325158618E-2</v>
      </c>
      <c r="M70" s="286">
        <v>4416585502.2613888</v>
      </c>
      <c r="N70" s="286">
        <v>183341838.15812159</v>
      </c>
      <c r="O70" s="285">
        <v>4.3310013007946971E-2</v>
      </c>
      <c r="P70" s="281">
        <v>1190409865.7981381</v>
      </c>
      <c r="Q70" s="281">
        <v>22269486.862028599</v>
      </c>
      <c r="R70" s="285">
        <v>1.9064050231968405E-2</v>
      </c>
      <c r="S70" s="203"/>
    </row>
    <row r="71" spans="1:19">
      <c r="A71" s="551"/>
      <c r="B71" s="551"/>
      <c r="C71" s="551" t="s">
        <v>104</v>
      </c>
      <c r="D71" s="212" t="s">
        <v>174</v>
      </c>
      <c r="E71" s="281">
        <v>117462425.42120214</v>
      </c>
      <c r="F71" s="281">
        <v>-7427571.4623977542</v>
      </c>
      <c r="G71" s="282">
        <v>-5.9472909342134159E-2</v>
      </c>
      <c r="H71" s="476">
        <v>6.726647408432803</v>
      </c>
      <c r="I71" s="476">
        <v>-0.27547530131483899</v>
      </c>
      <c r="J71" s="290">
        <v>6.1135252340843493</v>
      </c>
      <c r="K71" s="290">
        <v>0.44265994320965429</v>
      </c>
      <c r="L71" s="282">
        <v>7.8058624302355245E-2</v>
      </c>
      <c r="M71" s="283">
        <v>718109501.86927021</v>
      </c>
      <c r="N71" s="283">
        <v>9875153.3646147251</v>
      </c>
      <c r="O71" s="282">
        <v>1.3943341473715338E-2</v>
      </c>
      <c r="P71" s="281">
        <v>189050839.08994353</v>
      </c>
      <c r="Q71" s="281">
        <v>-7410635.9904964864</v>
      </c>
      <c r="R71" s="282">
        <v>-3.772055558201548E-2</v>
      </c>
      <c r="S71" s="203"/>
    </row>
    <row r="72" spans="1:19">
      <c r="A72" s="551"/>
      <c r="B72" s="551"/>
      <c r="C72" s="551"/>
      <c r="D72" s="212" t="s">
        <v>175</v>
      </c>
      <c r="E72" s="281">
        <v>179656580.88472453</v>
      </c>
      <c r="F72" s="281">
        <v>-13341609.859362751</v>
      </c>
      <c r="G72" s="285">
        <v>-6.912816025852557E-2</v>
      </c>
      <c r="H72" s="477">
        <v>10.288281294062203</v>
      </c>
      <c r="I72" s="477">
        <v>-0.53241730527326858</v>
      </c>
      <c r="J72" s="291">
        <v>4.657467421162492</v>
      </c>
      <c r="K72" s="291">
        <v>0.10246783782926538</v>
      </c>
      <c r="L72" s="285">
        <v>2.2495685445108684E-2</v>
      </c>
      <c r="M72" s="286">
        <v>836744672.46804857</v>
      </c>
      <c r="N72" s="286">
        <v>-42362005.955335617</v>
      </c>
      <c r="O72" s="285">
        <v>-4.8187560161991813E-2</v>
      </c>
      <c r="P72" s="281">
        <v>239841403.01351315</v>
      </c>
      <c r="Q72" s="281">
        <v>-16783932.803171635</v>
      </c>
      <c r="R72" s="285">
        <v>-6.5402477700646458E-2</v>
      </c>
      <c r="S72" s="203"/>
    </row>
    <row r="73" spans="1:19">
      <c r="A73" s="551"/>
      <c r="B73" s="551"/>
      <c r="C73" s="551"/>
      <c r="D73" s="212" t="s">
        <v>176</v>
      </c>
      <c r="E73" s="281">
        <v>586465965.68660891</v>
      </c>
      <c r="F73" s="281">
        <v>-24406160.541845322</v>
      </c>
      <c r="G73" s="282">
        <v>-3.9952977872029956E-2</v>
      </c>
      <c r="H73" s="476">
        <v>33.584780444247485</v>
      </c>
      <c r="I73" s="476">
        <v>-0.6645725427873046</v>
      </c>
      <c r="J73" s="290">
        <v>5.2065092792225265</v>
      </c>
      <c r="K73" s="290">
        <v>0.19051623403888751</v>
      </c>
      <c r="L73" s="282">
        <v>3.7981758013365147E-2</v>
      </c>
      <c r="M73" s="283">
        <v>3053440492.2955294</v>
      </c>
      <c r="N73" s="283">
        <v>-10689844.362938881</v>
      </c>
      <c r="O73" s="282">
        <v>-3.4887041961134384E-3</v>
      </c>
      <c r="P73" s="281">
        <v>846866866.76000035</v>
      </c>
      <c r="Q73" s="281">
        <v>-26674703.85891521</v>
      </c>
      <c r="R73" s="282">
        <v>-3.0536272978990382E-2</v>
      </c>
      <c r="S73" s="203"/>
    </row>
    <row r="74" spans="1:19">
      <c r="A74" s="551"/>
      <c r="B74" s="551"/>
      <c r="C74" s="551"/>
      <c r="D74" s="212" t="s">
        <v>177</v>
      </c>
      <c r="E74" s="281">
        <v>744259918.36910355</v>
      </c>
      <c r="F74" s="281">
        <v>9745055.4720172882</v>
      </c>
      <c r="G74" s="285">
        <v>1.326733598498017E-2</v>
      </c>
      <c r="H74" s="477">
        <v>42.621068253493441</v>
      </c>
      <c r="I74" s="477">
        <v>1.4395218488410251</v>
      </c>
      <c r="J74" s="291">
        <v>5.2300618747504668</v>
      </c>
      <c r="K74" s="291">
        <v>0.161709211078505</v>
      </c>
      <c r="L74" s="285">
        <v>3.1905674646039446E-2</v>
      </c>
      <c r="M74" s="286">
        <v>3892525423.9671431</v>
      </c>
      <c r="N74" s="286">
        <v>169745062.09604979</v>
      </c>
      <c r="O74" s="285">
        <v>4.559631393637599E-2</v>
      </c>
      <c r="P74" s="281">
        <v>1039091486.1289637</v>
      </c>
      <c r="Q74" s="281">
        <v>20866420.111361384</v>
      </c>
      <c r="R74" s="285">
        <v>2.0492935017768128E-2</v>
      </c>
      <c r="S74" s="203"/>
    </row>
    <row r="75" spans="1:19">
      <c r="A75" s="551" t="s">
        <v>53</v>
      </c>
      <c r="B75" s="551" t="s">
        <v>125</v>
      </c>
      <c r="C75" s="551" t="s">
        <v>71</v>
      </c>
      <c r="D75" s="212" t="s">
        <v>174</v>
      </c>
      <c r="E75" s="281">
        <v>120661.73491616498</v>
      </c>
      <c r="F75" s="281">
        <v>-30835.542204755242</v>
      </c>
      <c r="G75" s="282">
        <v>-0.20353859020280154</v>
      </c>
      <c r="H75" s="476">
        <v>1.035364409694383</v>
      </c>
      <c r="I75" s="476">
        <v>-0.16050764022877462</v>
      </c>
      <c r="J75" s="290">
        <v>6.2490938976639905</v>
      </c>
      <c r="K75" s="290">
        <v>0.44125427072752732</v>
      </c>
      <c r="L75" s="282">
        <v>7.5975629334014763E-2</v>
      </c>
      <c r="M75" s="283">
        <v>754026.51134615659</v>
      </c>
      <c r="N75" s="283">
        <v>-125845.37808969861</v>
      </c>
      <c r="O75" s="282">
        <v>-0.14302693335320271</v>
      </c>
      <c r="P75" s="281">
        <v>235584.49656426907</v>
      </c>
      <c r="Q75" s="281">
        <v>-42899.638886543107</v>
      </c>
      <c r="R75" s="282">
        <v>-0.15404697584333432</v>
      </c>
      <c r="S75" s="203"/>
    </row>
    <row r="76" spans="1:19">
      <c r="A76" s="551"/>
      <c r="B76" s="551"/>
      <c r="C76" s="551"/>
      <c r="D76" s="212" t="s">
        <v>175</v>
      </c>
      <c r="E76" s="281">
        <v>1110842.3003167065</v>
      </c>
      <c r="F76" s="281">
        <v>-209745.2492609832</v>
      </c>
      <c r="G76" s="285">
        <v>-0.15882721999617333</v>
      </c>
      <c r="H76" s="477">
        <v>9.5318253407350593</v>
      </c>
      <c r="I76" s="477">
        <v>-0.89247910901397631</v>
      </c>
      <c r="J76" s="291">
        <v>15.497764915300404</v>
      </c>
      <c r="K76" s="291">
        <v>0.67336344014450233</v>
      </c>
      <c r="L76" s="285">
        <v>4.5422639239296562E-2</v>
      </c>
      <c r="M76" s="286">
        <v>17215572.828279849</v>
      </c>
      <c r="N76" s="286">
        <v>-2361347.1897521727</v>
      </c>
      <c r="O76" s="285">
        <v>-0.12061893227214339</v>
      </c>
      <c r="P76" s="281">
        <v>6017080.0244058371</v>
      </c>
      <c r="Q76" s="281">
        <v>-1036110.510471452</v>
      </c>
      <c r="R76" s="285">
        <v>-0.14689954926752566</v>
      </c>
      <c r="S76" s="203"/>
    </row>
    <row r="77" spans="1:19">
      <c r="A77" s="551"/>
      <c r="B77" s="551"/>
      <c r="C77" s="551"/>
      <c r="D77" s="212" t="s">
        <v>176</v>
      </c>
      <c r="E77" s="281">
        <v>3214847.7051566551</v>
      </c>
      <c r="F77" s="281">
        <v>-347710.61640696693</v>
      </c>
      <c r="G77" s="282">
        <v>-9.7601382215226518E-2</v>
      </c>
      <c r="H77" s="476">
        <v>27.585703941846276</v>
      </c>
      <c r="I77" s="476">
        <v>-0.53601549723385844</v>
      </c>
      <c r="J77" s="290">
        <v>8.7735551751570213</v>
      </c>
      <c r="K77" s="290">
        <v>0.61199477167744654</v>
      </c>
      <c r="L77" s="282">
        <v>7.4985020194977728E-2</v>
      </c>
      <c r="M77" s="283">
        <v>28205643.720918845</v>
      </c>
      <c r="N77" s="283">
        <v>-870391.21144146845</v>
      </c>
      <c r="O77" s="282">
        <v>-2.9935003636715345E-2</v>
      </c>
      <c r="P77" s="281">
        <v>8006669.990147233</v>
      </c>
      <c r="Q77" s="281">
        <v>-241399.09391767439</v>
      </c>
      <c r="R77" s="282">
        <v>-2.9267346267025363E-2</v>
      </c>
      <c r="S77" s="203"/>
    </row>
    <row r="78" spans="1:19">
      <c r="A78" s="551"/>
      <c r="B78" s="551"/>
      <c r="C78" s="551"/>
      <c r="D78" s="212" t="s">
        <v>177</v>
      </c>
      <c r="E78" s="281">
        <v>7207683.6684363876</v>
      </c>
      <c r="F78" s="281">
        <v>-426024.87950958498</v>
      </c>
      <c r="G78" s="285">
        <v>-5.5808376339468307E-2</v>
      </c>
      <c r="H78" s="477">
        <v>61.847106307724147</v>
      </c>
      <c r="I78" s="477">
        <v>1.589002246476511</v>
      </c>
      <c r="J78" s="291">
        <v>9.0083710548870677</v>
      </c>
      <c r="K78" s="291">
        <v>0.10937046194302447</v>
      </c>
      <c r="L78" s="285">
        <v>1.2290196050750189E-2</v>
      </c>
      <c r="M78" s="286">
        <v>64929488.93152459</v>
      </c>
      <c r="N78" s="286">
        <v>-3002887.9630086273</v>
      </c>
      <c r="O78" s="285">
        <v>-4.4204076175204186E-2</v>
      </c>
      <c r="P78" s="281">
        <v>19409679.254083753</v>
      </c>
      <c r="Q78" s="281">
        <v>-1049287.2718320154</v>
      </c>
      <c r="R78" s="285">
        <v>-5.1287403520742993E-2</v>
      </c>
      <c r="S78" s="203"/>
    </row>
    <row r="79" spans="1:19">
      <c r="A79" s="551"/>
      <c r="B79" s="551"/>
      <c r="C79" s="551" t="s">
        <v>104</v>
      </c>
      <c r="D79" s="212" t="s">
        <v>174</v>
      </c>
      <c r="E79" s="281">
        <v>108703.53404953206</v>
      </c>
      <c r="F79" s="281">
        <v>-30096.098575168115</v>
      </c>
      <c r="G79" s="282">
        <v>-0.21683125528541453</v>
      </c>
      <c r="H79" s="476">
        <v>0.93275445145127844</v>
      </c>
      <c r="I79" s="476">
        <v>-0.16288637028439035</v>
      </c>
      <c r="J79" s="290">
        <v>5.7923106130734903</v>
      </c>
      <c r="K79" s="290">
        <v>0.41834203466957476</v>
      </c>
      <c r="L79" s="282">
        <v>7.7846014275324171E-2</v>
      </c>
      <c r="M79" s="283">
        <v>629644.63395370007</v>
      </c>
      <c r="N79" s="283">
        <v>-116260.23046544567</v>
      </c>
      <c r="O79" s="282">
        <v>-0.15586469000437519</v>
      </c>
      <c r="P79" s="281">
        <v>172066.12861669064</v>
      </c>
      <c r="Q79" s="281">
        <v>-33715.326908875722</v>
      </c>
      <c r="R79" s="282">
        <v>-0.16384045308051054</v>
      </c>
      <c r="S79" s="203"/>
    </row>
    <row r="80" spans="1:19">
      <c r="A80" s="551"/>
      <c r="B80" s="551"/>
      <c r="C80" s="551"/>
      <c r="D80" s="212" t="s">
        <v>175</v>
      </c>
      <c r="E80" s="281">
        <v>405178.71416184952</v>
      </c>
      <c r="F80" s="281">
        <v>-94641.309571266756</v>
      </c>
      <c r="G80" s="285">
        <v>-0.18935077643428186</v>
      </c>
      <c r="H80" s="477">
        <v>3.4767245846446997</v>
      </c>
      <c r="I80" s="477">
        <v>-0.46869811689522134</v>
      </c>
      <c r="J80" s="291">
        <v>5.8116477314654906</v>
      </c>
      <c r="K80" s="291">
        <v>9.0088749045396987E-2</v>
      </c>
      <c r="L80" s="285">
        <v>1.5745489878230955E-2</v>
      </c>
      <c r="M80" s="286">
        <v>2354755.9549968173</v>
      </c>
      <c r="N80" s="286">
        <v>-504993.79138681851</v>
      </c>
      <c r="O80" s="285">
        <v>-0.17658670728983203</v>
      </c>
      <c r="P80" s="281">
        <v>566423.74992716312</v>
      </c>
      <c r="Q80" s="281">
        <v>-127756.45956777863</v>
      </c>
      <c r="R80" s="285">
        <v>-0.18403932843422491</v>
      </c>
      <c r="S80" s="203"/>
    </row>
    <row r="81" spans="1:19">
      <c r="A81" s="551"/>
      <c r="B81" s="551"/>
      <c r="C81" s="551"/>
      <c r="D81" s="212" t="s">
        <v>176</v>
      </c>
      <c r="E81" s="281">
        <v>2868599.1198544106</v>
      </c>
      <c r="F81" s="281">
        <v>-359149.85693182983</v>
      </c>
      <c r="G81" s="282">
        <v>-0.11126945109883454</v>
      </c>
      <c r="H81" s="476">
        <v>24.614642218110472</v>
      </c>
      <c r="I81" s="476">
        <v>-0.8641971304398588</v>
      </c>
      <c r="J81" s="290">
        <v>7.1664835607689348</v>
      </c>
      <c r="K81" s="290">
        <v>0.28752026627878191</v>
      </c>
      <c r="L81" s="282">
        <v>4.1797034519587738E-2</v>
      </c>
      <c r="M81" s="283">
        <v>20557768.434872869</v>
      </c>
      <c r="N81" s="283">
        <v>-1645798.3002678268</v>
      </c>
      <c r="O81" s="282">
        <v>-7.4123149667800342E-2</v>
      </c>
      <c r="P81" s="281">
        <v>5297756.3838895559</v>
      </c>
      <c r="Q81" s="281">
        <v>-457773.34146262519</v>
      </c>
      <c r="R81" s="282">
        <v>-7.9536265697005684E-2</v>
      </c>
      <c r="S81" s="203"/>
    </row>
    <row r="82" spans="1:19">
      <c r="A82" s="551"/>
      <c r="B82" s="551"/>
      <c r="C82" s="551"/>
      <c r="D82" s="212" t="s">
        <v>177</v>
      </c>
      <c r="E82" s="281">
        <v>5535741.8914902871</v>
      </c>
      <c r="F82" s="281">
        <v>-339444.09001780674</v>
      </c>
      <c r="G82" s="285">
        <v>-5.7775888471648905E-2</v>
      </c>
      <c r="H82" s="477">
        <v>47.500644174273859</v>
      </c>
      <c r="I82" s="477">
        <v>1.1237664051903806</v>
      </c>
      <c r="J82" s="291">
        <v>7.0154127153343149</v>
      </c>
      <c r="K82" s="291">
        <v>8.5471935733315796E-2</v>
      </c>
      <c r="L82" s="285">
        <v>1.2333718057867295E-2</v>
      </c>
      <c r="M82" s="286">
        <v>38835514.054369792</v>
      </c>
      <c r="N82" s="286">
        <v>-1879176.8666232675</v>
      </c>
      <c r="O82" s="285">
        <v>-4.6154761932733671E-2</v>
      </c>
      <c r="P82" s="281">
        <v>9711851.3634195328</v>
      </c>
      <c r="Q82" s="281">
        <v>-511215.92560468242</v>
      </c>
      <c r="R82" s="285">
        <v>-5.0006119606934296E-2</v>
      </c>
      <c r="S82" s="203"/>
    </row>
    <row r="83" spans="1:19">
      <c r="A83" s="551"/>
      <c r="B83" s="551" t="s">
        <v>126</v>
      </c>
      <c r="C83" s="551" t="s">
        <v>71</v>
      </c>
      <c r="D83" s="212" t="s">
        <v>174</v>
      </c>
      <c r="E83" s="281">
        <v>1664078.0470603765</v>
      </c>
      <c r="F83" s="281">
        <v>-525184.61694004573</v>
      </c>
      <c r="G83" s="282">
        <v>-0.23989109464845121</v>
      </c>
      <c r="H83" s="476">
        <v>1.1191523112415607</v>
      </c>
      <c r="I83" s="476">
        <v>-0.18452917598189411</v>
      </c>
      <c r="J83" s="290">
        <v>6.0981918572516651</v>
      </c>
      <c r="K83" s="290">
        <v>0.42310990836097506</v>
      </c>
      <c r="L83" s="282">
        <v>7.4555735436328013E-2</v>
      </c>
      <c r="M83" s="283">
        <v>10147867.196414841</v>
      </c>
      <c r="N83" s="283">
        <v>-2276377.829434298</v>
      </c>
      <c r="O83" s="282">
        <v>-0.18322061619826419</v>
      </c>
      <c r="P83" s="281">
        <v>3233236.2577828774</v>
      </c>
      <c r="Q83" s="281">
        <v>-775644.43956773635</v>
      </c>
      <c r="R83" s="282">
        <v>-0.19348154712619503</v>
      </c>
      <c r="S83" s="203"/>
    </row>
    <row r="84" spans="1:19">
      <c r="A84" s="551"/>
      <c r="B84" s="551"/>
      <c r="C84" s="551"/>
      <c r="D84" s="212" t="s">
        <v>175</v>
      </c>
      <c r="E84" s="281">
        <v>15825822.589330124</v>
      </c>
      <c r="F84" s="281">
        <v>-3059048.5141113494</v>
      </c>
      <c r="G84" s="285">
        <v>-0.16198408225057387</v>
      </c>
      <c r="H84" s="477">
        <v>10.643434639039556</v>
      </c>
      <c r="I84" s="477">
        <v>-0.60229537362605612</v>
      </c>
      <c r="J84" s="291">
        <v>15.660807681586784</v>
      </c>
      <c r="K84" s="291">
        <v>0.66463964459967428</v>
      </c>
      <c r="L84" s="285">
        <v>4.432063197480731E-2</v>
      </c>
      <c r="M84" s="286">
        <v>247845163.97441083</v>
      </c>
      <c r="N84" s="286">
        <v>-35355536.449639678</v>
      </c>
      <c r="O84" s="285">
        <v>-0.12484268717097123</v>
      </c>
      <c r="P84" s="281">
        <v>88005108.992588133</v>
      </c>
      <c r="Q84" s="281">
        <v>-15583929.431831524</v>
      </c>
      <c r="R84" s="285">
        <v>-0.15043994682122497</v>
      </c>
      <c r="S84" s="203"/>
    </row>
    <row r="85" spans="1:19">
      <c r="A85" s="551"/>
      <c r="B85" s="551"/>
      <c r="C85" s="551"/>
      <c r="D85" s="212" t="s">
        <v>176</v>
      </c>
      <c r="E85" s="281">
        <v>41798437.359043017</v>
      </c>
      <c r="F85" s="281">
        <v>-6710308.1521874145</v>
      </c>
      <c r="G85" s="282">
        <v>-0.13833192512953951</v>
      </c>
      <c r="H85" s="476">
        <v>28.110951802587746</v>
      </c>
      <c r="I85" s="476">
        <v>-0.77546485783577168</v>
      </c>
      <c r="J85" s="290">
        <v>8.8642313018266279</v>
      </c>
      <c r="K85" s="290">
        <v>0.85261578109640013</v>
      </c>
      <c r="L85" s="282">
        <v>0.10642245361004138</v>
      </c>
      <c r="M85" s="283">
        <v>370511016.80546862</v>
      </c>
      <c r="N85" s="283">
        <v>-18122401.623457909</v>
      </c>
      <c r="O85" s="282">
        <v>-4.6631094404384427E-2</v>
      </c>
      <c r="P85" s="281">
        <v>107566764.55736041</v>
      </c>
      <c r="Q85" s="281">
        <v>-6306054.2354091853</v>
      </c>
      <c r="R85" s="282">
        <v>-5.5378046335053846E-2</v>
      </c>
      <c r="S85" s="203"/>
    </row>
    <row r="86" spans="1:19">
      <c r="A86" s="551"/>
      <c r="B86" s="551"/>
      <c r="C86" s="551"/>
      <c r="D86" s="212" t="s">
        <v>177</v>
      </c>
      <c r="E86" s="281">
        <v>89402598.023301154</v>
      </c>
      <c r="F86" s="281">
        <v>-8943781.9117199928</v>
      </c>
      <c r="G86" s="285">
        <v>-9.0941648463616825E-2</v>
      </c>
      <c r="H86" s="477">
        <v>60.12646124713131</v>
      </c>
      <c r="I86" s="477">
        <v>1.5622894074444744</v>
      </c>
      <c r="J86" s="291">
        <v>8.9440363200765507</v>
      </c>
      <c r="K86" s="291">
        <v>0.31766811438996889</v>
      </c>
      <c r="L86" s="285">
        <v>3.682524404425018E-2</v>
      </c>
      <c r="M86" s="286">
        <v>799620083.82960951</v>
      </c>
      <c r="N86" s="286">
        <v>-48752001.186229706</v>
      </c>
      <c r="O86" s="285">
        <v>-5.7465352817825797E-2</v>
      </c>
      <c r="P86" s="281">
        <v>245250817.86598101</v>
      </c>
      <c r="Q86" s="281">
        <v>-21675167.188887179</v>
      </c>
      <c r="R86" s="285">
        <v>-8.1202911677676196E-2</v>
      </c>
      <c r="S86" s="203"/>
    </row>
    <row r="87" spans="1:19">
      <c r="A87" s="551"/>
      <c r="B87" s="551"/>
      <c r="C87" s="551" t="s">
        <v>104</v>
      </c>
      <c r="D87" s="212" t="s">
        <v>174</v>
      </c>
      <c r="E87" s="281">
        <v>1504187.1929806753</v>
      </c>
      <c r="F87" s="281">
        <v>-524641.16549725109</v>
      </c>
      <c r="G87" s="282">
        <v>-0.25859317438309515</v>
      </c>
      <c r="H87" s="476">
        <v>1.0116199637018588</v>
      </c>
      <c r="I87" s="476">
        <v>-0.19652468481123209</v>
      </c>
      <c r="J87" s="290">
        <v>5.6196548916665208</v>
      </c>
      <c r="K87" s="290">
        <v>0.32860871834369565</v>
      </c>
      <c r="L87" s="282">
        <v>6.2106567884537354E-2</v>
      </c>
      <c r="M87" s="283">
        <v>8453012.9170159847</v>
      </c>
      <c r="N87" s="283">
        <v>-2281611.6054374762</v>
      </c>
      <c r="O87" s="282">
        <v>-0.21254694103785948</v>
      </c>
      <c r="P87" s="281">
        <v>2337092.4855227671</v>
      </c>
      <c r="Q87" s="281">
        <v>-759468.84799005091</v>
      </c>
      <c r="R87" s="282">
        <v>-0.24526200717248192</v>
      </c>
      <c r="S87" s="203"/>
    </row>
    <row r="88" spans="1:19">
      <c r="A88" s="551"/>
      <c r="B88" s="551"/>
      <c r="C88" s="551"/>
      <c r="D88" s="212" t="s">
        <v>175</v>
      </c>
      <c r="E88" s="281">
        <v>5584855.8625748474</v>
      </c>
      <c r="F88" s="281">
        <v>-1338457.8516210578</v>
      </c>
      <c r="G88" s="285">
        <v>-0.19332618842283827</v>
      </c>
      <c r="H88" s="477">
        <v>3.7560163464645751</v>
      </c>
      <c r="I88" s="477">
        <v>-0.36673971558998542</v>
      </c>
      <c r="J88" s="291">
        <v>5.7908523264550178</v>
      </c>
      <c r="K88" s="291">
        <v>0.23466450537215788</v>
      </c>
      <c r="L88" s="285">
        <v>4.2234804317040436E-2</v>
      </c>
      <c r="M88" s="286">
        <v>32341075.564707503</v>
      </c>
      <c r="N88" s="286">
        <v>-6126155.7756437287</v>
      </c>
      <c r="O88" s="285">
        <v>-0.15925647784319569</v>
      </c>
      <c r="P88" s="281">
        <v>7861234.985346077</v>
      </c>
      <c r="Q88" s="281">
        <v>-1803881.2628527693</v>
      </c>
      <c r="R88" s="285">
        <v>-0.18663834107416283</v>
      </c>
      <c r="S88" s="203"/>
    </row>
    <row r="89" spans="1:19">
      <c r="A89" s="551"/>
      <c r="B89" s="551"/>
      <c r="C89" s="551"/>
      <c r="D89" s="212" t="s">
        <v>176</v>
      </c>
      <c r="E89" s="281">
        <v>36929450.331668146</v>
      </c>
      <c r="F89" s="281">
        <v>-6989655.5108197629</v>
      </c>
      <c r="G89" s="282">
        <v>-0.15914840197083158</v>
      </c>
      <c r="H89" s="476">
        <v>24.836382983704667</v>
      </c>
      <c r="I89" s="476">
        <v>-1.3169544681087046</v>
      </c>
      <c r="J89" s="290">
        <v>7.1648534946732925</v>
      </c>
      <c r="K89" s="290">
        <v>0.44501497054594719</v>
      </c>
      <c r="L89" s="282">
        <v>6.6224057162703617E-2</v>
      </c>
      <c r="M89" s="283">
        <v>264594101.26521629</v>
      </c>
      <c r="N89" s="283">
        <v>-30535198.120360315</v>
      </c>
      <c r="O89" s="282">
        <v>-0.10346379767759722</v>
      </c>
      <c r="P89" s="281">
        <v>69591219.791455701</v>
      </c>
      <c r="Q89" s="281">
        <v>-9631334.5945328027</v>
      </c>
      <c r="R89" s="282">
        <v>-0.12157313872520405</v>
      </c>
      <c r="S89" s="203"/>
    </row>
    <row r="90" spans="1:19">
      <c r="A90" s="551"/>
      <c r="B90" s="551"/>
      <c r="C90" s="551"/>
      <c r="D90" s="212" t="s">
        <v>177</v>
      </c>
      <c r="E90" s="281">
        <v>69446861.491549671</v>
      </c>
      <c r="F90" s="281">
        <v>-7263129.2774215341</v>
      </c>
      <c r="G90" s="285">
        <v>-9.4682963778421322E-2</v>
      </c>
      <c r="H90" s="477">
        <v>46.705511008955959</v>
      </c>
      <c r="I90" s="477">
        <v>1.0255674850250287</v>
      </c>
      <c r="J90" s="291">
        <v>7.070068154499122</v>
      </c>
      <c r="K90" s="291">
        <v>0.24945275067233386</v>
      </c>
      <c r="L90" s="285">
        <v>3.6573349456469194E-2</v>
      </c>
      <c r="M90" s="286">
        <v>490994043.86131674</v>
      </c>
      <c r="N90" s="286">
        <v>-32215300.804938972</v>
      </c>
      <c r="O90" s="285">
        <v>-6.1572487443794489E-2</v>
      </c>
      <c r="P90" s="281">
        <v>124369796.87051006</v>
      </c>
      <c r="Q90" s="281">
        <v>-11792938.63630645</v>
      </c>
      <c r="R90" s="285">
        <v>-8.6609148915902018E-2</v>
      </c>
      <c r="S90" s="203"/>
    </row>
    <row r="91" spans="1:19">
      <c r="A91" s="551"/>
      <c r="B91" s="551" t="s">
        <v>127</v>
      </c>
      <c r="C91" s="551" t="s">
        <v>71</v>
      </c>
      <c r="D91" s="212" t="s">
        <v>174</v>
      </c>
      <c r="E91" s="281">
        <v>1664078.0470603763</v>
      </c>
      <c r="F91" s="281">
        <v>-525184.61694004596</v>
      </c>
      <c r="G91" s="282">
        <v>-0.23989109464845132</v>
      </c>
      <c r="H91" s="476">
        <v>1.1191523112415604</v>
      </c>
      <c r="I91" s="476">
        <v>-0.18452917598189456</v>
      </c>
      <c r="J91" s="290">
        <v>6.098191857251666</v>
      </c>
      <c r="K91" s="290">
        <v>0.42310990836097506</v>
      </c>
      <c r="L91" s="282">
        <v>7.4555735436327999E-2</v>
      </c>
      <c r="M91" s="283">
        <v>10147867.196414841</v>
      </c>
      <c r="N91" s="283">
        <v>-2276377.8294342998</v>
      </c>
      <c r="O91" s="282">
        <v>-0.1832206161982643</v>
      </c>
      <c r="P91" s="281">
        <v>3233236.2577828774</v>
      </c>
      <c r="Q91" s="281">
        <v>-775644.43956773682</v>
      </c>
      <c r="R91" s="282">
        <v>-0.19348154712619511</v>
      </c>
      <c r="S91" s="203"/>
    </row>
    <row r="92" spans="1:19">
      <c r="A92" s="551"/>
      <c r="B92" s="551"/>
      <c r="C92" s="551"/>
      <c r="D92" s="212" t="s">
        <v>175</v>
      </c>
      <c r="E92" s="281">
        <v>15825822.589330122</v>
      </c>
      <c r="F92" s="281">
        <v>-3059048.5141113587</v>
      </c>
      <c r="G92" s="285">
        <v>-0.16198408225057431</v>
      </c>
      <c r="H92" s="477">
        <v>10.643434639039553</v>
      </c>
      <c r="I92" s="477">
        <v>-0.60229537362606855</v>
      </c>
      <c r="J92" s="291">
        <v>15.660807681586785</v>
      </c>
      <c r="K92" s="291">
        <v>0.66463964459968139</v>
      </c>
      <c r="L92" s="285">
        <v>4.4320631974807803E-2</v>
      </c>
      <c r="M92" s="286">
        <v>247845163.97441083</v>
      </c>
      <c r="N92" s="286">
        <v>-35355536.449639678</v>
      </c>
      <c r="O92" s="285">
        <v>-0.12484268717097123</v>
      </c>
      <c r="P92" s="281">
        <v>88005108.992588118</v>
      </c>
      <c r="Q92" s="281">
        <v>-15583929.431831554</v>
      </c>
      <c r="R92" s="285">
        <v>-0.15043994682122525</v>
      </c>
      <c r="S92" s="203"/>
    </row>
    <row r="93" spans="1:19">
      <c r="A93" s="551"/>
      <c r="B93" s="551"/>
      <c r="C93" s="551"/>
      <c r="D93" s="212" t="s">
        <v>176</v>
      </c>
      <c r="E93" s="281">
        <v>41798437.359043017</v>
      </c>
      <c r="F93" s="281">
        <v>-6710308.152187407</v>
      </c>
      <c r="G93" s="282">
        <v>-0.1383319251295394</v>
      </c>
      <c r="H93" s="476">
        <v>28.110951802587739</v>
      </c>
      <c r="I93" s="476">
        <v>-0.77546485783577879</v>
      </c>
      <c r="J93" s="290">
        <v>8.8642313018266243</v>
      </c>
      <c r="K93" s="290">
        <v>0.85261578109639125</v>
      </c>
      <c r="L93" s="282">
        <v>0.1064224536100402</v>
      </c>
      <c r="M93" s="283">
        <v>370511016.8054685</v>
      </c>
      <c r="N93" s="283">
        <v>-18122401.623458207</v>
      </c>
      <c r="O93" s="282">
        <v>-4.6631094404385176E-2</v>
      </c>
      <c r="P93" s="281">
        <v>107566764.55736043</v>
      </c>
      <c r="Q93" s="281">
        <v>-6306054.2354091555</v>
      </c>
      <c r="R93" s="282">
        <v>-5.5378046335053596E-2</v>
      </c>
      <c r="S93" s="203"/>
    </row>
    <row r="94" spans="1:19">
      <c r="A94" s="551"/>
      <c r="B94" s="551"/>
      <c r="C94" s="551"/>
      <c r="D94" s="212" t="s">
        <v>177</v>
      </c>
      <c r="E94" s="281">
        <v>89402598.023301169</v>
      </c>
      <c r="F94" s="281">
        <v>-8943781.9117199481</v>
      </c>
      <c r="G94" s="285">
        <v>-9.0941648463616395E-2</v>
      </c>
      <c r="H94" s="477">
        <v>60.126461247131296</v>
      </c>
      <c r="I94" s="477">
        <v>1.5622894074444744</v>
      </c>
      <c r="J94" s="291">
        <v>8.9440363200765525</v>
      </c>
      <c r="K94" s="291">
        <v>0.31766811438996889</v>
      </c>
      <c r="L94" s="285">
        <v>3.6825244044250173E-2</v>
      </c>
      <c r="M94" s="286">
        <v>799620083.82960987</v>
      </c>
      <c r="N94" s="286">
        <v>-48752001.186229348</v>
      </c>
      <c r="O94" s="285">
        <v>-5.7465352817825381E-2</v>
      </c>
      <c r="P94" s="281">
        <v>245250817.86598101</v>
      </c>
      <c r="Q94" s="281">
        <v>-21675167.188887239</v>
      </c>
      <c r="R94" s="285">
        <v>-8.1202911677676404E-2</v>
      </c>
      <c r="S94" s="203"/>
    </row>
    <row r="95" spans="1:19">
      <c r="A95" s="551"/>
      <c r="B95" s="551"/>
      <c r="C95" s="551" t="s">
        <v>104</v>
      </c>
      <c r="D95" s="212" t="s">
        <v>174</v>
      </c>
      <c r="E95" s="281">
        <v>1504187.1929806753</v>
      </c>
      <c r="F95" s="281">
        <v>-524641.16549725132</v>
      </c>
      <c r="G95" s="282">
        <v>-0.25859317438309526</v>
      </c>
      <c r="H95" s="476">
        <v>1.0116199637018586</v>
      </c>
      <c r="I95" s="476">
        <v>-0.19652468481123275</v>
      </c>
      <c r="J95" s="290">
        <v>5.6196548916665199</v>
      </c>
      <c r="K95" s="290">
        <v>0.32860871834369476</v>
      </c>
      <c r="L95" s="282">
        <v>6.2106567884537188E-2</v>
      </c>
      <c r="M95" s="283">
        <v>8453012.9170159828</v>
      </c>
      <c r="N95" s="283">
        <v>-2281611.6054374799</v>
      </c>
      <c r="O95" s="282">
        <v>-0.21254694103785979</v>
      </c>
      <c r="P95" s="281">
        <v>2337092.4855227666</v>
      </c>
      <c r="Q95" s="281">
        <v>-759468.84799005184</v>
      </c>
      <c r="R95" s="282">
        <v>-0.24526200717248217</v>
      </c>
      <c r="S95" s="203"/>
    </row>
    <row r="96" spans="1:19">
      <c r="A96" s="551"/>
      <c r="B96" s="551"/>
      <c r="C96" s="551"/>
      <c r="D96" s="212" t="s">
        <v>175</v>
      </c>
      <c r="E96" s="281">
        <v>5584855.8625748483</v>
      </c>
      <c r="F96" s="281">
        <v>-1338457.8516210588</v>
      </c>
      <c r="G96" s="285">
        <v>-0.19332618842283836</v>
      </c>
      <c r="H96" s="477">
        <v>3.7560163464645746</v>
      </c>
      <c r="I96" s="477">
        <v>-0.36673971558998852</v>
      </c>
      <c r="J96" s="291">
        <v>5.7908523264550169</v>
      </c>
      <c r="K96" s="291">
        <v>0.23466450537215877</v>
      </c>
      <c r="L96" s="285">
        <v>4.223480431704061E-2</v>
      </c>
      <c r="M96" s="286">
        <v>32341075.564707503</v>
      </c>
      <c r="N96" s="286">
        <v>-6126155.7756437212</v>
      </c>
      <c r="O96" s="285">
        <v>-0.15925647784319552</v>
      </c>
      <c r="P96" s="281">
        <v>7861234.9853460779</v>
      </c>
      <c r="Q96" s="281">
        <v>-1803881.2628527684</v>
      </c>
      <c r="R96" s="285">
        <v>-0.18663834107416274</v>
      </c>
      <c r="S96" s="203"/>
    </row>
    <row r="97" spans="1:19">
      <c r="A97" s="551"/>
      <c r="B97" s="551"/>
      <c r="C97" s="551"/>
      <c r="D97" s="212" t="s">
        <v>176</v>
      </c>
      <c r="E97" s="281">
        <v>36929450.331668161</v>
      </c>
      <c r="F97" s="281">
        <v>-6989655.5108197406</v>
      </c>
      <c r="G97" s="282">
        <v>-0.15914840197083108</v>
      </c>
      <c r="H97" s="476">
        <v>24.83638298370467</v>
      </c>
      <c r="I97" s="476">
        <v>-1.3169544681087011</v>
      </c>
      <c r="J97" s="290">
        <v>7.1648534946732907</v>
      </c>
      <c r="K97" s="290">
        <v>0.44501497054594452</v>
      </c>
      <c r="L97" s="282">
        <v>6.6224057162703201E-2</v>
      </c>
      <c r="M97" s="283">
        <v>264594101.26521632</v>
      </c>
      <c r="N97" s="283">
        <v>-30535198.120360285</v>
      </c>
      <c r="O97" s="282">
        <v>-0.10346379767759711</v>
      </c>
      <c r="P97" s="281">
        <v>69591219.791455686</v>
      </c>
      <c r="Q97" s="281">
        <v>-9631334.5945328623</v>
      </c>
      <c r="R97" s="282">
        <v>-0.12157313872520473</v>
      </c>
      <c r="S97" s="203"/>
    </row>
    <row r="98" spans="1:19">
      <c r="A98" s="551"/>
      <c r="B98" s="551"/>
      <c r="C98" s="551"/>
      <c r="D98" s="212" t="s">
        <v>177</v>
      </c>
      <c r="E98" s="281">
        <v>69446861.491549686</v>
      </c>
      <c r="F98" s="281">
        <v>-7263129.277421549</v>
      </c>
      <c r="G98" s="285">
        <v>-9.4682963778421475E-2</v>
      </c>
      <c r="H98" s="477">
        <v>46.705511008955959</v>
      </c>
      <c r="I98" s="477">
        <v>1.0255674850250003</v>
      </c>
      <c r="J98" s="291">
        <v>7.0700681544991211</v>
      </c>
      <c r="K98" s="291">
        <v>0.2494527506723303</v>
      </c>
      <c r="L98" s="285">
        <v>3.657334945646866E-2</v>
      </c>
      <c r="M98" s="286">
        <v>490994043.86131674</v>
      </c>
      <c r="N98" s="286">
        <v>-32215300.804939389</v>
      </c>
      <c r="O98" s="285">
        <v>-6.1572487443795239E-2</v>
      </c>
      <c r="P98" s="281">
        <v>124369796.87051003</v>
      </c>
      <c r="Q98" s="281">
        <v>-11792938.63630642</v>
      </c>
      <c r="R98" s="285">
        <v>-8.6609148915901837E-2</v>
      </c>
      <c r="S98" s="203"/>
    </row>
    <row r="99" spans="1:19">
      <c r="A99" s="551" t="s">
        <v>59</v>
      </c>
      <c r="B99" s="551" t="s">
        <v>125</v>
      </c>
      <c r="C99" s="551" t="s">
        <v>71</v>
      </c>
      <c r="D99" s="212" t="s">
        <v>174</v>
      </c>
      <c r="E99" s="281">
        <v>3815252.4942364735</v>
      </c>
      <c r="F99" s="281">
        <v>-260917.10650832485</v>
      </c>
      <c r="G99" s="282">
        <v>-6.4010365628714275E-2</v>
      </c>
      <c r="H99" s="476">
        <v>2.8951160249724355</v>
      </c>
      <c r="I99" s="476">
        <v>-0.29359236804761091</v>
      </c>
      <c r="J99" s="290">
        <v>5.6521760142079325</v>
      </c>
      <c r="K99" s="290">
        <v>0.36381894108270618</v>
      </c>
      <c r="L99" s="282">
        <v>6.8796213276064291E-2</v>
      </c>
      <c r="M99" s="283">
        <v>21564478.636070382</v>
      </c>
      <c r="N99" s="283">
        <v>8238.2967135980725</v>
      </c>
      <c r="O99" s="282">
        <v>3.8217688167805497E-4</v>
      </c>
      <c r="P99" s="281">
        <v>5701761.6608527899</v>
      </c>
      <c r="Q99" s="281">
        <v>-101536.2073191423</v>
      </c>
      <c r="R99" s="282">
        <v>-1.7496294283982135E-2</v>
      </c>
      <c r="S99" s="203"/>
    </row>
    <row r="100" spans="1:19">
      <c r="A100" s="551"/>
      <c r="B100" s="551"/>
      <c r="C100" s="551"/>
      <c r="D100" s="212" t="s">
        <v>175</v>
      </c>
      <c r="E100" s="281">
        <v>12534041.932006933</v>
      </c>
      <c r="F100" s="281">
        <v>-337337.70704063773</v>
      </c>
      <c r="G100" s="285">
        <v>-2.6208356563212933E-2</v>
      </c>
      <c r="H100" s="477">
        <v>9.5111675334326122</v>
      </c>
      <c r="I100" s="477">
        <v>-0.5578630283180388</v>
      </c>
      <c r="J100" s="291">
        <v>4.5536787890912862</v>
      </c>
      <c r="K100" s="291">
        <v>1.240147765154731E-2</v>
      </c>
      <c r="L100" s="285">
        <v>2.7308346971692907E-3</v>
      </c>
      <c r="M100" s="286">
        <v>57076000.887360737</v>
      </c>
      <c r="N100" s="286">
        <v>-1376503.4343734086</v>
      </c>
      <c r="O100" s="285">
        <v>-2.354909255550218E-2</v>
      </c>
      <c r="P100" s="281">
        <v>17268511.44477421</v>
      </c>
      <c r="Q100" s="281">
        <v>-134257.86922210827</v>
      </c>
      <c r="R100" s="285">
        <v>-7.7147416482806729E-3</v>
      </c>
      <c r="S100" s="203"/>
    </row>
    <row r="101" spans="1:19">
      <c r="A101" s="551"/>
      <c r="B101" s="551"/>
      <c r="C101" s="551"/>
      <c r="D101" s="212" t="s">
        <v>176</v>
      </c>
      <c r="E101" s="281">
        <v>45419037.438021615</v>
      </c>
      <c r="F101" s="281">
        <v>19160.088357567787</v>
      </c>
      <c r="G101" s="282">
        <v>4.2202951805352329E-4</v>
      </c>
      <c r="H101" s="476">
        <v>34.465185023607319</v>
      </c>
      <c r="I101" s="476">
        <v>-1.0502581808419293</v>
      </c>
      <c r="J101" s="290">
        <v>4.6856021286732057</v>
      </c>
      <c r="K101" s="290">
        <v>7.8764014177687969E-3</v>
      </c>
      <c r="L101" s="282">
        <v>1.6838100130317217E-3</v>
      </c>
      <c r="M101" s="283">
        <v>212815538.50188211</v>
      </c>
      <c r="N101" s="283">
        <v>447364.20911720395</v>
      </c>
      <c r="O101" s="282">
        <v>2.1065501486135113E-3</v>
      </c>
      <c r="P101" s="281">
        <v>55636587.578390479</v>
      </c>
      <c r="Q101" s="281">
        <v>286898.57165461034</v>
      </c>
      <c r="R101" s="282">
        <v>5.1833818184542236E-3</v>
      </c>
      <c r="S101" s="203"/>
    </row>
    <row r="102" spans="1:19">
      <c r="A102" s="551"/>
      <c r="B102" s="551"/>
      <c r="C102" s="551"/>
      <c r="D102" s="212" t="s">
        <v>177</v>
      </c>
      <c r="E102" s="281">
        <v>70014037.523601279</v>
      </c>
      <c r="F102" s="281">
        <v>4530094.8455709592</v>
      </c>
      <c r="G102" s="285">
        <v>6.9178712525670719E-2</v>
      </c>
      <c r="H102" s="477">
        <v>53.128531417987979</v>
      </c>
      <c r="I102" s="477">
        <v>1.9017135772079357</v>
      </c>
      <c r="J102" s="291">
        <v>4.8823417252905275</v>
      </c>
      <c r="K102" s="291">
        <v>-5.4134720880971265E-2</v>
      </c>
      <c r="L102" s="285">
        <v>-1.0966267432098381E-2</v>
      </c>
      <c r="M102" s="286">
        <v>341832456.75753522</v>
      </c>
      <c r="N102" s="286">
        <v>18572516.12499398</v>
      </c>
      <c r="O102" s="285">
        <v>5.7453812831407672E-2</v>
      </c>
      <c r="P102" s="281">
        <v>88506133.392153025</v>
      </c>
      <c r="Q102" s="281">
        <v>5546601.7779281586</v>
      </c>
      <c r="R102" s="285">
        <v>6.6859126010025555E-2</v>
      </c>
      <c r="S102" s="203"/>
    </row>
    <row r="103" spans="1:19">
      <c r="A103" s="551"/>
      <c r="B103" s="551"/>
      <c r="C103" s="551" t="s">
        <v>104</v>
      </c>
      <c r="D103" s="212" t="s">
        <v>174</v>
      </c>
      <c r="E103" s="281">
        <v>3795423.0726016476</v>
      </c>
      <c r="F103" s="281">
        <v>-262691.00799794775</v>
      </c>
      <c r="G103" s="282">
        <v>-6.4732287653957374E-2</v>
      </c>
      <c r="H103" s="476">
        <v>2.8800689274532951</v>
      </c>
      <c r="I103" s="476">
        <v>-0.29451498246947505</v>
      </c>
      <c r="J103" s="290">
        <v>5.636713413442072</v>
      </c>
      <c r="K103" s="290">
        <v>0.36046360986178083</v>
      </c>
      <c r="L103" s="282">
        <v>6.8318147032610549E-2</v>
      </c>
      <c r="M103" s="283">
        <v>21393712.14302123</v>
      </c>
      <c r="N103" s="283">
        <v>-17911.477648798376</v>
      </c>
      <c r="O103" s="282">
        <v>-8.3653056704710918E-4</v>
      </c>
      <c r="P103" s="281">
        <v>5653596.7390642166</v>
      </c>
      <c r="Q103" s="281">
        <v>-105652.2961422205</v>
      </c>
      <c r="R103" s="282">
        <v>-1.8344804243811182E-2</v>
      </c>
      <c r="S103" s="203"/>
    </row>
    <row r="104" spans="1:19">
      <c r="A104" s="551"/>
      <c r="B104" s="551"/>
      <c r="C104" s="551"/>
      <c r="D104" s="212" t="s">
        <v>175</v>
      </c>
      <c r="E104" s="281">
        <v>8745072.7360776104</v>
      </c>
      <c r="F104" s="281">
        <v>-471724.85228583589</v>
      </c>
      <c r="G104" s="285">
        <v>-5.1180992938524142E-2</v>
      </c>
      <c r="H104" s="477">
        <v>6.6359959808727131</v>
      </c>
      <c r="I104" s="477">
        <v>-0.57412594864939415</v>
      </c>
      <c r="J104" s="291">
        <v>3.9966482574796682</v>
      </c>
      <c r="K104" s="291">
        <v>-5.0181774019056213E-2</v>
      </c>
      <c r="L104" s="285">
        <v>-1.2400267277959195E-2</v>
      </c>
      <c r="M104" s="286">
        <v>34950979.712177537</v>
      </c>
      <c r="N104" s="286">
        <v>-2347833.5626566783</v>
      </c>
      <c r="O104" s="285">
        <v>-6.294660222449433E-2</v>
      </c>
      <c r="P104" s="281">
        <v>10079894.939450264</v>
      </c>
      <c r="Q104" s="281">
        <v>-430231.68489534408</v>
      </c>
      <c r="R104" s="285">
        <v>-4.0934966844144147E-2</v>
      </c>
      <c r="S104" s="203"/>
    </row>
    <row r="105" spans="1:19">
      <c r="A105" s="551"/>
      <c r="B105" s="551"/>
      <c r="C105" s="551"/>
      <c r="D105" s="212" t="s">
        <v>176</v>
      </c>
      <c r="E105" s="281">
        <v>44055180.233639032</v>
      </c>
      <c r="F105" s="281">
        <v>-161824.06654429436</v>
      </c>
      <c r="G105" s="282">
        <v>-3.6597700162067158E-3</v>
      </c>
      <c r="H105" s="476">
        <v>33.430253559923862</v>
      </c>
      <c r="I105" s="476">
        <v>-1.1598510079614854</v>
      </c>
      <c r="J105" s="290">
        <v>4.4785138033786263</v>
      </c>
      <c r="K105" s="290">
        <v>-2.1630464290390172E-2</v>
      </c>
      <c r="L105" s="282">
        <v>-4.8066157446979615E-3</v>
      </c>
      <c r="M105" s="283">
        <v>197301732.78668562</v>
      </c>
      <c r="N105" s="283">
        <v>-1681165.6482806206</v>
      </c>
      <c r="O105" s="282">
        <v>-8.448794652722769E-3</v>
      </c>
      <c r="P105" s="281">
        <v>52065669.579200201</v>
      </c>
      <c r="Q105" s="281">
        <v>31942.094694010913</v>
      </c>
      <c r="R105" s="282">
        <v>6.1387289049246265E-4</v>
      </c>
      <c r="S105" s="203"/>
    </row>
    <row r="106" spans="1:19">
      <c r="A106" s="551"/>
      <c r="B106" s="551"/>
      <c r="C106" s="551"/>
      <c r="D106" s="212" t="s">
        <v>177</v>
      </c>
      <c r="E106" s="281">
        <v>65460305.47879719</v>
      </c>
      <c r="F106" s="281">
        <v>4198387.069270201</v>
      </c>
      <c r="G106" s="285">
        <v>6.853175966845497E-2</v>
      </c>
      <c r="H106" s="477">
        <v>49.673037283259376</v>
      </c>
      <c r="I106" s="477">
        <v>1.7490271122217749</v>
      </c>
      <c r="J106" s="291">
        <v>4.4302511420140904</v>
      </c>
      <c r="K106" s="291">
        <v>-7.4519503975425394E-2</v>
      </c>
      <c r="L106" s="285">
        <v>-1.6542352503954499E-2</v>
      </c>
      <c r="M106" s="286">
        <v>290005593.10403246</v>
      </c>
      <c r="N106" s="286">
        <v>14034701.335790575</v>
      </c>
      <c r="O106" s="285">
        <v>5.085573063834864E-2</v>
      </c>
      <c r="P106" s="281">
        <v>75146200.774522662</v>
      </c>
      <c r="Q106" s="281">
        <v>4840611.8853440434</v>
      </c>
      <c r="R106" s="285">
        <v>6.8851025385395878E-2</v>
      </c>
      <c r="S106" s="203"/>
    </row>
    <row r="107" spans="1:19">
      <c r="A107" s="551"/>
      <c r="B107" s="551" t="s">
        <v>126</v>
      </c>
      <c r="C107" s="551" t="s">
        <v>71</v>
      </c>
      <c r="D107" s="212" t="s">
        <v>174</v>
      </c>
      <c r="E107" s="281">
        <v>51711927.268723823</v>
      </c>
      <c r="F107" s="281">
        <v>-2029997.1051207259</v>
      </c>
      <c r="G107" s="282">
        <v>-3.7773063186190954E-2</v>
      </c>
      <c r="H107" s="476">
        <v>3.2221411377008105</v>
      </c>
      <c r="I107" s="476">
        <v>-0.20807328732504882</v>
      </c>
      <c r="J107" s="290">
        <v>5.4393866230645278</v>
      </c>
      <c r="K107" s="290">
        <v>0.58268597264688093</v>
      </c>
      <c r="L107" s="282">
        <v>0.11997568196771062</v>
      </c>
      <c r="M107" s="283">
        <v>281281165.43838215</v>
      </c>
      <c r="N107" s="283">
        <v>20272726.377235323</v>
      </c>
      <c r="O107" s="282">
        <v>7.7670769765746925E-2</v>
      </c>
      <c r="P107" s="281">
        <v>75704000.100816399</v>
      </c>
      <c r="Q107" s="281">
        <v>220980.49753335118</v>
      </c>
      <c r="R107" s="282">
        <v>2.9275524309276559E-3</v>
      </c>
      <c r="S107" s="203"/>
    </row>
    <row r="108" spans="1:19">
      <c r="A108" s="551"/>
      <c r="B108" s="551"/>
      <c r="C108" s="551"/>
      <c r="D108" s="212" t="s">
        <v>175</v>
      </c>
      <c r="E108" s="281">
        <v>162570102.14125815</v>
      </c>
      <c r="F108" s="281">
        <v>-4864891.5536158383</v>
      </c>
      <c r="G108" s="285">
        <v>-2.9055405003815381E-2</v>
      </c>
      <c r="H108" s="477">
        <v>10.129651736774221</v>
      </c>
      <c r="I108" s="477">
        <v>-0.55731076629894538</v>
      </c>
      <c r="J108" s="291">
        <v>4.5005815143735681</v>
      </c>
      <c r="K108" s="291">
        <v>6.1918093562815635E-2</v>
      </c>
      <c r="L108" s="285">
        <v>1.3949715869987247E-2</v>
      </c>
      <c r="M108" s="286">
        <v>731659996.4867692</v>
      </c>
      <c r="N108" s="286">
        <v>-11527585.390347004</v>
      </c>
      <c r="O108" s="285">
        <v>-1.5511003778118907E-2</v>
      </c>
      <c r="P108" s="281">
        <v>223877857.15741983</v>
      </c>
      <c r="Q108" s="281">
        <v>-3978078.5232016742</v>
      </c>
      <c r="R108" s="285">
        <v>-1.7458744321577041E-2</v>
      </c>
      <c r="S108" s="203"/>
    </row>
    <row r="109" spans="1:19">
      <c r="A109" s="551"/>
      <c r="B109" s="551"/>
      <c r="C109" s="551"/>
      <c r="D109" s="212" t="s">
        <v>176</v>
      </c>
      <c r="E109" s="281">
        <v>570239153.41591263</v>
      </c>
      <c r="F109" s="281">
        <v>-3537924.3839992285</v>
      </c>
      <c r="G109" s="282">
        <v>-6.1660260071124294E-3</v>
      </c>
      <c r="H109" s="476">
        <v>35.531281303846868</v>
      </c>
      <c r="I109" s="476">
        <v>-1.0914937818984427</v>
      </c>
      <c r="J109" s="290">
        <v>4.6770054022546113</v>
      </c>
      <c r="K109" s="290">
        <v>0.16221193163317515</v>
      </c>
      <c r="L109" s="282">
        <v>3.5928981622020371E-2</v>
      </c>
      <c r="M109" s="283">
        <v>2667011601.1033196</v>
      </c>
      <c r="N109" s="283">
        <v>76526596.660029888</v>
      </c>
      <c r="O109" s="282">
        <v>2.9541416579817608E-2</v>
      </c>
      <c r="P109" s="281">
        <v>698330507.28983617</v>
      </c>
      <c r="Q109" s="281">
        <v>-1245908.1983730793</v>
      </c>
      <c r="R109" s="282">
        <v>-1.7809465424925806E-3</v>
      </c>
      <c r="S109" s="203"/>
    </row>
    <row r="110" spans="1:19">
      <c r="A110" s="551"/>
      <c r="B110" s="551"/>
      <c r="C110" s="551"/>
      <c r="D110" s="212" t="s">
        <v>177</v>
      </c>
      <c r="E110" s="281">
        <v>820372118.20521379</v>
      </c>
      <c r="F110" s="281">
        <v>48604104.45943439</v>
      </c>
      <c r="G110" s="285">
        <v>6.2977609325286954E-2</v>
      </c>
      <c r="H110" s="477">
        <v>51.116925821685889</v>
      </c>
      <c r="I110" s="477">
        <v>1.8568778355228304</v>
      </c>
      <c r="J110" s="291">
        <v>4.6507716754518169</v>
      </c>
      <c r="K110" s="291">
        <v>0.1078927519310815</v>
      </c>
      <c r="L110" s="285">
        <v>2.3749862971796862E-2</v>
      </c>
      <c r="M110" s="286">
        <v>3815363410.6792183</v>
      </c>
      <c r="N110" s="286">
        <v>309314767.18605614</v>
      </c>
      <c r="O110" s="285">
        <v>8.822318188885088E-2</v>
      </c>
      <c r="P110" s="281">
        <v>995858801.82960081</v>
      </c>
      <c r="Q110" s="281">
        <v>59390030.717377305</v>
      </c>
      <c r="R110" s="285">
        <v>6.3419125708635282E-2</v>
      </c>
      <c r="S110" s="203"/>
    </row>
    <row r="111" spans="1:19">
      <c r="A111" s="551"/>
      <c r="B111" s="551"/>
      <c r="C111" s="551" t="s">
        <v>104</v>
      </c>
      <c r="D111" s="212" t="s">
        <v>174</v>
      </c>
      <c r="E111" s="281">
        <v>51446381.130196512</v>
      </c>
      <c r="F111" s="281">
        <v>-2079173.9862142876</v>
      </c>
      <c r="G111" s="282">
        <v>-3.8844510471537697E-2</v>
      </c>
      <c r="H111" s="476">
        <v>3.2055951069860757</v>
      </c>
      <c r="I111" s="476">
        <v>-0.2108090022271516</v>
      </c>
      <c r="J111" s="290">
        <v>5.4236263363433022</v>
      </c>
      <c r="K111" s="290">
        <v>0.57821192364379037</v>
      </c>
      <c r="L111" s="282">
        <v>0.11933177936820739</v>
      </c>
      <c r="M111" s="283">
        <v>279025947.6072889</v>
      </c>
      <c r="N111" s="283">
        <v>19672451.398489922</v>
      </c>
      <c r="O111" s="282">
        <v>7.5851884343414153E-2</v>
      </c>
      <c r="P111" s="281">
        <v>75044884.50212504</v>
      </c>
      <c r="Q111" s="281">
        <v>100016.58022405207</v>
      </c>
      <c r="R111" s="282">
        <v>1.3345354124618374E-3</v>
      </c>
      <c r="S111" s="203"/>
    </row>
    <row r="112" spans="1:19">
      <c r="A112" s="551"/>
      <c r="B112" s="551"/>
      <c r="C112" s="551"/>
      <c r="D112" s="212" t="s">
        <v>175</v>
      </c>
      <c r="E112" s="281">
        <v>115700419.96836284</v>
      </c>
      <c r="F112" s="281">
        <v>-4964724.7463075817</v>
      </c>
      <c r="G112" s="285">
        <v>-4.1144646683575169E-2</v>
      </c>
      <c r="H112" s="477">
        <v>7.2092281707473571</v>
      </c>
      <c r="I112" s="477">
        <v>-0.49253027613733025</v>
      </c>
      <c r="J112" s="291">
        <v>3.9576604529527435</v>
      </c>
      <c r="K112" s="291">
        <v>4.0122791843609118E-2</v>
      </c>
      <c r="L112" s="285">
        <v>1.0241839470216998E-2</v>
      </c>
      <c r="M112" s="286">
        <v>457902976.49881351</v>
      </c>
      <c r="N112" s="286">
        <v>-14807272.304091692</v>
      </c>
      <c r="O112" s="285">
        <v>-3.1324204079750194E-2</v>
      </c>
      <c r="P112" s="281">
        <v>133042994.96954703</v>
      </c>
      <c r="Q112" s="281">
        <v>-4275345.6391531229</v>
      </c>
      <c r="R112" s="285">
        <v>-3.1134556536304717E-2</v>
      </c>
      <c r="S112" s="203"/>
    </row>
    <row r="113" spans="1:19">
      <c r="A113" s="551"/>
      <c r="B113" s="551"/>
      <c r="C113" s="551"/>
      <c r="D113" s="212" t="s">
        <v>176</v>
      </c>
      <c r="E113" s="281">
        <v>553504931.70209765</v>
      </c>
      <c r="F113" s="281">
        <v>-4079293.8082326651</v>
      </c>
      <c r="G113" s="282">
        <v>-7.3160136560518393E-3</v>
      </c>
      <c r="H113" s="476">
        <v>34.488581349708795</v>
      </c>
      <c r="I113" s="476">
        <v>-1.1006439301224447</v>
      </c>
      <c r="J113" s="290">
        <v>4.4765801597885222</v>
      </c>
      <c r="K113" s="290">
        <v>0.14325287669385656</v>
      </c>
      <c r="L113" s="282">
        <v>3.3058402316557052E-2</v>
      </c>
      <c r="M113" s="283">
        <v>2477809195.6027112</v>
      </c>
      <c r="N113" s="283">
        <v>61614258.575588226</v>
      </c>
      <c r="O113" s="282">
        <v>2.5500532937709975E-2</v>
      </c>
      <c r="P113" s="281">
        <v>653920132.10433722</v>
      </c>
      <c r="Q113" s="281">
        <v>-3596348.0483163595</v>
      </c>
      <c r="R113" s="282">
        <v>-5.4695937773018349E-3</v>
      </c>
      <c r="S113" s="203"/>
    </row>
    <row r="114" spans="1:19">
      <c r="A114" s="551"/>
      <c r="B114" s="551"/>
      <c r="C114" s="551"/>
      <c r="D114" s="212" t="s">
        <v>177</v>
      </c>
      <c r="E114" s="281">
        <v>792084858.06463599</v>
      </c>
      <c r="F114" s="281">
        <v>46936646.383605719</v>
      </c>
      <c r="G114" s="285">
        <v>6.2989678627448031E-2</v>
      </c>
      <c r="H114" s="477">
        <v>49.354362533372196</v>
      </c>
      <c r="I114" s="477">
        <v>1.7933908288592946</v>
      </c>
      <c r="J114" s="291">
        <v>4.4574936577418756</v>
      </c>
      <c r="K114" s="291">
        <v>8.9048276668161286E-2</v>
      </c>
      <c r="L114" s="285">
        <v>2.0384431737194852E-2</v>
      </c>
      <c r="M114" s="286">
        <v>3530713231.2164888</v>
      </c>
      <c r="N114" s="286">
        <v>275573967.68315363</v>
      </c>
      <c r="O114" s="285">
        <v>8.4658119168771945E-2</v>
      </c>
      <c r="P114" s="281">
        <v>907532325.52305913</v>
      </c>
      <c r="Q114" s="281">
        <v>52919422.292680979</v>
      </c>
      <c r="R114" s="285">
        <v>6.1922096065539368E-2</v>
      </c>
      <c r="S114" s="203"/>
    </row>
    <row r="115" spans="1:19">
      <c r="A115" s="551"/>
      <c r="B115" s="551" t="s">
        <v>127</v>
      </c>
      <c r="C115" s="551" t="s">
        <v>71</v>
      </c>
      <c r="D115" s="212" t="s">
        <v>174</v>
      </c>
      <c r="E115" s="281">
        <v>51711927.268723778</v>
      </c>
      <c r="F115" s="281">
        <v>-2029997.105120711</v>
      </c>
      <c r="G115" s="282">
        <v>-3.7773063186190718E-2</v>
      </c>
      <c r="H115" s="476">
        <v>3.222141137700806</v>
      </c>
      <c r="I115" s="476">
        <v>-0.20807328732504837</v>
      </c>
      <c r="J115" s="290">
        <v>5.4393866230645376</v>
      </c>
      <c r="K115" s="290">
        <v>0.58268597264688271</v>
      </c>
      <c r="L115" s="282">
        <v>0.11997568196771079</v>
      </c>
      <c r="M115" s="283">
        <v>281281165.43838239</v>
      </c>
      <c r="N115" s="283">
        <v>20272726.377235442</v>
      </c>
      <c r="O115" s="282">
        <v>7.7670769765747355E-2</v>
      </c>
      <c r="P115" s="281">
        <v>75704000.100816399</v>
      </c>
      <c r="Q115" s="281">
        <v>220980.49753326178</v>
      </c>
      <c r="R115" s="282">
        <v>2.9275524309264681E-3</v>
      </c>
      <c r="S115" s="203"/>
    </row>
    <row r="116" spans="1:19">
      <c r="A116" s="551"/>
      <c r="B116" s="551"/>
      <c r="C116" s="551"/>
      <c r="D116" s="212" t="s">
        <v>175</v>
      </c>
      <c r="E116" s="281">
        <v>162570102.14125818</v>
      </c>
      <c r="F116" s="281">
        <v>-4864891.5536154211</v>
      </c>
      <c r="G116" s="285">
        <v>-2.9055405003812956E-2</v>
      </c>
      <c r="H116" s="477">
        <v>10.129651736774219</v>
      </c>
      <c r="I116" s="477">
        <v>-0.55731076629891874</v>
      </c>
      <c r="J116" s="291">
        <v>4.5005815143735663</v>
      </c>
      <c r="K116" s="291">
        <v>6.1918093562816523E-2</v>
      </c>
      <c r="L116" s="285">
        <v>1.3949715869987455E-2</v>
      </c>
      <c r="M116" s="286">
        <v>731659996.48676908</v>
      </c>
      <c r="N116" s="286">
        <v>-11527585.390344858</v>
      </c>
      <c r="O116" s="285">
        <v>-1.5511003778116067E-2</v>
      </c>
      <c r="P116" s="281">
        <v>223877857.1574198</v>
      </c>
      <c r="Q116" s="281">
        <v>-3978078.5232010186</v>
      </c>
      <c r="R116" s="285">
        <v>-1.7458744321574217E-2</v>
      </c>
      <c r="S116" s="203"/>
    </row>
    <row r="117" spans="1:19">
      <c r="A117" s="551"/>
      <c r="B117" s="551"/>
      <c r="C117" s="551"/>
      <c r="D117" s="212" t="s">
        <v>176</v>
      </c>
      <c r="E117" s="281">
        <v>570239153.41591239</v>
      </c>
      <c r="F117" s="281">
        <v>-3537924.3840005398</v>
      </c>
      <c r="G117" s="282">
        <v>-6.1660260071147036E-3</v>
      </c>
      <c r="H117" s="476">
        <v>35.531281303846839</v>
      </c>
      <c r="I117" s="476">
        <v>-1.0914937818985209</v>
      </c>
      <c r="J117" s="290">
        <v>4.6770054022546148</v>
      </c>
      <c r="K117" s="290">
        <v>0.16221193163318226</v>
      </c>
      <c r="L117" s="282">
        <v>3.5928981622021974E-2</v>
      </c>
      <c r="M117" s="283">
        <v>2667011601.1033201</v>
      </c>
      <c r="N117" s="283">
        <v>76526596.660027504</v>
      </c>
      <c r="O117" s="282">
        <v>2.9541416579816654E-2</v>
      </c>
      <c r="P117" s="281">
        <v>698330507.28983617</v>
      </c>
      <c r="Q117" s="281">
        <v>-1245908.1983724833</v>
      </c>
      <c r="R117" s="282">
        <v>-1.7809465424917302E-3</v>
      </c>
      <c r="S117" s="203"/>
    </row>
    <row r="118" spans="1:19">
      <c r="A118" s="551"/>
      <c r="B118" s="551"/>
      <c r="C118" s="551"/>
      <c r="D118" s="212" t="s">
        <v>177</v>
      </c>
      <c r="E118" s="281">
        <v>820372118.20521343</v>
      </c>
      <c r="F118" s="281">
        <v>48604104.45943439</v>
      </c>
      <c r="G118" s="285">
        <v>6.2977609325286982E-2</v>
      </c>
      <c r="H118" s="477">
        <v>51.116925821685847</v>
      </c>
      <c r="I118" s="477">
        <v>1.8568778355228304</v>
      </c>
      <c r="J118" s="291">
        <v>4.6507716754518178</v>
      </c>
      <c r="K118" s="291">
        <v>0.10789275193107795</v>
      </c>
      <c r="L118" s="285">
        <v>2.3749862971796057E-2</v>
      </c>
      <c r="M118" s="286">
        <v>3815363410.6792173</v>
      </c>
      <c r="N118" s="286">
        <v>309314767.1860528</v>
      </c>
      <c r="O118" s="285">
        <v>8.8223181888849866E-2</v>
      </c>
      <c r="P118" s="281">
        <v>995858801.82960033</v>
      </c>
      <c r="Q118" s="281">
        <v>59390030.717376709</v>
      </c>
      <c r="R118" s="285">
        <v>6.3419125708634644E-2</v>
      </c>
      <c r="S118" s="203"/>
    </row>
    <row r="119" spans="1:19">
      <c r="A119" s="551"/>
      <c r="B119" s="551"/>
      <c r="C119" s="551" t="s">
        <v>104</v>
      </c>
      <c r="D119" s="212" t="s">
        <v>174</v>
      </c>
      <c r="E119" s="281">
        <v>51446381.130196482</v>
      </c>
      <c r="F119" s="281">
        <v>-2079173.9862143025</v>
      </c>
      <c r="G119" s="282">
        <v>-3.8844510471537988E-2</v>
      </c>
      <c r="H119" s="476">
        <v>3.2055951069860722</v>
      </c>
      <c r="I119" s="476">
        <v>-0.21080900222715249</v>
      </c>
      <c r="J119" s="290">
        <v>5.4236263363432844</v>
      </c>
      <c r="K119" s="290">
        <v>0.57821192364376905</v>
      </c>
      <c r="L119" s="282">
        <v>0.11933177936820291</v>
      </c>
      <c r="M119" s="283">
        <v>279025947.60728782</v>
      </c>
      <c r="N119" s="283">
        <v>19672451.39848873</v>
      </c>
      <c r="O119" s="282">
        <v>7.5851884343409531E-2</v>
      </c>
      <c r="P119" s="281">
        <v>75044884.502125069</v>
      </c>
      <c r="Q119" s="281">
        <v>100016.58022414148</v>
      </c>
      <c r="R119" s="282">
        <v>1.3345354124630316E-3</v>
      </c>
      <c r="S119" s="203"/>
    </row>
    <row r="120" spans="1:19">
      <c r="A120" s="551"/>
      <c r="B120" s="551"/>
      <c r="C120" s="551"/>
      <c r="D120" s="212" t="s">
        <v>175</v>
      </c>
      <c r="E120" s="281">
        <v>115700419.96836284</v>
      </c>
      <c r="F120" s="281">
        <v>-4964724.7463075519</v>
      </c>
      <c r="G120" s="285">
        <v>-4.1144646683574926E-2</v>
      </c>
      <c r="H120" s="477">
        <v>7.2092281707473544</v>
      </c>
      <c r="I120" s="477">
        <v>-0.49253027613732758</v>
      </c>
      <c r="J120" s="291">
        <v>3.9576604529527435</v>
      </c>
      <c r="K120" s="291">
        <v>4.0122791843602013E-2</v>
      </c>
      <c r="L120" s="285">
        <v>1.0241839470215166E-2</v>
      </c>
      <c r="M120" s="286">
        <v>457902976.49881351</v>
      </c>
      <c r="N120" s="286">
        <v>-14807272.304092407</v>
      </c>
      <c r="O120" s="285">
        <v>-3.1324204079751658E-2</v>
      </c>
      <c r="P120" s="281">
        <v>133042994.96954691</v>
      </c>
      <c r="Q120" s="281">
        <v>-4275345.6391529739</v>
      </c>
      <c r="R120" s="285">
        <v>-3.1134556536303693E-2</v>
      </c>
      <c r="S120" s="203"/>
    </row>
    <row r="121" spans="1:19">
      <c r="A121" s="551"/>
      <c r="B121" s="551"/>
      <c r="C121" s="551"/>
      <c r="D121" s="212" t="s">
        <v>176</v>
      </c>
      <c r="E121" s="281">
        <v>553504931.70209718</v>
      </c>
      <c r="F121" s="281">
        <v>-4079293.8082325459</v>
      </c>
      <c r="G121" s="282">
        <v>-7.3160136560516337E-3</v>
      </c>
      <c r="H121" s="476">
        <v>34.488581349708753</v>
      </c>
      <c r="I121" s="476">
        <v>-1.1006439301224304</v>
      </c>
      <c r="J121" s="290">
        <v>4.4765801597885257</v>
      </c>
      <c r="K121" s="290">
        <v>0.14325287669385744</v>
      </c>
      <c r="L121" s="282">
        <v>3.3058402316557232E-2</v>
      </c>
      <c r="M121" s="283">
        <v>2477809195.6027112</v>
      </c>
      <c r="N121" s="283">
        <v>61614258.57558918</v>
      </c>
      <c r="O121" s="282">
        <v>2.5500532937710377E-2</v>
      </c>
      <c r="P121" s="281">
        <v>653920132.1043371</v>
      </c>
      <c r="Q121" s="281">
        <v>-3596348.0483158827</v>
      </c>
      <c r="R121" s="282">
        <v>-5.469593777301115E-3</v>
      </c>
      <c r="S121" s="203"/>
    </row>
    <row r="122" spans="1:19">
      <c r="A122" s="551"/>
      <c r="B122" s="551"/>
      <c r="C122" s="551"/>
      <c r="D122" s="212" t="s">
        <v>177</v>
      </c>
      <c r="E122" s="281">
        <v>792084858.06463575</v>
      </c>
      <c r="F122" s="281">
        <v>46936646.383605003</v>
      </c>
      <c r="G122" s="285">
        <v>6.2989678627447032E-2</v>
      </c>
      <c r="H122" s="477">
        <v>49.354362533372161</v>
      </c>
      <c r="I122" s="477">
        <v>1.7933908288592519</v>
      </c>
      <c r="J122" s="291">
        <v>4.45749365774188</v>
      </c>
      <c r="K122" s="291">
        <v>8.9048276668171056E-2</v>
      </c>
      <c r="L122" s="285">
        <v>2.0384431737197114E-2</v>
      </c>
      <c r="M122" s="286">
        <v>3530713231.2164912</v>
      </c>
      <c r="N122" s="286">
        <v>275573967.68315792</v>
      </c>
      <c r="O122" s="285">
        <v>8.4658119168773305E-2</v>
      </c>
      <c r="P122" s="281">
        <v>907532325.52305889</v>
      </c>
      <c r="Q122" s="281">
        <v>52919422.292680621</v>
      </c>
      <c r="R122" s="285">
        <v>6.1922096065538945E-2</v>
      </c>
      <c r="S122" s="203"/>
    </row>
    <row r="123" spans="1:19">
      <c r="A123" s="153"/>
      <c r="B123" s="153"/>
      <c r="C123" s="153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203"/>
    </row>
    <row r="124" spans="1:19">
      <c r="A124" s="153"/>
      <c r="B124" s="153"/>
      <c r="C124" s="153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203"/>
    </row>
    <row r="125" spans="1:19">
      <c r="A125" s="153"/>
      <c r="B125" s="153"/>
      <c r="C125" s="153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203"/>
    </row>
    <row r="126" spans="1:19">
      <c r="A126" s="153"/>
      <c r="B126" s="153"/>
      <c r="C126" s="153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203"/>
    </row>
    <row r="127" spans="1:19">
      <c r="A127" s="153"/>
      <c r="B127" s="153"/>
      <c r="C127" s="153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203"/>
    </row>
    <row r="128" spans="1:19">
      <c r="A128" s="153"/>
      <c r="B128" s="153"/>
      <c r="C128" s="153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203"/>
    </row>
    <row r="129" spans="1:19">
      <c r="A129" s="153"/>
      <c r="B129" s="153"/>
      <c r="C129" s="153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203"/>
    </row>
    <row r="130" spans="1:19">
      <c r="A130" s="153"/>
      <c r="B130" s="153"/>
      <c r="C130" s="153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203"/>
    </row>
    <row r="131" spans="1:19">
      <c r="A131" s="153"/>
      <c r="B131" s="153"/>
      <c r="C131" s="153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203"/>
    </row>
    <row r="132" spans="1:19">
      <c r="A132" s="153"/>
      <c r="B132" s="153"/>
      <c r="C132" s="153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203"/>
    </row>
    <row r="133" spans="1:19">
      <c r="A133" s="153"/>
      <c r="B133" s="153"/>
      <c r="C133" s="153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203"/>
    </row>
    <row r="134" spans="1:19">
      <c r="A134" s="153"/>
      <c r="B134" s="153"/>
      <c r="C134" s="153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203"/>
    </row>
    <row r="135" spans="1:19">
      <c r="A135" s="153"/>
      <c r="B135" s="153"/>
      <c r="C135" s="153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203"/>
    </row>
    <row r="136" spans="1:19">
      <c r="A136" s="153"/>
      <c r="B136" s="153"/>
      <c r="C136" s="153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203"/>
    </row>
    <row r="137" spans="1:19">
      <c r="A137" s="153"/>
      <c r="B137" s="153"/>
      <c r="C137" s="153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203"/>
    </row>
    <row r="138" spans="1:19">
      <c r="A138" s="153"/>
      <c r="B138" s="153"/>
      <c r="C138" s="153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203"/>
    </row>
    <row r="139" spans="1:19">
      <c r="A139" s="153"/>
      <c r="B139" s="153"/>
      <c r="C139" s="153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203"/>
    </row>
    <row r="140" spans="1:19">
      <c r="A140" s="153"/>
      <c r="B140" s="153"/>
      <c r="C140" s="153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203"/>
    </row>
    <row r="141" spans="1:19">
      <c r="A141" s="153"/>
      <c r="B141" s="153"/>
      <c r="C141" s="153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203"/>
    </row>
    <row r="142" spans="1:19">
      <c r="A142" s="153"/>
      <c r="B142" s="153"/>
      <c r="C142" s="153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203"/>
    </row>
    <row r="143" spans="1:19">
      <c r="A143" s="153"/>
      <c r="B143" s="153"/>
      <c r="C143" s="153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203"/>
    </row>
    <row r="144" spans="1:19">
      <c r="A144" s="153"/>
      <c r="B144" s="153"/>
      <c r="C144" s="153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203"/>
    </row>
    <row r="145" spans="1:19">
      <c r="A145" s="153"/>
      <c r="B145" s="153"/>
      <c r="C145" s="153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203"/>
    </row>
    <row r="146" spans="1:19">
      <c r="A146" s="153"/>
      <c r="B146" s="153"/>
      <c r="C146" s="153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208"/>
    </row>
  </sheetData>
  <mergeCells count="59">
    <mergeCell ref="A99:A122"/>
    <mergeCell ref="B99:B106"/>
    <mergeCell ref="C99:C102"/>
    <mergeCell ref="C103:C106"/>
    <mergeCell ref="B107:B114"/>
    <mergeCell ref="C107:C110"/>
    <mergeCell ref="C111:C114"/>
    <mergeCell ref="B115:B122"/>
    <mergeCell ref="C115:C118"/>
    <mergeCell ref="C119:C122"/>
    <mergeCell ref="A75:A98"/>
    <mergeCell ref="B75:B82"/>
    <mergeCell ref="C75:C78"/>
    <mergeCell ref="C79:C82"/>
    <mergeCell ref="B83:B90"/>
    <mergeCell ref="C83:C86"/>
    <mergeCell ref="C87:C90"/>
    <mergeCell ref="B91:B98"/>
    <mergeCell ref="C91:C94"/>
    <mergeCell ref="C95:C98"/>
    <mergeCell ref="A51:A74"/>
    <mergeCell ref="B51:B58"/>
    <mergeCell ref="C51:C54"/>
    <mergeCell ref="C55:C58"/>
    <mergeCell ref="B59:B66"/>
    <mergeCell ref="C59:C62"/>
    <mergeCell ref="C63:C66"/>
    <mergeCell ref="B67:B74"/>
    <mergeCell ref="C67:C70"/>
    <mergeCell ref="C71:C74"/>
    <mergeCell ref="M1:O1"/>
    <mergeCell ref="P1:R1"/>
    <mergeCell ref="A3:A26"/>
    <mergeCell ref="B3:B10"/>
    <mergeCell ref="C3:C6"/>
    <mergeCell ref="C7:C10"/>
    <mergeCell ref="B11:B18"/>
    <mergeCell ref="C11:C14"/>
    <mergeCell ref="C15:C18"/>
    <mergeCell ref="B19:B26"/>
    <mergeCell ref="C19:C22"/>
    <mergeCell ref="C23:C26"/>
    <mergeCell ref="A1:A2"/>
    <mergeCell ref="B1:B2"/>
    <mergeCell ref="C1:C2"/>
    <mergeCell ref="D1:D2"/>
    <mergeCell ref="E1:G1"/>
    <mergeCell ref="H1:I1"/>
    <mergeCell ref="J1:L1"/>
    <mergeCell ref="A27:A50"/>
    <mergeCell ref="B27:B34"/>
    <mergeCell ref="B43:B50"/>
    <mergeCell ref="C27:C30"/>
    <mergeCell ref="C31:C34"/>
    <mergeCell ref="B35:B42"/>
    <mergeCell ref="C35:C38"/>
    <mergeCell ref="C39:C42"/>
    <mergeCell ref="C43:C46"/>
    <mergeCell ref="C47:C5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33"/>
  </sheetPr>
  <dimension ref="A1:R141"/>
  <sheetViews>
    <sheetView zoomScale="25" zoomScaleNormal="25" zoomScaleSheetLayoutView="80" workbookViewId="0">
      <selection activeCell="K10" sqref="K10"/>
    </sheetView>
  </sheetViews>
  <sheetFormatPr defaultColWidth="2" defaultRowHeight="14.4"/>
  <cols>
    <col min="1" max="1" width="27.88671875" bestFit="1" customWidth="1"/>
    <col min="2" max="2" width="39.77734375" bestFit="1" customWidth="1"/>
    <col min="3" max="3" width="18.5546875" bestFit="1" customWidth="1"/>
    <col min="4" max="4" width="12.88671875" bestFit="1" customWidth="1"/>
    <col min="5" max="5" width="15.109375" customWidth="1"/>
    <col min="6" max="17" width="15" customWidth="1"/>
  </cols>
  <sheetData>
    <row r="1" spans="1:18" s="239" customFormat="1" ht="52.8">
      <c r="A1" s="238" t="s">
        <v>0</v>
      </c>
      <c r="B1" s="238" t="s">
        <v>1</v>
      </c>
      <c r="C1" s="238" t="s">
        <v>220</v>
      </c>
      <c r="D1" s="238" t="s">
        <v>3</v>
      </c>
      <c r="E1" s="238" t="s">
        <v>140</v>
      </c>
      <c r="F1" s="238" t="s">
        <v>178</v>
      </c>
      <c r="G1" s="238" t="s">
        <v>4</v>
      </c>
      <c r="H1" s="238" t="s">
        <v>179</v>
      </c>
      <c r="I1" s="238" t="s">
        <v>5</v>
      </c>
      <c r="J1" s="238" t="s">
        <v>180</v>
      </c>
      <c r="K1" s="238" t="s">
        <v>181</v>
      </c>
      <c r="L1" s="238" t="s">
        <v>6</v>
      </c>
      <c r="M1" s="238" t="s">
        <v>138</v>
      </c>
      <c r="N1" s="238" t="s">
        <v>182</v>
      </c>
      <c r="O1" s="238" t="s">
        <v>7</v>
      </c>
      <c r="P1" s="238" t="s">
        <v>166</v>
      </c>
      <c r="Q1" s="238" t="s">
        <v>183</v>
      </c>
    </row>
    <row r="2" spans="1:18">
      <c r="A2" s="553" t="s">
        <v>49</v>
      </c>
      <c r="B2" s="553" t="s">
        <v>475</v>
      </c>
      <c r="C2" s="224" t="s">
        <v>222</v>
      </c>
      <c r="D2" s="281">
        <v>5261571.3252120474</v>
      </c>
      <c r="E2" s="281">
        <v>-37254.52000808157</v>
      </c>
      <c r="F2" s="282">
        <v>-7.0307122929294738E-3</v>
      </c>
      <c r="G2" s="476">
        <v>1.8456515471057027</v>
      </c>
      <c r="H2" s="476">
        <v>-1.345118584085947E-2</v>
      </c>
      <c r="I2" s="290">
        <v>17.656276764424199</v>
      </c>
      <c r="J2" s="290">
        <v>0.10099906439551276</v>
      </c>
      <c r="K2" s="282">
        <v>5.7532023201972886E-3</v>
      </c>
      <c r="L2" s="283">
        <v>92899759.533702105</v>
      </c>
      <c r="M2" s="283">
        <v>-122599.66322647035</v>
      </c>
      <c r="N2" s="282">
        <v>-1.3179590830084899E-3</v>
      </c>
      <c r="O2" s="281">
        <v>38060287.257360555</v>
      </c>
      <c r="P2" s="281">
        <v>-793910.12550140172</v>
      </c>
      <c r="Q2" s="282">
        <v>-2.0433059462748916E-2</v>
      </c>
      <c r="R2" s="282"/>
    </row>
    <row r="3" spans="1:18">
      <c r="A3" s="553" t="s">
        <v>49</v>
      </c>
      <c r="B3" s="553" t="s">
        <v>221</v>
      </c>
      <c r="C3" s="224" t="s">
        <v>223</v>
      </c>
      <c r="D3" s="281">
        <v>8979553.5781720839</v>
      </c>
      <c r="E3" s="281">
        <v>216061.85758940689</v>
      </c>
      <c r="F3" s="285">
        <v>2.465476826798909E-2</v>
      </c>
      <c r="G3" s="477">
        <v>3.1498436359605821</v>
      </c>
      <c r="H3" s="477">
        <v>7.5156547954768005E-2</v>
      </c>
      <c r="I3" s="291">
        <v>12.694770999386884</v>
      </c>
      <c r="J3" s="291">
        <v>0.50196840420326083</v>
      </c>
      <c r="K3" s="285">
        <v>4.1169239006752012E-2</v>
      </c>
      <c r="L3" s="286">
        <v>113993376.35161971</v>
      </c>
      <c r="M3" s="286">
        <v>7141851.7580290437</v>
      </c>
      <c r="N3" s="285">
        <v>6.6839025322222093E-2</v>
      </c>
      <c r="O3" s="281">
        <v>35860703.262391433</v>
      </c>
      <c r="P3" s="281">
        <v>916579.99013560265</v>
      </c>
      <c r="Q3" s="285">
        <v>2.6229875135065379E-2</v>
      </c>
      <c r="R3" s="285"/>
    </row>
    <row r="4" spans="1:18">
      <c r="A4" s="553" t="s">
        <v>49</v>
      </c>
      <c r="B4" s="553" t="s">
        <v>221</v>
      </c>
      <c r="C4" s="224" t="s">
        <v>219</v>
      </c>
      <c r="D4" s="281">
        <v>10523012.19599588</v>
      </c>
      <c r="E4" s="281">
        <v>456810.3640371263</v>
      </c>
      <c r="F4" s="282">
        <v>4.5380608462152888E-2</v>
      </c>
      <c r="G4" s="476">
        <v>3.6912573334676311</v>
      </c>
      <c r="H4" s="476">
        <v>0.15951202180250101</v>
      </c>
      <c r="I4" s="290">
        <v>12.866277268121326</v>
      </c>
      <c r="J4" s="290">
        <v>0.62136956847915137</v>
      </c>
      <c r="K4" s="282">
        <v>5.0745141059520542E-2</v>
      </c>
      <c r="L4" s="283">
        <v>135391992.60950527</v>
      </c>
      <c r="M4" s="283">
        <v>12132280.291201353</v>
      </c>
      <c r="N4" s="282">
        <v>9.8428594899452188E-2</v>
      </c>
      <c r="O4" s="281">
        <v>25109482.153146371</v>
      </c>
      <c r="P4" s="281">
        <v>1040130.4075394608</v>
      </c>
      <c r="Q4" s="282">
        <v>4.3213893690730719E-2</v>
      </c>
      <c r="R4" s="282"/>
    </row>
    <row r="5" spans="1:18">
      <c r="A5" s="553" t="s">
        <v>49</v>
      </c>
      <c r="B5" s="553" t="s">
        <v>221</v>
      </c>
      <c r="C5" s="224" t="s">
        <v>224</v>
      </c>
      <c r="D5" s="281">
        <v>65823262.975741953</v>
      </c>
      <c r="E5" s="281">
        <v>922527.17877172679</v>
      </c>
      <c r="F5" s="285">
        <v>1.42144332794266E-2</v>
      </c>
      <c r="G5" s="477">
        <v>23.089453632338163</v>
      </c>
      <c r="H5" s="477">
        <v>0.31891185293049062</v>
      </c>
      <c r="I5" s="291">
        <v>6.8835684956140701</v>
      </c>
      <c r="J5" s="291">
        <v>0.13827326060392053</v>
      </c>
      <c r="K5" s="285">
        <v>2.0499215495600537E-2</v>
      </c>
      <c r="L5" s="286">
        <v>453098939.29833734</v>
      </c>
      <c r="M5" s="286">
        <v>15324315.378381431</v>
      </c>
      <c r="N5" s="285">
        <v>3.5005033505969903E-2</v>
      </c>
      <c r="O5" s="281">
        <v>131553366.65496102</v>
      </c>
      <c r="P5" s="281">
        <v>1958183.3834986538</v>
      </c>
      <c r="Q5" s="285">
        <v>1.5110001267538293E-2</v>
      </c>
      <c r="R5" s="285"/>
    </row>
    <row r="6" spans="1:18">
      <c r="A6" s="553" t="s">
        <v>49</v>
      </c>
      <c r="B6" s="553" t="s">
        <v>221</v>
      </c>
      <c r="C6" s="224" t="s">
        <v>225</v>
      </c>
      <c r="D6" s="281">
        <v>7070288.9855194679</v>
      </c>
      <c r="E6" s="281">
        <v>357552.05331377964</v>
      </c>
      <c r="F6" s="282">
        <v>5.326472002773603E-2</v>
      </c>
      <c r="G6" s="476">
        <v>2.4801126884053999</v>
      </c>
      <c r="H6" s="476">
        <v>0.12493666625469002</v>
      </c>
      <c r="I6" s="290">
        <v>8.653471037580454</v>
      </c>
      <c r="J6" s="290">
        <v>8.7449981661665177E-2</v>
      </c>
      <c r="K6" s="282">
        <v>1.0208938443040673E-2</v>
      </c>
      <c r="L6" s="283">
        <v>61182540.963516809</v>
      </c>
      <c r="M6" s="283">
        <v>3681095.0593991876</v>
      </c>
      <c r="N6" s="282">
        <v>6.4017434718725702E-2</v>
      </c>
      <c r="O6" s="281">
        <v>9427051.9806926232</v>
      </c>
      <c r="P6" s="281">
        <v>476736.07108503953</v>
      </c>
      <c r="Q6" s="282">
        <v>5.3264720027736037E-2</v>
      </c>
      <c r="R6" s="282"/>
    </row>
    <row r="7" spans="1:18">
      <c r="A7" s="553" t="s">
        <v>49</v>
      </c>
      <c r="B7" s="553" t="s">
        <v>221</v>
      </c>
      <c r="C7" s="224" t="s">
        <v>226</v>
      </c>
      <c r="D7" s="281">
        <v>172223910.41280147</v>
      </c>
      <c r="E7" s="281">
        <v>-2755678.4666863382</v>
      </c>
      <c r="F7" s="285">
        <v>-1.5748570929517001E-2</v>
      </c>
      <c r="G7" s="477">
        <v>60.412623350529344</v>
      </c>
      <c r="H7" s="477">
        <v>-0.97928523411815149</v>
      </c>
      <c r="I7" s="291">
        <v>3.6514528259332817</v>
      </c>
      <c r="J7" s="291">
        <v>-0.12282253678637112</v>
      </c>
      <c r="K7" s="285">
        <v>-3.2542017998884988E-2</v>
      </c>
      <c r="L7" s="286">
        <v>628867484.37010431</v>
      </c>
      <c r="M7" s="286">
        <v>-31553666.916560292</v>
      </c>
      <c r="N7" s="285">
        <v>-4.7778098649756906E-2</v>
      </c>
      <c r="O7" s="281">
        <v>172450457.76960698</v>
      </c>
      <c r="P7" s="281">
        <v>-2560195.7576666474</v>
      </c>
      <c r="Q7" s="285">
        <v>-1.4628799482013632E-2</v>
      </c>
      <c r="R7" s="285"/>
    </row>
    <row r="8" spans="1:18">
      <c r="A8" s="553" t="s">
        <v>49</v>
      </c>
      <c r="B8" s="553" t="s">
        <v>221</v>
      </c>
      <c r="C8" s="224" t="s">
        <v>227</v>
      </c>
      <c r="D8" s="281">
        <v>45.06525993347168</v>
      </c>
      <c r="E8" s="281">
        <v>-2.9038003087043762</v>
      </c>
      <c r="F8" s="282">
        <v>-6.0534859220595164E-2</v>
      </c>
      <c r="G8" s="476">
        <v>1.5807970960762485E-5</v>
      </c>
      <c r="H8" s="476">
        <v>-1.0220615026658359E-6</v>
      </c>
      <c r="I8" s="290">
        <v>2.6013516321777783</v>
      </c>
      <c r="J8" s="290">
        <v>3.2227855551511198E-2</v>
      </c>
      <c r="K8" s="282">
        <v>1.2544298505474233E-2</v>
      </c>
      <c r="L8" s="283">
        <v>117.23058748245239</v>
      </c>
      <c r="M8" s="283">
        <v>-6.0078657281398762</v>
      </c>
      <c r="N8" s="282">
        <v>-4.874992805917093E-2</v>
      </c>
      <c r="O8" s="281">
        <v>33.013051986694336</v>
      </c>
      <c r="P8" s="281">
        <v>-5.3621962070465088</v>
      </c>
      <c r="Q8" s="282">
        <v>-0.13973059353192938</v>
      </c>
      <c r="R8" s="282"/>
    </row>
    <row r="9" spans="1:18">
      <c r="A9" s="553" t="s">
        <v>49</v>
      </c>
      <c r="B9" s="553" t="s">
        <v>476</v>
      </c>
      <c r="C9" s="224" t="s">
        <v>222</v>
      </c>
      <c r="D9" s="281">
        <v>69125085.672339484</v>
      </c>
      <c r="E9" s="281">
        <v>-4073698.1812078953</v>
      </c>
      <c r="F9" s="285">
        <v>-5.5652539109916847E-2</v>
      </c>
      <c r="G9" s="477">
        <v>1.9751098744721001</v>
      </c>
      <c r="H9" s="477">
        <v>-0.10543349158217263</v>
      </c>
      <c r="I9" s="291">
        <v>17.700863397372583</v>
      </c>
      <c r="J9" s="291">
        <v>0.48717804475699111</v>
      </c>
      <c r="K9" s="285">
        <v>2.8301786327409848E-2</v>
      </c>
      <c r="L9" s="286">
        <v>1223573698.8177578</v>
      </c>
      <c r="M9" s="286">
        <v>-36447134.631325245</v>
      </c>
      <c r="N9" s="285">
        <v>-2.8925819052973666E-2</v>
      </c>
      <c r="O9" s="281">
        <v>504669548.29897559</v>
      </c>
      <c r="P9" s="281">
        <v>-22242622.473168075</v>
      </c>
      <c r="Q9" s="285">
        <v>-4.2213149945983332E-2</v>
      </c>
      <c r="R9" s="285"/>
    </row>
    <row r="10" spans="1:18">
      <c r="A10" s="553" t="s">
        <v>49</v>
      </c>
      <c r="B10" s="553" t="s">
        <v>228</v>
      </c>
      <c r="C10" s="224" t="s">
        <v>223</v>
      </c>
      <c r="D10" s="281">
        <v>77393373.631985545</v>
      </c>
      <c r="E10" s="281">
        <v>352373.50192171335</v>
      </c>
      <c r="F10" s="282">
        <v>4.5738438146807761E-3</v>
      </c>
      <c r="G10" s="476">
        <v>2.2113595229931216</v>
      </c>
      <c r="H10" s="476">
        <v>2.1608091391668971E-2</v>
      </c>
      <c r="I10" s="290">
        <v>10.595917353143918</v>
      </c>
      <c r="J10" s="290">
        <v>0.43613200568792898</v>
      </c>
      <c r="K10" s="282">
        <v>4.2927285446747801E-2</v>
      </c>
      <c r="L10" s="283">
        <v>820053790.68550658</v>
      </c>
      <c r="M10" s="283">
        <v>37333766.41072917</v>
      </c>
      <c r="N10" s="282">
        <v>4.7697471960450294E-2</v>
      </c>
      <c r="O10" s="281">
        <v>309429611.47791994</v>
      </c>
      <c r="P10" s="281">
        <v>1449804.8637801409</v>
      </c>
      <c r="Q10" s="282">
        <v>4.7074672840371158E-3</v>
      </c>
      <c r="R10" s="282"/>
    </row>
    <row r="11" spans="1:18">
      <c r="A11" s="553" t="s">
        <v>49</v>
      </c>
      <c r="B11" s="553" t="s">
        <v>228</v>
      </c>
      <c r="C11" s="224" t="s">
        <v>219</v>
      </c>
      <c r="D11" s="281">
        <v>129630648.65492184</v>
      </c>
      <c r="E11" s="281">
        <v>13011419.760351747</v>
      </c>
      <c r="F11" s="285">
        <v>0.11157182124840453</v>
      </c>
      <c r="G11" s="477">
        <v>3.7039342765691834</v>
      </c>
      <c r="H11" s="477">
        <v>0.38924309923476486</v>
      </c>
      <c r="I11" s="291">
        <v>12.68265440473956</v>
      </c>
      <c r="J11" s="291">
        <v>0.95107262430864026</v>
      </c>
      <c r="K11" s="285">
        <v>8.106942798584027E-2</v>
      </c>
      <c r="L11" s="286">
        <v>1644060717.152591</v>
      </c>
      <c r="M11" s="286">
        <v>275932696.20514941</v>
      </c>
      <c r="N11" s="285">
        <v>0.20168631296219153</v>
      </c>
      <c r="O11" s="281">
        <v>310295783.93672848</v>
      </c>
      <c r="P11" s="281">
        <v>30883192.353904963</v>
      </c>
      <c r="Q11" s="285">
        <v>0.11052899290957889</v>
      </c>
      <c r="R11" s="285"/>
    </row>
    <row r="12" spans="1:18">
      <c r="A12" s="553" t="s">
        <v>49</v>
      </c>
      <c r="B12" s="553" t="s">
        <v>228</v>
      </c>
      <c r="C12" s="224" t="s">
        <v>224</v>
      </c>
      <c r="D12" s="281">
        <v>775455678.16586244</v>
      </c>
      <c r="E12" s="281">
        <v>-579038.93996679783</v>
      </c>
      <c r="F12" s="282">
        <v>-7.4615081929103085E-4</v>
      </c>
      <c r="G12" s="476">
        <v>22.157081647910783</v>
      </c>
      <c r="H12" s="476">
        <v>9.969493322575218E-2</v>
      </c>
      <c r="I12" s="290">
        <v>6.4734989646771037</v>
      </c>
      <c r="J12" s="290">
        <v>0.18195426695319483</v>
      </c>
      <c r="K12" s="282">
        <v>2.8920444134970604E-2</v>
      </c>
      <c r="L12" s="283">
        <v>5019911529.7596922</v>
      </c>
      <c r="M12" s="283">
        <v>137454420.10283852</v>
      </c>
      <c r="N12" s="282">
        <v>2.8152714302594053E-2</v>
      </c>
      <c r="O12" s="281">
        <v>1548467942.0421851</v>
      </c>
      <c r="P12" s="281">
        <v>-1288816.0822205544</v>
      </c>
      <c r="Q12" s="282">
        <v>-8.3162475366801763E-4</v>
      </c>
      <c r="R12" s="282"/>
    </row>
    <row r="13" spans="1:18">
      <c r="A13" s="553" t="s">
        <v>49</v>
      </c>
      <c r="B13" s="553" t="s">
        <v>228</v>
      </c>
      <c r="C13" s="224" t="s">
        <v>225</v>
      </c>
      <c r="D13" s="281">
        <v>89881835.467779621</v>
      </c>
      <c r="E13" s="281">
        <v>6517932.1549424082</v>
      </c>
      <c r="F13" s="285">
        <v>7.8186503941433269E-2</v>
      </c>
      <c r="G13" s="477">
        <v>2.5681921265108199</v>
      </c>
      <c r="H13" s="477">
        <v>0.19872357969823717</v>
      </c>
      <c r="I13" s="291">
        <v>8.6106932657498305</v>
      </c>
      <c r="J13" s="291">
        <v>2.2066079162366137E-2</v>
      </c>
      <c r="K13" s="285">
        <v>2.5692207477378808E-3</v>
      </c>
      <c r="L13" s="286">
        <v>773944915.37564421</v>
      </c>
      <c r="M13" s="286">
        <v>57963429.002961755</v>
      </c>
      <c r="N13" s="285">
        <v>8.0956603077290537E-2</v>
      </c>
      <c r="O13" s="281">
        <v>119842447.2903728</v>
      </c>
      <c r="P13" s="281">
        <v>8690576.2065898627</v>
      </c>
      <c r="Q13" s="285">
        <v>7.818650394143313E-2</v>
      </c>
      <c r="R13" s="285"/>
    </row>
    <row r="14" spans="1:18">
      <c r="A14" s="553" t="s">
        <v>49</v>
      </c>
      <c r="B14" s="553" t="s">
        <v>228</v>
      </c>
      <c r="C14" s="224" t="s">
        <v>226</v>
      </c>
      <c r="D14" s="281">
        <v>2166563798.7802382</v>
      </c>
      <c r="E14" s="281">
        <v>-49527036.01469326</v>
      </c>
      <c r="F14" s="282">
        <v>-2.2348829405847124E-2</v>
      </c>
      <c r="G14" s="476">
        <v>61.90518986014019</v>
      </c>
      <c r="H14" s="476">
        <v>-1.0831938557844296</v>
      </c>
      <c r="I14" s="290">
        <v>3.6701929728655789</v>
      </c>
      <c r="J14" s="290">
        <v>1.5152968216377349E-2</v>
      </c>
      <c r="K14" s="282">
        <v>4.1457735611929863E-3</v>
      </c>
      <c r="L14" s="283">
        <v>7951707229.5481844</v>
      </c>
      <c r="M14" s="283">
        <v>-148193425.56373501</v>
      </c>
      <c r="N14" s="282">
        <v>-1.8295709030728521E-2</v>
      </c>
      <c r="O14" s="281">
        <v>2167325214.102879</v>
      </c>
      <c r="P14" s="281">
        <v>-49108643.667183876</v>
      </c>
      <c r="Q14" s="282">
        <v>-2.2156602370526728E-2</v>
      </c>
      <c r="R14" s="282"/>
    </row>
    <row r="15" spans="1:18">
      <c r="A15" s="553" t="s">
        <v>49</v>
      </c>
      <c r="B15" s="553" t="s">
        <v>228</v>
      </c>
      <c r="C15" s="224" t="s">
        <v>227</v>
      </c>
      <c r="D15" s="281">
        <v>1862.9151606559753</v>
      </c>
      <c r="E15" s="281">
        <v>-1074.3840116262436</v>
      </c>
      <c r="F15" s="285">
        <v>-0.36577275538176457</v>
      </c>
      <c r="G15" s="477">
        <v>5.3229042587468913E-5</v>
      </c>
      <c r="H15" s="477">
        <v>-3.0258386920040801E-5</v>
      </c>
      <c r="I15" s="291">
        <v>2.389246880039205</v>
      </c>
      <c r="J15" s="291">
        <v>0.15518336443672442</v>
      </c>
      <c r="K15" s="285">
        <v>6.9462378017875956E-2</v>
      </c>
      <c r="L15" s="286">
        <v>4450.9642353750232</v>
      </c>
      <c r="M15" s="286">
        <v>-2111.1486798300466</v>
      </c>
      <c r="N15" s="285">
        <v>-0.32171782276685679</v>
      </c>
      <c r="O15" s="281">
        <v>1487.2929725646973</v>
      </c>
      <c r="P15" s="281">
        <v>-826.54636526107788</v>
      </c>
      <c r="Q15" s="285">
        <v>-0.35721856386007828</v>
      </c>
      <c r="R15" s="285"/>
    </row>
    <row r="16" spans="1:18">
      <c r="A16" s="553" t="s">
        <v>49</v>
      </c>
      <c r="B16" s="553" t="s">
        <v>477</v>
      </c>
      <c r="C16" s="224" t="s">
        <v>222</v>
      </c>
      <c r="D16" s="281">
        <v>69125085.672339469</v>
      </c>
      <c r="E16" s="281">
        <v>-4073698.1812079251</v>
      </c>
      <c r="F16" s="282">
        <v>-5.5652539109917243E-2</v>
      </c>
      <c r="G16" s="476">
        <v>1.9751098744720992</v>
      </c>
      <c r="H16" s="476">
        <v>-0.10543349158217397</v>
      </c>
      <c r="I16" s="290">
        <v>17.70086339737259</v>
      </c>
      <c r="J16" s="290">
        <v>0.48717804475700177</v>
      </c>
      <c r="K16" s="282">
        <v>2.8301786327410473E-2</v>
      </c>
      <c r="L16" s="283">
        <v>1223573698.8177581</v>
      </c>
      <c r="M16" s="283">
        <v>-36447134.631325245</v>
      </c>
      <c r="N16" s="282">
        <v>-2.8925819052973659E-2</v>
      </c>
      <c r="O16" s="281">
        <v>504669548.29897571</v>
      </c>
      <c r="P16" s="281">
        <v>-22242622.473167896</v>
      </c>
      <c r="Q16" s="282">
        <v>-4.2213149945982992E-2</v>
      </c>
      <c r="R16" s="282"/>
    </row>
    <row r="17" spans="1:18">
      <c r="A17" s="553" t="s">
        <v>49</v>
      </c>
      <c r="B17" s="553" t="s">
        <v>229</v>
      </c>
      <c r="C17" s="224" t="s">
        <v>223</v>
      </c>
      <c r="D17" s="281">
        <v>77393373.631985575</v>
      </c>
      <c r="E17" s="281">
        <v>352373.50192175806</v>
      </c>
      <c r="F17" s="285">
        <v>4.5738438146813573E-3</v>
      </c>
      <c r="G17" s="477">
        <v>2.211359522993122</v>
      </c>
      <c r="H17" s="477">
        <v>2.1608091391669859E-2</v>
      </c>
      <c r="I17" s="291">
        <v>10.595917353143916</v>
      </c>
      <c r="J17" s="291">
        <v>0.43613200568792898</v>
      </c>
      <c r="K17" s="285">
        <v>4.2927285446747808E-2</v>
      </c>
      <c r="L17" s="286">
        <v>820053790.6855067</v>
      </c>
      <c r="M17" s="286">
        <v>37333766.410729527</v>
      </c>
      <c r="N17" s="285">
        <v>4.7697471960450766E-2</v>
      </c>
      <c r="O17" s="281">
        <v>309429611.47792006</v>
      </c>
      <c r="P17" s="281">
        <v>1449804.8637803197</v>
      </c>
      <c r="Q17" s="285">
        <v>4.7074672840376978E-3</v>
      </c>
      <c r="R17" s="285"/>
    </row>
    <row r="18" spans="1:18">
      <c r="A18" s="553" t="s">
        <v>49</v>
      </c>
      <c r="B18" s="553" t="s">
        <v>229</v>
      </c>
      <c r="C18" s="224" t="s">
        <v>219</v>
      </c>
      <c r="D18" s="281">
        <v>129630648.65492186</v>
      </c>
      <c r="E18" s="281">
        <v>13011419.760351792</v>
      </c>
      <c r="F18" s="282">
        <v>0.11157182124840494</v>
      </c>
      <c r="G18" s="476">
        <v>3.7039342765691834</v>
      </c>
      <c r="H18" s="476">
        <v>0.38924309923476619</v>
      </c>
      <c r="I18" s="290">
        <v>12.682654404739562</v>
      </c>
      <c r="J18" s="290">
        <v>0.95107262430864026</v>
      </c>
      <c r="K18" s="282">
        <v>8.1069427985840256E-2</v>
      </c>
      <c r="L18" s="283">
        <v>1644060717.1525912</v>
      </c>
      <c r="M18" s="283">
        <v>275932696.20514965</v>
      </c>
      <c r="N18" s="282">
        <v>0.20168631296219169</v>
      </c>
      <c r="O18" s="281">
        <v>310295783.93672836</v>
      </c>
      <c r="P18" s="281">
        <v>30883192.353904903</v>
      </c>
      <c r="Q18" s="282">
        <v>0.1105289929095787</v>
      </c>
      <c r="R18" s="282"/>
    </row>
    <row r="19" spans="1:18">
      <c r="A19" s="553" t="s">
        <v>49</v>
      </c>
      <c r="B19" s="553" t="s">
        <v>229</v>
      </c>
      <c r="C19" s="224" t="s">
        <v>224</v>
      </c>
      <c r="D19" s="281">
        <v>775455678.16586268</v>
      </c>
      <c r="E19" s="281">
        <v>-579038.93996632099</v>
      </c>
      <c r="F19" s="285">
        <v>-7.4615081929041665E-4</v>
      </c>
      <c r="G19" s="477">
        <v>22.157081647910786</v>
      </c>
      <c r="H19" s="477">
        <v>9.9694933225759286E-2</v>
      </c>
      <c r="I19" s="291">
        <v>6.4734989646771011</v>
      </c>
      <c r="J19" s="291">
        <v>0.18195426695319039</v>
      </c>
      <c r="K19" s="285">
        <v>2.8920444134969893E-2</v>
      </c>
      <c r="L19" s="286">
        <v>5019911529.7596912</v>
      </c>
      <c r="M19" s="286">
        <v>137454420.10283756</v>
      </c>
      <c r="N19" s="285">
        <v>2.8152714302593855E-2</v>
      </c>
      <c r="O19" s="281">
        <v>1548467942.0421853</v>
      </c>
      <c r="P19" s="281">
        <v>-1288816.0822203159</v>
      </c>
      <c r="Q19" s="285">
        <v>-8.3162475366786379E-4</v>
      </c>
      <c r="R19" s="285"/>
    </row>
    <row r="20" spans="1:18">
      <c r="A20" s="553" t="s">
        <v>49</v>
      </c>
      <c r="B20" s="553" t="s">
        <v>229</v>
      </c>
      <c r="C20" s="224" t="s">
        <v>225</v>
      </c>
      <c r="D20" s="281">
        <v>89881835.467779621</v>
      </c>
      <c r="E20" s="281">
        <v>6517932.1549424231</v>
      </c>
      <c r="F20" s="282">
        <v>7.818650394143345E-2</v>
      </c>
      <c r="G20" s="476">
        <v>2.5681921265108194</v>
      </c>
      <c r="H20" s="476">
        <v>0.19872357969823673</v>
      </c>
      <c r="I20" s="290">
        <v>8.6106932657498358</v>
      </c>
      <c r="J20" s="290">
        <v>2.2066079162371466E-2</v>
      </c>
      <c r="K20" s="282">
        <v>2.5692207477385014E-3</v>
      </c>
      <c r="L20" s="283">
        <v>773944915.37564468</v>
      </c>
      <c r="M20" s="283">
        <v>57963429.002962351</v>
      </c>
      <c r="N20" s="282">
        <v>8.0956603077291384E-2</v>
      </c>
      <c r="O20" s="281">
        <v>119842447.29037283</v>
      </c>
      <c r="P20" s="281">
        <v>8690576.2065898925</v>
      </c>
      <c r="Q20" s="282">
        <v>7.8186503941433408E-2</v>
      </c>
      <c r="R20" s="282"/>
    </row>
    <row r="21" spans="1:18">
      <c r="A21" s="553" t="s">
        <v>49</v>
      </c>
      <c r="B21" s="553" t="s">
        <v>229</v>
      </c>
      <c r="C21" s="224" t="s">
        <v>226</v>
      </c>
      <c r="D21" s="281">
        <v>2166563798.7802386</v>
      </c>
      <c r="E21" s="281">
        <v>-49527036.014692307</v>
      </c>
      <c r="F21" s="285">
        <v>-2.2348829405846697E-2</v>
      </c>
      <c r="G21" s="477">
        <v>61.905189860140197</v>
      </c>
      <c r="H21" s="477">
        <v>-1.0831938557844083</v>
      </c>
      <c r="I21" s="291">
        <v>3.6701929728655789</v>
      </c>
      <c r="J21" s="291">
        <v>1.5152968216377793E-2</v>
      </c>
      <c r="K21" s="285">
        <v>4.1457735611931086E-3</v>
      </c>
      <c r="L21" s="286">
        <v>7951707229.5481863</v>
      </c>
      <c r="M21" s="286">
        <v>-148193425.56373024</v>
      </c>
      <c r="N21" s="285">
        <v>-1.8295709030727938E-2</v>
      </c>
      <c r="O21" s="281">
        <v>2167325214.1028786</v>
      </c>
      <c r="P21" s="281">
        <v>-49108643.66718626</v>
      </c>
      <c r="Q21" s="285">
        <v>-2.2156602370527783E-2</v>
      </c>
      <c r="R21" s="285"/>
    </row>
    <row r="22" spans="1:18">
      <c r="A22" s="553" t="s">
        <v>49</v>
      </c>
      <c r="B22" s="553" t="s">
        <v>229</v>
      </c>
      <c r="C22" s="224" t="s">
        <v>227</v>
      </c>
      <c r="D22" s="281">
        <v>1862.9151606559753</v>
      </c>
      <c r="E22" s="281">
        <v>-1074.3840116262436</v>
      </c>
      <c r="F22" s="282">
        <v>-0.36577275538176457</v>
      </c>
      <c r="G22" s="476">
        <v>5.3229042587468899E-5</v>
      </c>
      <c r="H22" s="476">
        <v>-3.0258386920040814E-5</v>
      </c>
      <c r="I22" s="290">
        <v>2.389246880039205</v>
      </c>
      <c r="J22" s="290">
        <v>0.15518336443672442</v>
      </c>
      <c r="K22" s="282">
        <v>6.9462378017875956E-2</v>
      </c>
      <c r="L22" s="283">
        <v>4450.9642353750232</v>
      </c>
      <c r="M22" s="283">
        <v>-2111.1486798300466</v>
      </c>
      <c r="N22" s="282">
        <v>-0.32171782276685679</v>
      </c>
      <c r="O22" s="281">
        <v>1487.2929725646973</v>
      </c>
      <c r="P22" s="281">
        <v>-826.54636526107788</v>
      </c>
      <c r="Q22" s="282">
        <v>-0.35721856386007828</v>
      </c>
      <c r="R22" s="282"/>
    </row>
    <row r="23" spans="1:18">
      <c r="A23" s="553" t="s">
        <v>50</v>
      </c>
      <c r="B23" s="553" t="s">
        <v>221</v>
      </c>
      <c r="C23" s="224" t="s">
        <v>222</v>
      </c>
      <c r="D23" s="281">
        <v>3062240.7066948172</v>
      </c>
      <c r="E23" s="281">
        <v>88148.57674630871</v>
      </c>
      <c r="F23" s="285">
        <v>2.9638818467884805E-2</v>
      </c>
      <c r="G23" s="477">
        <v>1.1199551062554225</v>
      </c>
      <c r="H23" s="477">
        <v>2.7953075503111657E-2</v>
      </c>
      <c r="I23" s="291">
        <v>15.28230526822634</v>
      </c>
      <c r="J23" s="291">
        <v>3.0218809570712324E-2</v>
      </c>
      <c r="K23" s="285">
        <v>1.9812902092200646E-3</v>
      </c>
      <c r="L23" s="286">
        <v>46798097.284499355</v>
      </c>
      <c r="M23" s="286">
        <v>1436986.9825174361</v>
      </c>
      <c r="N23" s="285">
        <v>3.1678831777948155E-2</v>
      </c>
      <c r="O23" s="281">
        <v>19104443.458705164</v>
      </c>
      <c r="P23" s="281">
        <v>279670.68188796192</v>
      </c>
      <c r="Q23" s="285">
        <v>1.4856523645925634E-2</v>
      </c>
      <c r="R23" s="285"/>
    </row>
    <row r="24" spans="1:18">
      <c r="A24" s="553" t="s">
        <v>50</v>
      </c>
      <c r="B24" s="553" t="s">
        <v>221</v>
      </c>
      <c r="C24" s="224" t="s">
        <v>223</v>
      </c>
      <c r="D24" s="281">
        <v>8066771.0393306874</v>
      </c>
      <c r="E24" s="281">
        <v>316202.00570600666</v>
      </c>
      <c r="F24" s="282">
        <v>4.0797263315017478E-2</v>
      </c>
      <c r="G24" s="476">
        <v>2.9502649470827946</v>
      </c>
      <c r="H24" s="476">
        <v>0.10447646629667329</v>
      </c>
      <c r="I24" s="290">
        <v>12.634911361724098</v>
      </c>
      <c r="J24" s="290">
        <v>0.5095187491307307</v>
      </c>
      <c r="K24" s="282">
        <v>4.2020804225468729E-2</v>
      </c>
      <c r="L24" s="283">
        <v>101922937.05726622</v>
      </c>
      <c r="M24" s="283">
        <v>7944244.5535586029</v>
      </c>
      <c r="N24" s="282">
        <v>8.4532401355181544E-2</v>
      </c>
      <c r="O24" s="281">
        <v>32199172.031721219</v>
      </c>
      <c r="P24" s="281">
        <v>1306739.5072973743</v>
      </c>
      <c r="Q24" s="282">
        <v>4.2299663720694505E-2</v>
      </c>
      <c r="R24" s="282"/>
    </row>
    <row r="25" spans="1:18">
      <c r="A25" s="553" t="s">
        <v>50</v>
      </c>
      <c r="B25" s="553" t="s">
        <v>221</v>
      </c>
      <c r="C25" s="224" t="s">
        <v>219</v>
      </c>
      <c r="D25" s="281">
        <v>10507937.76917137</v>
      </c>
      <c r="E25" s="281">
        <v>468929.92412630469</v>
      </c>
      <c r="F25" s="285">
        <v>4.6710783711335933E-2</v>
      </c>
      <c r="G25" s="477">
        <v>3.8430743001583805</v>
      </c>
      <c r="H25" s="477">
        <v>0.1570361834718641</v>
      </c>
      <c r="I25" s="291">
        <v>12.86402510272454</v>
      </c>
      <c r="J25" s="291">
        <v>0.61892636968231507</v>
      </c>
      <c r="K25" s="285">
        <v>5.0544824764230084E-2</v>
      </c>
      <c r="L25" s="286">
        <v>135174375.24048781</v>
      </c>
      <c r="M25" s="286">
        <v>12245732.996125519</v>
      </c>
      <c r="N25" s="285">
        <v>9.961659685285533E-2</v>
      </c>
      <c r="O25" s="281">
        <v>25073956.561110362</v>
      </c>
      <c r="P25" s="281">
        <v>1065775.1510956027</v>
      </c>
      <c r="Q25" s="285">
        <v>4.4392165024670541E-2</v>
      </c>
      <c r="R25" s="285"/>
    </row>
    <row r="26" spans="1:18">
      <c r="A26" s="553" t="s">
        <v>50</v>
      </c>
      <c r="B26" s="553" t="s">
        <v>221</v>
      </c>
      <c r="C26" s="224" t="s">
        <v>224</v>
      </c>
      <c r="D26" s="281">
        <v>63352848.549888626</v>
      </c>
      <c r="E26" s="281">
        <v>1032548.4360088855</v>
      </c>
      <c r="F26" s="282">
        <v>1.6568412445416326E-2</v>
      </c>
      <c r="G26" s="476">
        <v>23.17007479985319</v>
      </c>
      <c r="H26" s="476">
        <v>0.28783332651040539</v>
      </c>
      <c r="I26" s="290">
        <v>6.8379360625504999</v>
      </c>
      <c r="J26" s="290">
        <v>0.14043420460139622</v>
      </c>
      <c r="K26" s="282">
        <v>2.0968147165904588E-2</v>
      </c>
      <c r="L26" s="283">
        <v>433202727.76458359</v>
      </c>
      <c r="M26" s="283">
        <v>15812401.963928282</v>
      </c>
      <c r="N26" s="282">
        <v>3.7883968521781816E-2</v>
      </c>
      <c r="O26" s="281">
        <v>126598724.59075037</v>
      </c>
      <c r="P26" s="281">
        <v>2170030.1768652946</v>
      </c>
      <c r="Q26" s="282">
        <v>1.7439949740589253E-2</v>
      </c>
      <c r="R26" s="282"/>
    </row>
    <row r="27" spans="1:18">
      <c r="A27" s="553" t="s">
        <v>50</v>
      </c>
      <c r="B27" s="553" t="s">
        <v>221</v>
      </c>
      <c r="C27" s="224" t="s">
        <v>225</v>
      </c>
      <c r="D27" s="281">
        <v>7018564.8738544276</v>
      </c>
      <c r="E27" s="281">
        <v>343713.03105144482</v>
      </c>
      <c r="F27" s="285">
        <v>5.1493731867928438E-2</v>
      </c>
      <c r="G27" s="477">
        <v>2.5669038857308828</v>
      </c>
      <c r="H27" s="477">
        <v>0.11608815816367501</v>
      </c>
      <c r="I27" s="291">
        <v>8.6600504015991024</v>
      </c>
      <c r="J27" s="291">
        <v>8.7205294677652034E-2</v>
      </c>
      <c r="K27" s="285">
        <v>1.0172269951226014E-2</v>
      </c>
      <c r="L27" s="286">
        <v>60781125.554472387</v>
      </c>
      <c r="M27" s="286">
        <v>3558654.594473213</v>
      </c>
      <c r="N27" s="285">
        <v>6.2189809960511086E-2</v>
      </c>
      <c r="O27" s="281">
        <v>9358086.4984725695</v>
      </c>
      <c r="P27" s="281">
        <v>458284.04140192643</v>
      </c>
      <c r="Q27" s="285">
        <v>5.1493731867928445E-2</v>
      </c>
      <c r="R27" s="285"/>
    </row>
    <row r="28" spans="1:18">
      <c r="A28" s="553" t="s">
        <v>50</v>
      </c>
      <c r="B28" s="553" t="s">
        <v>221</v>
      </c>
      <c r="C28" s="224" t="s">
        <v>226</v>
      </c>
      <c r="D28" s="281">
        <v>166264558.09299567</v>
      </c>
      <c r="E28" s="281">
        <v>-2055618.8505225182</v>
      </c>
      <c r="F28" s="282">
        <v>-1.2212551625419839E-2</v>
      </c>
      <c r="G28" s="476">
        <v>60.808035246364916</v>
      </c>
      <c r="H28" s="476">
        <v>-0.99434578548712693</v>
      </c>
      <c r="I28" s="290">
        <v>3.588290589316669</v>
      </c>
      <c r="J28" s="290">
        <v>-0.12238176189393801</v>
      </c>
      <c r="K28" s="282">
        <v>-3.298102077215493E-2</v>
      </c>
      <c r="L28" s="283">
        <v>596605549.14199102</v>
      </c>
      <c r="M28" s="283">
        <v>-27975477.593199015</v>
      </c>
      <c r="N28" s="282">
        <v>-4.4790789978735715E-2</v>
      </c>
      <c r="O28" s="281">
        <v>166487596.29059687</v>
      </c>
      <c r="P28" s="281">
        <v>-1863645.3007071912</v>
      </c>
      <c r="Q28" s="282">
        <v>-1.1069982514482716E-2</v>
      </c>
      <c r="R28" s="282"/>
    </row>
    <row r="29" spans="1:18">
      <c r="A29" s="553" t="s">
        <v>50</v>
      </c>
      <c r="B29" s="553" t="s">
        <v>221</v>
      </c>
      <c r="C29" s="224" t="s">
        <v>227</v>
      </c>
      <c r="D29" s="281">
        <v>45.06525993347168</v>
      </c>
      <c r="E29" s="281">
        <v>-2.9038003087043762</v>
      </c>
      <c r="F29" s="285">
        <v>-6.0534859220595164E-2</v>
      </c>
      <c r="G29" s="477">
        <v>1.648174419041496E-5</v>
      </c>
      <c r="H29" s="477">
        <v>-1.1311302293976832E-6</v>
      </c>
      <c r="I29" s="291">
        <v>2.6013516321777783</v>
      </c>
      <c r="J29" s="291">
        <v>3.2227855551511198E-2</v>
      </c>
      <c r="K29" s="285">
        <v>1.2544298505474233E-2</v>
      </c>
      <c r="L29" s="286">
        <v>117.23058748245239</v>
      </c>
      <c r="M29" s="286">
        <v>-6.0078657281398762</v>
      </c>
      <c r="N29" s="285">
        <v>-4.874992805917093E-2</v>
      </c>
      <c r="O29" s="281">
        <v>33.013051986694336</v>
      </c>
      <c r="P29" s="281">
        <v>-5.3621962070465088</v>
      </c>
      <c r="Q29" s="285">
        <v>-0.13973059353192938</v>
      </c>
      <c r="R29" s="285"/>
    </row>
    <row r="30" spans="1:18">
      <c r="A30" s="553" t="s">
        <v>50</v>
      </c>
      <c r="B30" s="553" t="s">
        <v>228</v>
      </c>
      <c r="C30" s="224" t="s">
        <v>222</v>
      </c>
      <c r="D30" s="281">
        <v>38937640.575761095</v>
      </c>
      <c r="E30" s="281">
        <v>-1634683.3470038474</v>
      </c>
      <c r="F30" s="282">
        <v>-4.0290601793372606E-2</v>
      </c>
      <c r="G30" s="476">
        <v>1.1619296146439204</v>
      </c>
      <c r="H30" s="476">
        <v>-4.9067425202065085E-2</v>
      </c>
      <c r="I30" s="290">
        <v>15.243888131643416</v>
      </c>
      <c r="J30" s="290">
        <v>0.44602274087452187</v>
      </c>
      <c r="K30" s="282">
        <v>3.0141018930524722E-2</v>
      </c>
      <c r="L30" s="283">
        <v>593561037.04704165</v>
      </c>
      <c r="M30" s="283">
        <v>-6822750.9527065754</v>
      </c>
      <c r="N30" s="282">
        <v>-1.1363982654224229E-2</v>
      </c>
      <c r="O30" s="281">
        <v>243847190.4158549</v>
      </c>
      <c r="P30" s="281">
        <v>-1722301.5629181862</v>
      </c>
      <c r="Q30" s="282">
        <v>-7.013499718715308E-3</v>
      </c>
      <c r="R30" s="282"/>
    </row>
    <row r="31" spans="1:18">
      <c r="A31" s="553" t="s">
        <v>50</v>
      </c>
      <c r="B31" s="553" t="s">
        <v>228</v>
      </c>
      <c r="C31" s="224" t="s">
        <v>223</v>
      </c>
      <c r="D31" s="281">
        <v>66082485.536960609</v>
      </c>
      <c r="E31" s="281">
        <v>1765845.2016937658</v>
      </c>
      <c r="F31" s="285">
        <v>2.7455495070775597E-2</v>
      </c>
      <c r="G31" s="477">
        <v>1.9719529950787793</v>
      </c>
      <c r="H31" s="477">
        <v>5.2238925775865086E-2</v>
      </c>
      <c r="I31" s="291">
        <v>10.253909826795603</v>
      </c>
      <c r="J31" s="291">
        <v>0.444516323392671</v>
      </c>
      <c r="K31" s="285">
        <v>4.531537278410392E-2</v>
      </c>
      <c r="L31" s="286">
        <v>677603847.82651865</v>
      </c>
      <c r="M31" s="286">
        <v>46696613.96104908</v>
      </c>
      <c r="N31" s="285">
        <v>7.4015023848983716E-2</v>
      </c>
      <c r="O31" s="281">
        <v>264170325.09882239</v>
      </c>
      <c r="P31" s="281">
        <v>7087957.6638705432</v>
      </c>
      <c r="Q31" s="285">
        <v>2.7570765488862128E-2</v>
      </c>
      <c r="R31" s="285"/>
    </row>
    <row r="32" spans="1:18">
      <c r="A32" s="553" t="s">
        <v>50</v>
      </c>
      <c r="B32" s="553" t="s">
        <v>228</v>
      </c>
      <c r="C32" s="224" t="s">
        <v>219</v>
      </c>
      <c r="D32" s="281">
        <v>129444076.80989987</v>
      </c>
      <c r="E32" s="281">
        <v>13143955.870426297</v>
      </c>
      <c r="F32" s="282">
        <v>0.1130175597776622</v>
      </c>
      <c r="G32" s="476">
        <v>3.8627123796322915</v>
      </c>
      <c r="H32" s="476">
        <v>0.39140266467636708</v>
      </c>
      <c r="I32" s="290">
        <v>12.680614354618459</v>
      </c>
      <c r="J32" s="290">
        <v>0.94889089434190943</v>
      </c>
      <c r="K32" s="282">
        <v>8.088248052852938E-2</v>
      </c>
      <c r="L32" s="283">
        <v>1641430418.5159507</v>
      </c>
      <c r="M32" s="283">
        <v>277029561.25732851</v>
      </c>
      <c r="N32" s="282">
        <v>0.20304118088429018</v>
      </c>
      <c r="O32" s="281">
        <v>309857475.38425201</v>
      </c>
      <c r="P32" s="281">
        <v>31165123.539283276</v>
      </c>
      <c r="Q32" s="282">
        <v>0.11182626050900688</v>
      </c>
      <c r="R32" s="282"/>
    </row>
    <row r="33" spans="1:18">
      <c r="A33" s="553" t="s">
        <v>50</v>
      </c>
      <c r="B33" s="553" t="s">
        <v>228</v>
      </c>
      <c r="C33" s="224" t="s">
        <v>224</v>
      </c>
      <c r="D33" s="281">
        <v>745047886.3965683</v>
      </c>
      <c r="E33" s="281">
        <v>2055049.8723608255</v>
      </c>
      <c r="F33" s="285">
        <v>2.7659080563610114E-3</v>
      </c>
      <c r="G33" s="477">
        <v>22.232810995510885</v>
      </c>
      <c r="H33" s="477">
        <v>5.6064911889702529E-2</v>
      </c>
      <c r="I33" s="291">
        <v>6.4171020982627063</v>
      </c>
      <c r="J33" s="291">
        <v>0.18324937994373069</v>
      </c>
      <c r="K33" s="285">
        <v>2.9395846874153586E-2</v>
      </c>
      <c r="L33" s="286">
        <v>4781048355.101613</v>
      </c>
      <c r="M33" s="286">
        <v>149340441.44365597</v>
      </c>
      <c r="N33" s="285">
        <v>3.2243061140207398E-2</v>
      </c>
      <c r="O33" s="281">
        <v>1487577686.5983331</v>
      </c>
      <c r="P33" s="281">
        <v>3977528.9758889675</v>
      </c>
      <c r="Q33" s="285">
        <v>2.6809979464164995E-3</v>
      </c>
      <c r="R33" s="285"/>
    </row>
    <row r="34" spans="1:18">
      <c r="A34" s="553" t="s">
        <v>50</v>
      </c>
      <c r="B34" s="553" t="s">
        <v>228</v>
      </c>
      <c r="C34" s="224" t="s">
        <v>225</v>
      </c>
      <c r="D34" s="281">
        <v>89276963.926857308</v>
      </c>
      <c r="E34" s="281">
        <v>6435133.1566740721</v>
      </c>
      <c r="F34" s="282">
        <v>7.7679755467092243E-2</v>
      </c>
      <c r="G34" s="476">
        <v>2.6640943508191719</v>
      </c>
      <c r="H34" s="476">
        <v>0.1914429929849657</v>
      </c>
      <c r="I34" s="290">
        <v>8.6181705911542732</v>
      </c>
      <c r="J34" s="290">
        <v>1.8857285058027529E-2</v>
      </c>
      <c r="K34" s="282">
        <v>2.1928826624631964E-3</v>
      </c>
      <c r="L34" s="283">
        <v>769404104.98198259</v>
      </c>
      <c r="M34" s="283">
        <v>57021247.338572502</v>
      </c>
      <c r="N34" s="282">
        <v>8.0042980718543655E-2</v>
      </c>
      <c r="O34" s="281">
        <v>119035951.90247639</v>
      </c>
      <c r="P34" s="281">
        <v>8580177.5422320813</v>
      </c>
      <c r="Q34" s="282">
        <v>7.7679755467092118E-2</v>
      </c>
      <c r="R34" s="282"/>
    </row>
    <row r="35" spans="1:18">
      <c r="A35" s="553" t="s">
        <v>50</v>
      </c>
      <c r="B35" s="553" t="s">
        <v>228</v>
      </c>
      <c r="C35" s="224" t="s">
        <v>226</v>
      </c>
      <c r="D35" s="281">
        <v>2091040041.7670753</v>
      </c>
      <c r="E35" s="281">
        <v>-36673880.664584637</v>
      </c>
      <c r="F35" s="285">
        <v>-1.7236283636604614E-2</v>
      </c>
      <c r="G35" s="477">
        <v>62.398268462313837</v>
      </c>
      <c r="H35" s="477">
        <v>-1.1094385797785051</v>
      </c>
      <c r="I35" s="291">
        <v>3.6075993378147997</v>
      </c>
      <c r="J35" s="291">
        <v>1.7919113651854168E-2</v>
      </c>
      <c r="K35" s="285">
        <v>4.9918412039146503E-3</v>
      </c>
      <c r="L35" s="286">
        <v>7543634670.0231323</v>
      </c>
      <c r="M35" s="286">
        <v>-94177920.005969048</v>
      </c>
      <c r="N35" s="285">
        <v>-1.2330483223549507E-2</v>
      </c>
      <c r="O35" s="281">
        <v>2091791568.4628682</v>
      </c>
      <c r="P35" s="281">
        <v>-36265376.943925381</v>
      </c>
      <c r="Q35" s="285">
        <v>-1.7041544410830129E-2</v>
      </c>
      <c r="R35" s="285"/>
    </row>
    <row r="36" spans="1:18">
      <c r="A36" s="553" t="s">
        <v>50</v>
      </c>
      <c r="B36" s="553" t="s">
        <v>228</v>
      </c>
      <c r="C36" s="224" t="s">
        <v>227</v>
      </c>
      <c r="D36" s="281">
        <v>1862.9151606559753</v>
      </c>
      <c r="E36" s="281">
        <v>-1074.3840116262436</v>
      </c>
      <c r="F36" s="282">
        <v>-0.36577275538176457</v>
      </c>
      <c r="G36" s="476">
        <v>5.5590843788382388E-5</v>
      </c>
      <c r="H36" s="476">
        <v>-3.2081250360012703E-5</v>
      </c>
      <c r="I36" s="290">
        <v>2.389246880039205</v>
      </c>
      <c r="J36" s="290">
        <v>0.15518336443672442</v>
      </c>
      <c r="K36" s="282">
        <v>6.9462378017875956E-2</v>
      </c>
      <c r="L36" s="283">
        <v>4450.9642353750232</v>
      </c>
      <c r="M36" s="283">
        <v>-2111.1486798300466</v>
      </c>
      <c r="N36" s="282">
        <v>-0.32171782276685679</v>
      </c>
      <c r="O36" s="281">
        <v>1487.2929725646973</v>
      </c>
      <c r="P36" s="281">
        <v>-826.54636526107788</v>
      </c>
      <c r="Q36" s="282">
        <v>-0.35721856386007828</v>
      </c>
      <c r="R36" s="282"/>
    </row>
    <row r="37" spans="1:18">
      <c r="A37" s="553" t="s">
        <v>50</v>
      </c>
      <c r="B37" s="553" t="s">
        <v>229</v>
      </c>
      <c r="C37" s="224" t="s">
        <v>222</v>
      </c>
      <c r="D37" s="281">
        <v>38937640.57576108</v>
      </c>
      <c r="E37" s="281">
        <v>-1634683.3470038548</v>
      </c>
      <c r="F37" s="285">
        <v>-4.0290601793372793E-2</v>
      </c>
      <c r="G37" s="477">
        <v>1.1619296146439202</v>
      </c>
      <c r="H37" s="477">
        <v>-4.9067425202065529E-2</v>
      </c>
      <c r="I37" s="291">
        <v>15.243888131643418</v>
      </c>
      <c r="J37" s="291">
        <v>0.44602274087451654</v>
      </c>
      <c r="K37" s="285">
        <v>3.0141018930524347E-2</v>
      </c>
      <c r="L37" s="286">
        <v>593561037.04704154</v>
      </c>
      <c r="M37" s="286">
        <v>-6822750.9527068138</v>
      </c>
      <c r="N37" s="285">
        <v>-1.1363982654224624E-2</v>
      </c>
      <c r="O37" s="281">
        <v>243847190.4158549</v>
      </c>
      <c r="P37" s="281">
        <v>-1722301.5629182458</v>
      </c>
      <c r="Q37" s="285">
        <v>-7.0134997187155492E-3</v>
      </c>
      <c r="R37" s="285"/>
    </row>
    <row r="38" spans="1:18">
      <c r="A38" s="553" t="s">
        <v>50</v>
      </c>
      <c r="B38" s="553" t="s">
        <v>229</v>
      </c>
      <c r="C38" s="224" t="s">
        <v>223</v>
      </c>
      <c r="D38" s="281">
        <v>66082485.536960632</v>
      </c>
      <c r="E38" s="281">
        <v>1765845.2016937882</v>
      </c>
      <c r="F38" s="282">
        <v>2.7455495070775944E-2</v>
      </c>
      <c r="G38" s="476">
        <v>1.97195299507878</v>
      </c>
      <c r="H38" s="476">
        <v>5.2238925775865086E-2</v>
      </c>
      <c r="I38" s="290">
        <v>10.253909826795599</v>
      </c>
      <c r="J38" s="290">
        <v>0.44451632339266567</v>
      </c>
      <c r="K38" s="282">
        <v>4.5315372784103365E-2</v>
      </c>
      <c r="L38" s="283">
        <v>677603847.82651865</v>
      </c>
      <c r="M38" s="283">
        <v>46696613.961048961</v>
      </c>
      <c r="N38" s="282">
        <v>7.4015023848983522E-2</v>
      </c>
      <c r="O38" s="281">
        <v>264170325.09882247</v>
      </c>
      <c r="P38" s="281">
        <v>7087957.6638706326</v>
      </c>
      <c r="Q38" s="282">
        <v>2.7570765488862475E-2</v>
      </c>
      <c r="R38" s="282"/>
    </row>
    <row r="39" spans="1:18">
      <c r="A39" s="553" t="s">
        <v>50</v>
      </c>
      <c r="B39" s="553" t="s">
        <v>229</v>
      </c>
      <c r="C39" s="224" t="s">
        <v>219</v>
      </c>
      <c r="D39" s="281">
        <v>129444076.80989985</v>
      </c>
      <c r="E39" s="281">
        <v>13143955.870426267</v>
      </c>
      <c r="F39" s="285">
        <v>0.11301755977766192</v>
      </c>
      <c r="G39" s="477">
        <v>3.8627123796322906</v>
      </c>
      <c r="H39" s="477">
        <v>0.39140266467636442</v>
      </c>
      <c r="I39" s="291">
        <v>12.680614354618468</v>
      </c>
      <c r="J39" s="291">
        <v>0.94889089434192009</v>
      </c>
      <c r="K39" s="285">
        <v>8.0882480528530309E-2</v>
      </c>
      <c r="L39" s="286">
        <v>1641430418.5159516</v>
      </c>
      <c r="M39" s="286">
        <v>277029561.25732946</v>
      </c>
      <c r="N39" s="285">
        <v>0.20304118088429091</v>
      </c>
      <c r="O39" s="281">
        <v>309857475.38425195</v>
      </c>
      <c r="P39" s="281">
        <v>31165123.539283335</v>
      </c>
      <c r="Q39" s="285">
        <v>0.11182626050900714</v>
      </c>
      <c r="R39" s="285"/>
    </row>
    <row r="40" spans="1:18">
      <c r="A40" s="553" t="s">
        <v>50</v>
      </c>
      <c r="B40" s="553" t="s">
        <v>229</v>
      </c>
      <c r="C40" s="224" t="s">
        <v>224</v>
      </c>
      <c r="D40" s="281">
        <v>745047886.3965683</v>
      </c>
      <c r="E40" s="281">
        <v>2055049.8723609447</v>
      </c>
      <c r="F40" s="282">
        <v>2.7659080563611723E-3</v>
      </c>
      <c r="G40" s="476">
        <v>22.232810995510885</v>
      </c>
      <c r="H40" s="476">
        <v>5.6064911889702529E-2</v>
      </c>
      <c r="I40" s="290">
        <v>6.4171020982627054</v>
      </c>
      <c r="J40" s="290">
        <v>0.18324937994372714</v>
      </c>
      <c r="K40" s="282">
        <v>2.9395846874153003E-2</v>
      </c>
      <c r="L40" s="283">
        <v>4781048355.1016121</v>
      </c>
      <c r="M40" s="283">
        <v>149340441.44365406</v>
      </c>
      <c r="N40" s="282">
        <v>3.2243061140206981E-2</v>
      </c>
      <c r="O40" s="281">
        <v>1487577686.5983338</v>
      </c>
      <c r="P40" s="281">
        <v>3977528.9758894444</v>
      </c>
      <c r="Q40" s="282">
        <v>2.6809979464168204E-3</v>
      </c>
      <c r="R40" s="282"/>
    </row>
    <row r="41" spans="1:18">
      <c r="A41" s="553" t="s">
        <v>50</v>
      </c>
      <c r="B41" s="553" t="s">
        <v>229</v>
      </c>
      <c r="C41" s="224" t="s">
        <v>225</v>
      </c>
      <c r="D41" s="281">
        <v>89276963.926857308</v>
      </c>
      <c r="E41" s="281">
        <v>6435133.156674087</v>
      </c>
      <c r="F41" s="285">
        <v>7.7679755467092437E-2</v>
      </c>
      <c r="G41" s="477">
        <v>2.6640943508191719</v>
      </c>
      <c r="H41" s="477">
        <v>0.1914429929849657</v>
      </c>
      <c r="I41" s="291">
        <v>8.6181705911542767</v>
      </c>
      <c r="J41" s="291">
        <v>1.8857285058034634E-2</v>
      </c>
      <c r="K41" s="285">
        <v>2.1928826624640239E-3</v>
      </c>
      <c r="L41" s="286">
        <v>769404104.98198283</v>
      </c>
      <c r="M41" s="286">
        <v>57021247.338573098</v>
      </c>
      <c r="N41" s="285">
        <v>8.0042980718544529E-2</v>
      </c>
      <c r="O41" s="281">
        <v>119035951.90247642</v>
      </c>
      <c r="P41" s="281">
        <v>8580177.5422321111</v>
      </c>
      <c r="Q41" s="285">
        <v>7.7679755467092396E-2</v>
      </c>
      <c r="R41" s="285"/>
    </row>
    <row r="42" spans="1:18">
      <c r="A42" s="553" t="s">
        <v>50</v>
      </c>
      <c r="B42" s="553" t="s">
        <v>229</v>
      </c>
      <c r="C42" s="224" t="s">
        <v>226</v>
      </c>
      <c r="D42" s="281">
        <v>2091040041.7670755</v>
      </c>
      <c r="E42" s="281">
        <v>-36673880.66458416</v>
      </c>
      <c r="F42" s="282">
        <v>-1.7236283636604392E-2</v>
      </c>
      <c r="G42" s="476">
        <v>62.398268462313851</v>
      </c>
      <c r="H42" s="476">
        <v>-1.1094385797785051</v>
      </c>
      <c r="I42" s="290">
        <v>3.607599337814801</v>
      </c>
      <c r="J42" s="290">
        <v>1.7919113651855501E-2</v>
      </c>
      <c r="K42" s="282">
        <v>4.9918412039150206E-3</v>
      </c>
      <c r="L42" s="283">
        <v>7543634670.0231352</v>
      </c>
      <c r="M42" s="283">
        <v>-94177920.005965233</v>
      </c>
      <c r="N42" s="282">
        <v>-1.2330483223549009E-2</v>
      </c>
      <c r="O42" s="281">
        <v>2091791568.4628675</v>
      </c>
      <c r="P42" s="281">
        <v>-36265376.943925381</v>
      </c>
      <c r="Q42" s="282">
        <v>-1.7041544410830136E-2</v>
      </c>
      <c r="R42" s="282"/>
    </row>
    <row r="43" spans="1:18">
      <c r="A43" s="553" t="s">
        <v>50</v>
      </c>
      <c r="B43" s="553" t="s">
        <v>229</v>
      </c>
      <c r="C43" s="224" t="s">
        <v>227</v>
      </c>
      <c r="D43" s="281">
        <v>1862.9151606559753</v>
      </c>
      <c r="E43" s="281">
        <v>-1074.3840116262436</v>
      </c>
      <c r="F43" s="285">
        <v>-0.36577275538176457</v>
      </c>
      <c r="G43" s="477">
        <v>5.5590843788382388E-5</v>
      </c>
      <c r="H43" s="477">
        <v>-3.208125036001273E-5</v>
      </c>
      <c r="I43" s="291">
        <v>2.389246880039205</v>
      </c>
      <c r="J43" s="291">
        <v>0.15518336443672442</v>
      </c>
      <c r="K43" s="285">
        <v>6.9462378017875956E-2</v>
      </c>
      <c r="L43" s="286">
        <v>4450.9642353750232</v>
      </c>
      <c r="M43" s="286">
        <v>-2111.1486798300466</v>
      </c>
      <c r="N43" s="285">
        <v>-0.32171782276685679</v>
      </c>
      <c r="O43" s="281">
        <v>1487.2929725646973</v>
      </c>
      <c r="P43" s="281">
        <v>-826.54636526107788</v>
      </c>
      <c r="Q43" s="285">
        <v>-0.35721856386007828</v>
      </c>
      <c r="R43" s="285"/>
    </row>
    <row r="44" spans="1:18">
      <c r="A44" s="553" t="s">
        <v>51</v>
      </c>
      <c r="B44" s="553" t="s">
        <v>221</v>
      </c>
      <c r="C44" s="224" t="s">
        <v>222</v>
      </c>
      <c r="D44" s="281">
        <v>1434588.5974946273</v>
      </c>
      <c r="E44" s="281">
        <v>-84605.012127378257</v>
      </c>
      <c r="F44" s="282">
        <v>-5.5690737238177988E-2</v>
      </c>
      <c r="G44" s="476">
        <v>1.0128204090919848</v>
      </c>
      <c r="H44" s="476">
        <v>-3.8372729132947869E-2</v>
      </c>
      <c r="I44" s="290">
        <v>15.455038985223952</v>
      </c>
      <c r="J44" s="290">
        <v>1.3439838002399895E-2</v>
      </c>
      <c r="K44" s="282">
        <v>8.7036568390769036E-4</v>
      </c>
      <c r="L44" s="283">
        <v>22171622.702037219</v>
      </c>
      <c r="M44" s="283">
        <v>-1287156.0447663739</v>
      </c>
      <c r="N44" s="282">
        <v>-5.4868842860873866E-2</v>
      </c>
      <c r="O44" s="281">
        <v>10596885.44771139</v>
      </c>
      <c r="P44" s="281">
        <v>-187898.53122075275</v>
      </c>
      <c r="Q44" s="282">
        <v>-1.7422558633330879E-2</v>
      </c>
      <c r="R44" s="282"/>
    </row>
    <row r="45" spans="1:18">
      <c r="A45" s="553" t="s">
        <v>51</v>
      </c>
      <c r="B45" s="553" t="s">
        <v>221</v>
      </c>
      <c r="C45" s="224" t="s">
        <v>223</v>
      </c>
      <c r="D45" s="281">
        <v>5787562.8146561198</v>
      </c>
      <c r="E45" s="281">
        <v>243150.17809370998</v>
      </c>
      <c r="F45" s="285">
        <v>4.3854993131331128E-2</v>
      </c>
      <c r="G45" s="477">
        <v>4.0860228136641963</v>
      </c>
      <c r="H45" s="477">
        <v>0.24961349616308182</v>
      </c>
      <c r="I45" s="291">
        <v>12.975724451701529</v>
      </c>
      <c r="J45" s="291">
        <v>0.56142183794878342</v>
      </c>
      <c r="K45" s="285">
        <v>4.5223791896842606E-2</v>
      </c>
      <c r="L45" s="286">
        <v>75097820.329891935</v>
      </c>
      <c r="M45" s="286">
        <v>6267804.0440914631</v>
      </c>
      <c r="N45" s="285">
        <v>9.1062074111182528E-2</v>
      </c>
      <c r="O45" s="281">
        <v>23090650.132858679</v>
      </c>
      <c r="P45" s="281">
        <v>1008463.9489183761</v>
      </c>
      <c r="Q45" s="285">
        <v>4.5668664348632343E-2</v>
      </c>
      <c r="R45" s="285"/>
    </row>
    <row r="46" spans="1:18">
      <c r="A46" s="553" t="s">
        <v>51</v>
      </c>
      <c r="B46" s="553" t="s">
        <v>221</v>
      </c>
      <c r="C46" s="224" t="s">
        <v>219</v>
      </c>
      <c r="D46" s="281">
        <v>6478898.0689221453</v>
      </c>
      <c r="E46" s="281">
        <v>23634.966136361472</v>
      </c>
      <c r="F46" s="282">
        <v>3.6613482301227581E-3</v>
      </c>
      <c r="G46" s="476">
        <v>4.5741059172579774</v>
      </c>
      <c r="H46" s="476">
        <v>0.1074413419815059</v>
      </c>
      <c r="I46" s="290">
        <v>13.339561810469869</v>
      </c>
      <c r="J46" s="290">
        <v>0.93724192625035485</v>
      </c>
      <c r="K46" s="282">
        <v>7.5569888133822802E-2</v>
      </c>
      <c r="L46" s="283">
        <v>86425661.254120827</v>
      </c>
      <c r="M46" s="283">
        <v>6365423.3165721446</v>
      </c>
      <c r="N46" s="282">
        <v>7.9507924040114891E-2</v>
      </c>
      <c r="O46" s="281">
        <v>15395107.446036503</v>
      </c>
      <c r="P46" s="281">
        <v>587.54468448646367</v>
      </c>
      <c r="Q46" s="282">
        <v>3.8165833572689902E-5</v>
      </c>
      <c r="R46" s="282"/>
    </row>
    <row r="47" spans="1:18">
      <c r="A47" s="553" t="s">
        <v>51</v>
      </c>
      <c r="B47" s="553" t="s">
        <v>221</v>
      </c>
      <c r="C47" s="224" t="s">
        <v>224</v>
      </c>
      <c r="D47" s="281">
        <v>41905087.685931869</v>
      </c>
      <c r="E47" s="281">
        <v>103494.77830868214</v>
      </c>
      <c r="F47" s="285">
        <v>2.4758572846109942E-3</v>
      </c>
      <c r="G47" s="477">
        <v>29.585017005727291</v>
      </c>
      <c r="H47" s="477">
        <v>0.66075919351946055</v>
      </c>
      <c r="I47" s="291">
        <v>7.1507574572974679</v>
      </c>
      <c r="J47" s="291">
        <v>0.17995423973870928</v>
      </c>
      <c r="K47" s="285">
        <v>2.5815423864702203E-2</v>
      </c>
      <c r="L47" s="286">
        <v>299653118.26888162</v>
      </c>
      <c r="M47" s="286">
        <v>8262439.9293405414</v>
      </c>
      <c r="N47" s="285">
        <v>2.8355196454544051E-2</v>
      </c>
      <c r="O47" s="281">
        <v>83929739.862892717</v>
      </c>
      <c r="P47" s="281">
        <v>336408.08557651937</v>
      </c>
      <c r="Q47" s="285">
        <v>4.0243411576496909E-3</v>
      </c>
      <c r="R47" s="285"/>
    </row>
    <row r="48" spans="1:18">
      <c r="A48" s="553" t="s">
        <v>51</v>
      </c>
      <c r="B48" s="553" t="s">
        <v>221</v>
      </c>
      <c r="C48" s="224" t="s">
        <v>225</v>
      </c>
      <c r="D48" s="281">
        <v>3567464.5857418468</v>
      </c>
      <c r="E48" s="281">
        <v>59706.759704211261</v>
      </c>
      <c r="F48" s="282">
        <v>1.7021346017964997E-2</v>
      </c>
      <c r="G48" s="476">
        <v>2.5186321343013165</v>
      </c>
      <c r="H48" s="476">
        <v>9.1468845875541493E-2</v>
      </c>
      <c r="I48" s="290">
        <v>9.2134573409127594</v>
      </c>
      <c r="J48" s="290">
        <v>0.25122341039999263</v>
      </c>
      <c r="K48" s="282">
        <v>2.8031338207394806E-2</v>
      </c>
      <c r="L48" s="283">
        <v>32868682.775949512</v>
      </c>
      <c r="M48" s="283">
        <v>1431336.5674133152</v>
      </c>
      <c r="N48" s="282">
        <v>4.552981533233437E-2</v>
      </c>
      <c r="O48" s="281">
        <v>4756619.4476557961</v>
      </c>
      <c r="P48" s="281">
        <v>79609.012938949279</v>
      </c>
      <c r="Q48" s="282">
        <v>1.7021346017965198E-2</v>
      </c>
      <c r="R48" s="282"/>
    </row>
    <row r="49" spans="1:18">
      <c r="A49" s="553" t="s">
        <v>51</v>
      </c>
      <c r="B49" s="553" t="s">
        <v>221</v>
      </c>
      <c r="C49" s="224" t="s">
        <v>226</v>
      </c>
      <c r="D49" s="281">
        <v>82439950.280931264</v>
      </c>
      <c r="E49" s="281">
        <v>-3215511.9239814579</v>
      </c>
      <c r="F49" s="285">
        <v>-3.754006856315853E-2</v>
      </c>
      <c r="G49" s="477">
        <v>58.202654276546625</v>
      </c>
      <c r="H49" s="477">
        <v>-1.0659165961892825</v>
      </c>
      <c r="I49" s="291">
        <v>3.7759266767158657</v>
      </c>
      <c r="J49" s="291">
        <v>-7.6903843713548525E-2</v>
      </c>
      <c r="K49" s="285">
        <v>-1.996034949001008E-2</v>
      </c>
      <c r="L49" s="286">
        <v>311287207.49289799</v>
      </c>
      <c r="M49" s="286">
        <v>-18728771.531677902</v>
      </c>
      <c r="N49" s="285">
        <v>-5.6751105164768986E-2</v>
      </c>
      <c r="O49" s="281">
        <v>82628890.191151887</v>
      </c>
      <c r="P49" s="281">
        <v>-3027342.7439356148</v>
      </c>
      <c r="Q49" s="285">
        <v>-3.5342935828497304E-2</v>
      </c>
      <c r="R49" s="285"/>
    </row>
    <row r="50" spans="1:18">
      <c r="A50" s="553" t="s">
        <v>51</v>
      </c>
      <c r="B50" s="553" t="s">
        <v>221</v>
      </c>
      <c r="C50" s="224" t="s">
        <v>227</v>
      </c>
      <c r="D50" s="281">
        <v>5.0652599334716797</v>
      </c>
      <c r="E50" s="281">
        <v>5.0652599334716797</v>
      </c>
      <c r="F50" s="288"/>
      <c r="G50" s="476">
        <v>3.5760765469176537E-6</v>
      </c>
      <c r="H50" s="476">
        <v>3.5760765469176537E-6</v>
      </c>
      <c r="I50" s="290">
        <v>6.5980000000000008</v>
      </c>
      <c r="J50" s="290">
        <v>6.5980000000000008</v>
      </c>
      <c r="K50" s="288"/>
      <c r="L50" s="283">
        <v>33.420585041046145</v>
      </c>
      <c r="M50" s="283">
        <v>33.420585041046145</v>
      </c>
      <c r="N50" s="288"/>
      <c r="O50" s="281">
        <v>1.0130519866943359</v>
      </c>
      <c r="P50" s="281">
        <v>1.0130519866943359</v>
      </c>
      <c r="Q50" s="288"/>
      <c r="R50" s="288"/>
    </row>
    <row r="51" spans="1:18">
      <c r="A51" s="553" t="s">
        <v>51</v>
      </c>
      <c r="B51" s="553" t="s">
        <v>228</v>
      </c>
      <c r="C51" s="224" t="s">
        <v>222</v>
      </c>
      <c r="D51" s="281">
        <v>18130610.769954216</v>
      </c>
      <c r="E51" s="281">
        <v>-1020588.2783311419</v>
      </c>
      <c r="F51" s="285">
        <v>-5.3291090325883125E-2</v>
      </c>
      <c r="G51" s="477">
        <v>1.0382743716698595</v>
      </c>
      <c r="H51" s="477">
        <v>-3.5462910106834666E-2</v>
      </c>
      <c r="I51" s="291">
        <v>15.479044633305392</v>
      </c>
      <c r="J51" s="291">
        <v>0.24948723111512727</v>
      </c>
      <c r="K51" s="285">
        <v>1.6381778178218551E-2</v>
      </c>
      <c r="L51" s="286">
        <v>280644533.33720875</v>
      </c>
      <c r="M51" s="286">
        <v>-11019751.889424682</v>
      </c>
      <c r="N51" s="285">
        <v>-3.778231496825861E-2</v>
      </c>
      <c r="O51" s="281">
        <v>134527516.90368485</v>
      </c>
      <c r="P51" s="281">
        <v>-4727186.9833852947</v>
      </c>
      <c r="Q51" s="285">
        <v>-3.3946336112414911E-2</v>
      </c>
      <c r="R51" s="285">
        <v>-1.5143852302292333E-2</v>
      </c>
    </row>
    <row r="52" spans="1:18">
      <c r="A52" s="553" t="s">
        <v>51</v>
      </c>
      <c r="B52" s="553" t="s">
        <v>228</v>
      </c>
      <c r="C52" s="224" t="s">
        <v>223</v>
      </c>
      <c r="D52" s="281">
        <v>49056375.533895105</v>
      </c>
      <c r="E52" s="281">
        <v>958376.67156332731</v>
      </c>
      <c r="F52" s="282">
        <v>1.9925499900867717E-2</v>
      </c>
      <c r="G52" s="476">
        <v>2.8092808416726176</v>
      </c>
      <c r="H52" s="476">
        <v>0.11260297690140453</v>
      </c>
      <c r="I52" s="290">
        <v>10.476710081868095</v>
      </c>
      <c r="J52" s="290">
        <v>0.48380774918065939</v>
      </c>
      <c r="K52" s="282">
        <v>4.841513837257197E-2</v>
      </c>
      <c r="L52" s="283">
        <v>513949424.13586617</v>
      </c>
      <c r="M52" s="283">
        <v>33310819.106873274</v>
      </c>
      <c r="N52" s="282">
        <v>6.9305334108282698E-2</v>
      </c>
      <c r="O52" s="281">
        <v>196085776.08644557</v>
      </c>
      <c r="P52" s="281">
        <v>3849728.9889662266</v>
      </c>
      <c r="Q52" s="282">
        <v>2.002605155012421E-2</v>
      </c>
      <c r="R52" s="282">
        <v>-6.6352528114024386E-3</v>
      </c>
    </row>
    <row r="53" spans="1:18">
      <c r="A53" s="553" t="s">
        <v>51</v>
      </c>
      <c r="B53" s="553" t="s">
        <v>228</v>
      </c>
      <c r="C53" s="224" t="s">
        <v>219</v>
      </c>
      <c r="D53" s="281">
        <v>80156657.779978305</v>
      </c>
      <c r="E53" s="281">
        <v>5315098.7037535757</v>
      </c>
      <c r="F53" s="285">
        <v>7.1018011508021187E-2</v>
      </c>
      <c r="G53" s="477">
        <v>4.5902812954090626</v>
      </c>
      <c r="H53" s="477">
        <v>0.39419038727189282</v>
      </c>
      <c r="I53" s="291">
        <v>13.037798705223722</v>
      </c>
      <c r="J53" s="291">
        <v>0.96827504724461377</v>
      </c>
      <c r="K53" s="285">
        <v>8.0224793843002365E-2</v>
      </c>
      <c r="L53" s="286">
        <v>1045066369.0188621</v>
      </c>
      <c r="M53" s="286">
        <v>141764401.14832675</v>
      </c>
      <c r="N53" s="285">
        <v>0.15694021068339459</v>
      </c>
      <c r="O53" s="281">
        <v>191084595.01569974</v>
      </c>
      <c r="P53" s="281">
        <v>12234205.63070029</v>
      </c>
      <c r="Q53" s="285">
        <v>6.8404691053618683E-2</v>
      </c>
      <c r="R53" s="285">
        <v>0.1140672683368131</v>
      </c>
    </row>
    <row r="54" spans="1:18">
      <c r="A54" s="553" t="s">
        <v>51</v>
      </c>
      <c r="B54" s="553" t="s">
        <v>228</v>
      </c>
      <c r="C54" s="224" t="s">
        <v>224</v>
      </c>
      <c r="D54" s="281">
        <v>495748280.63300419</v>
      </c>
      <c r="E54" s="281">
        <v>-4034014.1615839601</v>
      </c>
      <c r="F54" s="282">
        <v>-8.0715427569156891E-3</v>
      </c>
      <c r="G54" s="476">
        <v>28.389707391084507</v>
      </c>
      <c r="H54" s="476">
        <v>0.36875260178605629</v>
      </c>
      <c r="I54" s="290">
        <v>6.7107017986711739</v>
      </c>
      <c r="J54" s="290">
        <v>0.20107667421853215</v>
      </c>
      <c r="K54" s="282">
        <v>3.0889132688027034E-2</v>
      </c>
      <c r="L54" s="283">
        <v>3326818878.532043</v>
      </c>
      <c r="M54" s="283">
        <v>73423495.580595016</v>
      </c>
      <c r="N54" s="282">
        <v>2.2568266975895795E-2</v>
      </c>
      <c r="O54" s="281">
        <v>991759853.97890699</v>
      </c>
      <c r="P54" s="281">
        <v>-7715252.2253534794</v>
      </c>
      <c r="Q54" s="282">
        <v>-7.7193040401515823E-3</v>
      </c>
      <c r="R54" s="282">
        <v>-9.1958995205583347E-3</v>
      </c>
    </row>
    <row r="55" spans="1:18">
      <c r="A55" s="553" t="s">
        <v>51</v>
      </c>
      <c r="B55" s="553" t="s">
        <v>228</v>
      </c>
      <c r="C55" s="224" t="s">
        <v>225</v>
      </c>
      <c r="D55" s="281">
        <v>46463820.857323542</v>
      </c>
      <c r="E55" s="281">
        <v>2966163.4537821785</v>
      </c>
      <c r="F55" s="285">
        <v>6.8191337898134446E-2</v>
      </c>
      <c r="G55" s="477">
        <v>2.6608146310197545</v>
      </c>
      <c r="H55" s="477">
        <v>0.22206098920462303</v>
      </c>
      <c r="I55" s="291">
        <v>9.0847391475378245</v>
      </c>
      <c r="J55" s="291">
        <v>9.9638302287896607E-2</v>
      </c>
      <c r="K55" s="285">
        <v>1.1089280354663075E-2</v>
      </c>
      <c r="L55" s="286">
        <v>422111692.28671163</v>
      </c>
      <c r="M55" s="286">
        <v>31280853.983760357</v>
      </c>
      <c r="N55" s="285">
        <v>8.003681111650944E-2</v>
      </c>
      <c r="O55" s="281">
        <v>61951761.143098041</v>
      </c>
      <c r="P55" s="281">
        <v>3954884.6050428897</v>
      </c>
      <c r="Q55" s="285">
        <v>6.8191337898134183E-2</v>
      </c>
      <c r="R55" s="285">
        <v>6.7105414618950754E-2</v>
      </c>
    </row>
    <row r="56" spans="1:18">
      <c r="A56" s="553" t="s">
        <v>51</v>
      </c>
      <c r="B56" s="553" t="s">
        <v>228</v>
      </c>
      <c r="C56" s="224" t="s">
        <v>226</v>
      </c>
      <c r="D56" s="281">
        <v>1056230910.9466562</v>
      </c>
      <c r="E56" s="281">
        <v>-41522265.863781929</v>
      </c>
      <c r="F56" s="282">
        <v>-3.7824774039303066E-2</v>
      </c>
      <c r="G56" s="476">
        <v>60.486516384698284</v>
      </c>
      <c r="H56" s="476">
        <v>-1.0604660866525961</v>
      </c>
      <c r="I56" s="290">
        <v>3.7816010722038276</v>
      </c>
      <c r="J56" s="290">
        <v>3.0990497375787296E-2</v>
      </c>
      <c r="K56" s="282">
        <v>8.2627872868961238E-3</v>
      </c>
      <c r="L56" s="283">
        <v>3994243945.3307009</v>
      </c>
      <c r="M56" s="283">
        <v>-123000728.16560411</v>
      </c>
      <c r="N56" s="282">
        <v>-2.9874524814468621E-2</v>
      </c>
      <c r="O56" s="281">
        <v>1056682158.8250407</v>
      </c>
      <c r="P56" s="281">
        <v>-41079997.385607839</v>
      </c>
      <c r="Q56" s="282">
        <v>-3.7421582765625086E-2</v>
      </c>
      <c r="R56" s="282">
        <v>-3.7300227350457467E-2</v>
      </c>
    </row>
    <row r="57" spans="1:18">
      <c r="A57" s="553" t="s">
        <v>51</v>
      </c>
      <c r="B57" s="553" t="s">
        <v>228</v>
      </c>
      <c r="C57" s="224" t="s">
        <v>227</v>
      </c>
      <c r="D57" s="281">
        <v>5.0652599334716797</v>
      </c>
      <c r="E57" s="281">
        <v>-54.93474006652832</v>
      </c>
      <c r="F57" s="285">
        <v>-0.9155790011088053</v>
      </c>
      <c r="G57" s="477">
        <v>2.9006907938728548E-7</v>
      </c>
      <c r="H57" s="477">
        <v>-3.0739102069315866E-6</v>
      </c>
      <c r="I57" s="291">
        <v>6.5980000000000008</v>
      </c>
      <c r="J57" s="291">
        <v>5.9146666666666672</v>
      </c>
      <c r="K57" s="285">
        <v>8.6556097560975616</v>
      </c>
      <c r="L57" s="286">
        <v>33.420585041046145</v>
      </c>
      <c r="M57" s="286">
        <v>-7.5794149589538549</v>
      </c>
      <c r="N57" s="285">
        <v>-0.1848637794866794</v>
      </c>
      <c r="O57" s="281">
        <v>1.0130519866943359</v>
      </c>
      <c r="P57" s="281">
        <v>-10.986948013305664</v>
      </c>
      <c r="Q57" s="285">
        <v>-0.9155790011088053</v>
      </c>
      <c r="R57" s="289"/>
    </row>
    <row r="58" spans="1:18">
      <c r="A58" s="553" t="s">
        <v>51</v>
      </c>
      <c r="B58" s="553" t="s">
        <v>229</v>
      </c>
      <c r="C58" s="224" t="s">
        <v>222</v>
      </c>
      <c r="D58" s="281">
        <v>18130610.769954219</v>
      </c>
      <c r="E58" s="281">
        <v>-1020588.2783311382</v>
      </c>
      <c r="F58" s="282">
        <v>-5.3291090325882931E-2</v>
      </c>
      <c r="G58" s="476">
        <v>1.0382743716698597</v>
      </c>
      <c r="H58" s="476">
        <v>-3.5462910106834444E-2</v>
      </c>
      <c r="I58" s="290">
        <v>15.479044633305392</v>
      </c>
      <c r="J58" s="290">
        <v>0.24948723111513083</v>
      </c>
      <c r="K58" s="282">
        <v>1.6381778178218787E-2</v>
      </c>
      <c r="L58" s="283">
        <v>280644533.33720881</v>
      </c>
      <c r="M58" s="283">
        <v>-11019751.889424562</v>
      </c>
      <c r="N58" s="282">
        <v>-3.7782314968258214E-2</v>
      </c>
      <c r="O58" s="281">
        <v>134527516.90368485</v>
      </c>
      <c r="P58" s="281">
        <v>-4727186.9833852947</v>
      </c>
      <c r="Q58" s="282">
        <v>-3.3946336112414911E-2</v>
      </c>
      <c r="R58" s="282">
        <v>-1.6734221589463541E-2</v>
      </c>
    </row>
    <row r="59" spans="1:18">
      <c r="A59" s="553" t="s">
        <v>51</v>
      </c>
      <c r="B59" s="553" t="s">
        <v>229</v>
      </c>
      <c r="C59" s="224" t="s">
        <v>223</v>
      </c>
      <c r="D59" s="281">
        <v>49056375.53389509</v>
      </c>
      <c r="E59" s="281">
        <v>958376.67156331241</v>
      </c>
      <c r="F59" s="285">
        <v>1.9925499900867404E-2</v>
      </c>
      <c r="G59" s="477">
        <v>2.8092808416726172</v>
      </c>
      <c r="H59" s="477">
        <v>0.11260297690140408</v>
      </c>
      <c r="I59" s="291">
        <v>10.476710081868102</v>
      </c>
      <c r="J59" s="291">
        <v>0.48380774918066649</v>
      </c>
      <c r="K59" s="285">
        <v>4.8415138372572677E-2</v>
      </c>
      <c r="L59" s="286">
        <v>513949424.1358664</v>
      </c>
      <c r="M59" s="286">
        <v>33310819.106873572</v>
      </c>
      <c r="N59" s="285">
        <v>6.9305334108283323E-2</v>
      </c>
      <c r="O59" s="281">
        <v>196085776.08644551</v>
      </c>
      <c r="P59" s="281">
        <v>3849728.988966167</v>
      </c>
      <c r="Q59" s="285">
        <v>2.0026051550123897E-2</v>
      </c>
      <c r="R59" s="285">
        <v>1.4094640379057801E-2</v>
      </c>
    </row>
    <row r="60" spans="1:18">
      <c r="A60" s="553" t="s">
        <v>51</v>
      </c>
      <c r="B60" s="553" t="s">
        <v>229</v>
      </c>
      <c r="C60" s="224" t="s">
        <v>219</v>
      </c>
      <c r="D60" s="281">
        <v>80156657.779978305</v>
      </c>
      <c r="E60" s="281">
        <v>5315098.7037535757</v>
      </c>
      <c r="F60" s="282">
        <v>7.1018011508021187E-2</v>
      </c>
      <c r="G60" s="476">
        <v>4.5902812954090626</v>
      </c>
      <c r="H60" s="476">
        <v>0.39419038727189282</v>
      </c>
      <c r="I60" s="290">
        <v>13.037798705223723</v>
      </c>
      <c r="J60" s="290">
        <v>0.96827504724462088</v>
      </c>
      <c r="K60" s="282">
        <v>8.0224793843002989E-2</v>
      </c>
      <c r="L60" s="283">
        <v>1045066369.0188622</v>
      </c>
      <c r="M60" s="283">
        <v>141764401.14832723</v>
      </c>
      <c r="N60" s="282">
        <v>0.15694021068339517</v>
      </c>
      <c r="O60" s="281">
        <v>191084595.01569974</v>
      </c>
      <c r="P60" s="281">
        <v>12234205.63070026</v>
      </c>
      <c r="Q60" s="282">
        <v>6.8404691053618502E-2</v>
      </c>
      <c r="R60" s="282">
        <v>8.9247374835410911E-2</v>
      </c>
    </row>
    <row r="61" spans="1:18">
      <c r="A61" s="553" t="s">
        <v>51</v>
      </c>
      <c r="B61" s="553" t="s">
        <v>229</v>
      </c>
      <c r="C61" s="224" t="s">
        <v>224</v>
      </c>
      <c r="D61" s="281">
        <v>495748280.63300413</v>
      </c>
      <c r="E61" s="281">
        <v>-4034014.1615840197</v>
      </c>
      <c r="F61" s="285">
        <v>-8.0715427569158088E-3</v>
      </c>
      <c r="G61" s="477">
        <v>28.389707391084507</v>
      </c>
      <c r="H61" s="477">
        <v>0.36875260178605629</v>
      </c>
      <c r="I61" s="291">
        <v>6.7107017986711721</v>
      </c>
      <c r="J61" s="291">
        <v>0.20107667421852859</v>
      </c>
      <c r="K61" s="285">
        <v>3.0889132688026479E-2</v>
      </c>
      <c r="L61" s="286">
        <v>3326818878.532042</v>
      </c>
      <c r="M61" s="286">
        <v>73423495.580593586</v>
      </c>
      <c r="N61" s="285">
        <v>2.2568266975895351E-2</v>
      </c>
      <c r="O61" s="281">
        <v>991759853.97890675</v>
      </c>
      <c r="P61" s="281">
        <v>-7715252.2253537178</v>
      </c>
      <c r="Q61" s="285">
        <v>-7.7193040401518209E-3</v>
      </c>
      <c r="R61" s="285">
        <v>-1.0075549442133735E-2</v>
      </c>
    </row>
    <row r="62" spans="1:18">
      <c r="A62" s="553" t="s">
        <v>51</v>
      </c>
      <c r="B62" s="553" t="s">
        <v>229</v>
      </c>
      <c r="C62" s="224" t="s">
        <v>225</v>
      </c>
      <c r="D62" s="281">
        <v>46463820.857323542</v>
      </c>
      <c r="E62" s="281">
        <v>2966163.4537821785</v>
      </c>
      <c r="F62" s="282">
        <v>6.8191337898134446E-2</v>
      </c>
      <c r="G62" s="476">
        <v>2.6608146310197545</v>
      </c>
      <c r="H62" s="476">
        <v>0.22206098920462303</v>
      </c>
      <c r="I62" s="290">
        <v>9.0847391475378281</v>
      </c>
      <c r="J62" s="290">
        <v>9.9638302287893055E-2</v>
      </c>
      <c r="K62" s="282">
        <v>1.1089280354662671E-2</v>
      </c>
      <c r="L62" s="283">
        <v>422111692.28671181</v>
      </c>
      <c r="M62" s="283">
        <v>31280853.983760238</v>
      </c>
      <c r="N62" s="282">
        <v>8.003681111650908E-2</v>
      </c>
      <c r="O62" s="281">
        <v>61951761.143098041</v>
      </c>
      <c r="P62" s="281">
        <v>3954884.6050428897</v>
      </c>
      <c r="Q62" s="282">
        <v>6.8191337898134183E-2</v>
      </c>
      <c r="R62" s="282">
        <v>7.4907400737744323E-2</v>
      </c>
    </row>
    <row r="63" spans="1:18">
      <c r="A63" s="553" t="s">
        <v>51</v>
      </c>
      <c r="B63" s="553" t="s">
        <v>229</v>
      </c>
      <c r="C63" s="224" t="s">
        <v>226</v>
      </c>
      <c r="D63" s="281">
        <v>1056230910.9466562</v>
      </c>
      <c r="E63" s="281">
        <v>-41522265.863781691</v>
      </c>
      <c r="F63" s="285">
        <v>-3.7824774039302858E-2</v>
      </c>
      <c r="G63" s="477">
        <v>60.486516384698284</v>
      </c>
      <c r="H63" s="477">
        <v>-1.0604660866525819</v>
      </c>
      <c r="I63" s="291">
        <v>3.7816010722038267</v>
      </c>
      <c r="J63" s="291">
        <v>3.0990497375785075E-2</v>
      </c>
      <c r="K63" s="285">
        <v>8.2627872868955288E-3</v>
      </c>
      <c r="L63" s="286">
        <v>3994243945.3306999</v>
      </c>
      <c r="M63" s="286">
        <v>-123000728.16560555</v>
      </c>
      <c r="N63" s="285">
        <v>-2.9874524814468964E-2</v>
      </c>
      <c r="O63" s="281">
        <v>1056682158.8250407</v>
      </c>
      <c r="P63" s="281">
        <v>-41079997.385607839</v>
      </c>
      <c r="Q63" s="285">
        <v>-3.7421582765625086E-2</v>
      </c>
      <c r="R63" s="285">
        <v>-3.5058191852832085E-2</v>
      </c>
    </row>
    <row r="64" spans="1:18">
      <c r="A64" s="553" t="s">
        <v>51</v>
      </c>
      <c r="B64" s="553" t="s">
        <v>229</v>
      </c>
      <c r="C64" s="224" t="s">
        <v>227</v>
      </c>
      <c r="D64" s="281">
        <v>5.0652599334716797</v>
      </c>
      <c r="E64" s="281">
        <v>-54.93474006652832</v>
      </c>
      <c r="F64" s="282">
        <v>-0.9155790011088053</v>
      </c>
      <c r="G64" s="476">
        <v>2.9006907938728548E-7</v>
      </c>
      <c r="H64" s="476">
        <v>-3.0739102069315866E-6</v>
      </c>
      <c r="I64" s="290">
        <v>6.5980000000000008</v>
      </c>
      <c r="J64" s="290">
        <v>5.9146666666666672</v>
      </c>
      <c r="K64" s="282">
        <v>8.6556097560975616</v>
      </c>
      <c r="L64" s="283">
        <v>33.420585041046145</v>
      </c>
      <c r="M64" s="283">
        <v>-7.5794149589538549</v>
      </c>
      <c r="N64" s="282">
        <v>-0.1848637794866794</v>
      </c>
      <c r="O64" s="281">
        <v>1.0130519866943359</v>
      </c>
      <c r="P64" s="281">
        <v>-10.986948013305664</v>
      </c>
      <c r="Q64" s="282">
        <v>-0.9155790011088053</v>
      </c>
      <c r="R64" s="288"/>
    </row>
    <row r="65" spans="1:18">
      <c r="A65" s="553" t="s">
        <v>53</v>
      </c>
      <c r="B65" s="553" t="s">
        <v>221</v>
      </c>
      <c r="C65" s="224" t="s">
        <v>222</v>
      </c>
      <c r="D65" s="281">
        <v>2199330.6185172466</v>
      </c>
      <c r="E65" s="281">
        <v>-125403.0967543833</v>
      </c>
      <c r="F65" s="285">
        <v>-5.3942993956936171E-2</v>
      </c>
      <c r="G65" s="477">
        <v>18.871837448268188</v>
      </c>
      <c r="H65" s="477">
        <v>0.52111770966595827</v>
      </c>
      <c r="I65" s="291">
        <v>20.961678913143018</v>
      </c>
      <c r="J65" s="291">
        <v>0.45986892869162688</v>
      </c>
      <c r="K65" s="285">
        <v>2.2430650222609236E-2</v>
      </c>
      <c r="L65" s="286">
        <v>46101662.249202758</v>
      </c>
      <c r="M65" s="286">
        <v>-1559586.6457439214</v>
      </c>
      <c r="N65" s="285">
        <v>-3.2722320163735316E-2</v>
      </c>
      <c r="O65" s="281">
        <v>18955843.798655391</v>
      </c>
      <c r="P65" s="281">
        <v>-1073580.8073893562</v>
      </c>
      <c r="Q65" s="285">
        <v>-5.3600182157272587E-2</v>
      </c>
      <c r="R65" s="285">
        <v>-4.8444787364117788E-2</v>
      </c>
    </row>
    <row r="66" spans="1:18">
      <c r="A66" s="553" t="s">
        <v>53</v>
      </c>
      <c r="B66" s="553" t="s">
        <v>221</v>
      </c>
      <c r="C66" s="224" t="s">
        <v>223</v>
      </c>
      <c r="D66" s="281">
        <v>912782.53884139657</v>
      </c>
      <c r="E66" s="281">
        <v>-100140.1481165986</v>
      </c>
      <c r="F66" s="282">
        <v>-9.88625779696366E-2</v>
      </c>
      <c r="G66" s="476">
        <v>7.8323302342991044</v>
      </c>
      <c r="H66" s="476">
        <v>-0.16336416421664879</v>
      </c>
      <c r="I66" s="290">
        <v>13.223784177198016</v>
      </c>
      <c r="J66" s="290">
        <v>0.51518138289918269</v>
      </c>
      <c r="K66" s="282">
        <v>4.0538003369677791E-2</v>
      </c>
      <c r="L66" s="283">
        <v>12070439.294353494</v>
      </c>
      <c r="M66" s="283">
        <v>-802392.79552956671</v>
      </c>
      <c r="N66" s="282">
        <v>-6.2332266118826987E-2</v>
      </c>
      <c r="O66" s="281">
        <v>3661531.2306702137</v>
      </c>
      <c r="P66" s="281">
        <v>-390159.517161767</v>
      </c>
      <c r="Q66" s="282">
        <v>-9.6295482909335428E-2</v>
      </c>
      <c r="R66" s="282">
        <v>-0.11084594005172062</v>
      </c>
    </row>
    <row r="67" spans="1:18">
      <c r="A67" s="553" t="s">
        <v>53</v>
      </c>
      <c r="B67" s="553" t="s">
        <v>221</v>
      </c>
      <c r="C67" s="224" t="s">
        <v>219</v>
      </c>
      <c r="D67" s="281">
        <v>15074.426824505455</v>
      </c>
      <c r="E67" s="281">
        <v>-12119.560089176601</v>
      </c>
      <c r="F67" s="285">
        <v>-0.44567058620885452</v>
      </c>
      <c r="G67" s="477">
        <v>0.12934941671010511</v>
      </c>
      <c r="H67" s="477">
        <v>-8.5311397623156149E-2</v>
      </c>
      <c r="I67" s="291">
        <v>14.436195256439966</v>
      </c>
      <c r="J67" s="291">
        <v>2.2618099780880989</v>
      </c>
      <c r="K67" s="285">
        <v>0.18578432720623544</v>
      </c>
      <c r="L67" s="286">
        <v>217617.36901747703</v>
      </c>
      <c r="M67" s="286">
        <v>-113452.70492414711</v>
      </c>
      <c r="N67" s="285">
        <v>-0.34268486901703971</v>
      </c>
      <c r="O67" s="281">
        <v>35525.592036008835</v>
      </c>
      <c r="P67" s="281">
        <v>-25644.743556141853</v>
      </c>
      <c r="Q67" s="285">
        <v>-0.41923496590122616</v>
      </c>
      <c r="R67" s="285">
        <v>-0.29143471082062106</v>
      </c>
    </row>
    <row r="68" spans="1:18">
      <c r="A68" s="553" t="s">
        <v>53</v>
      </c>
      <c r="B68" s="553" t="s">
        <v>221</v>
      </c>
      <c r="C68" s="224" t="s">
        <v>224</v>
      </c>
      <c r="D68" s="281">
        <v>2470414.4258533446</v>
      </c>
      <c r="E68" s="281">
        <v>-110021.25723712845</v>
      </c>
      <c r="F68" s="282">
        <v>-4.2636698119660504E-2</v>
      </c>
      <c r="G68" s="476">
        <v>21.197931353309858</v>
      </c>
      <c r="H68" s="476">
        <v>0.82878037794793613</v>
      </c>
      <c r="I68" s="290">
        <v>8.0537950740315338</v>
      </c>
      <c r="J68" s="290">
        <v>0.15423832364315704</v>
      </c>
      <c r="K68" s="282">
        <v>1.9524933931967005E-2</v>
      </c>
      <c r="L68" s="283">
        <v>19896211.533754107</v>
      </c>
      <c r="M68" s="283">
        <v>-488086.58554628119</v>
      </c>
      <c r="N68" s="282">
        <v>-2.3944242901557059E-2</v>
      </c>
      <c r="O68" s="281">
        <v>4954642.0642106533</v>
      </c>
      <c r="P68" s="281">
        <v>-211846.79336662497</v>
      </c>
      <c r="Q68" s="282">
        <v>-4.1004016307114671E-2</v>
      </c>
      <c r="R68" s="282">
        <v>-7.6322109499181612E-2</v>
      </c>
    </row>
    <row r="69" spans="1:18">
      <c r="A69" s="553" t="s">
        <v>53</v>
      </c>
      <c r="B69" s="553" t="s">
        <v>221</v>
      </c>
      <c r="C69" s="224" t="s">
        <v>225</v>
      </c>
      <c r="D69" s="281">
        <v>51724.111665040255</v>
      </c>
      <c r="E69" s="281">
        <v>13839.022262334824</v>
      </c>
      <c r="F69" s="285">
        <v>0.36528941809350879</v>
      </c>
      <c r="G69" s="477">
        <v>0.44383005414474819</v>
      </c>
      <c r="H69" s="477">
        <v>0.14477702569081841</v>
      </c>
      <c r="I69" s="291">
        <v>7.7607018491478463</v>
      </c>
      <c r="J69" s="291">
        <v>0.39698835350245432</v>
      </c>
      <c r="K69" s="285">
        <v>5.3911433916761897E-2</v>
      </c>
      <c r="L69" s="286">
        <v>401415.4090444076</v>
      </c>
      <c r="M69" s="286">
        <v>122440.46492597339</v>
      </c>
      <c r="N69" s="285">
        <v>0.4388941283343113</v>
      </c>
      <c r="O69" s="281">
        <v>68965.482220053673</v>
      </c>
      <c r="P69" s="281">
        <v>18452.029683113098</v>
      </c>
      <c r="Q69" s="285">
        <v>0.36528941809350879</v>
      </c>
      <c r="R69" s="285">
        <v>0.50079841682067949</v>
      </c>
    </row>
    <row r="70" spans="1:18">
      <c r="A70" s="553" t="s">
        <v>53</v>
      </c>
      <c r="B70" s="553" t="s">
        <v>221</v>
      </c>
      <c r="C70" s="224" t="s">
        <v>226</v>
      </c>
      <c r="D70" s="281">
        <v>5959352.3198058605</v>
      </c>
      <c r="E70" s="281">
        <v>-700059.61616369616</v>
      </c>
      <c r="F70" s="282">
        <v>-0.10512333865133891</v>
      </c>
      <c r="G70" s="476">
        <v>51.135526113921664</v>
      </c>
      <c r="H70" s="476">
        <v>-1.4317856853142175</v>
      </c>
      <c r="I70" s="290">
        <v>5.4136646898507905</v>
      </c>
      <c r="J70" s="290">
        <v>3.17893987472182E-2</v>
      </c>
      <c r="K70" s="282">
        <v>5.9067512767839838E-3</v>
      </c>
      <c r="L70" s="283">
        <v>32261935.228113383</v>
      </c>
      <c r="M70" s="283">
        <v>-3578189.3233613819</v>
      </c>
      <c r="N70" s="282">
        <v>-9.9837524789353579E-2</v>
      </c>
      <c r="O70" s="281">
        <v>5962861.4790101051</v>
      </c>
      <c r="P70" s="281">
        <v>-696550.45695945155</v>
      </c>
      <c r="Q70" s="282">
        <v>-0.10459639134157864</v>
      </c>
      <c r="R70" s="282">
        <v>-0.14957480714044963</v>
      </c>
    </row>
    <row r="71" spans="1:18">
      <c r="A71" s="553" t="s">
        <v>53</v>
      </c>
      <c r="B71" s="553" t="s">
        <v>221</v>
      </c>
      <c r="C71" s="224" t="s">
        <v>227</v>
      </c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289"/>
      <c r="O71" s="289"/>
      <c r="P71" s="289"/>
      <c r="Q71" s="289"/>
      <c r="R71" s="289"/>
    </row>
    <row r="72" spans="1:18">
      <c r="A72" s="553" t="s">
        <v>53</v>
      </c>
      <c r="B72" s="553" t="s">
        <v>228</v>
      </c>
      <c r="C72" s="224" t="s">
        <v>222</v>
      </c>
      <c r="D72" s="281">
        <v>30187445.096578378</v>
      </c>
      <c r="E72" s="281">
        <v>-2439014.8342047781</v>
      </c>
      <c r="F72" s="282">
        <v>-7.4755730145996027E-2</v>
      </c>
      <c r="G72" s="476">
        <v>20.302142084017071</v>
      </c>
      <c r="H72" s="476">
        <v>0.87344926207999762</v>
      </c>
      <c r="I72" s="290">
        <v>20.870022612219195</v>
      </c>
      <c r="J72" s="290">
        <v>0.65216732394241106</v>
      </c>
      <c r="K72" s="282">
        <v>3.2256998313790822E-2</v>
      </c>
      <c r="L72" s="283">
        <v>630012661.77071619</v>
      </c>
      <c r="M72" s="283">
        <v>-29624383.67861867</v>
      </c>
      <c r="N72" s="282">
        <v>-4.4910127293470888E-2</v>
      </c>
      <c r="O72" s="281">
        <v>260822357.88312069</v>
      </c>
      <c r="P72" s="281">
        <v>-20520320.910249919</v>
      </c>
      <c r="Q72" s="282">
        <v>-7.2937106443494368E-2</v>
      </c>
      <c r="R72" s="282">
        <v>-7.7809126385423741E-2</v>
      </c>
    </row>
    <row r="73" spans="1:18">
      <c r="A73" s="553" t="s">
        <v>53</v>
      </c>
      <c r="B73" s="553" t="s">
        <v>228</v>
      </c>
      <c r="C73" s="224" t="s">
        <v>223</v>
      </c>
      <c r="D73" s="281">
        <v>11310888.095024955</v>
      </c>
      <c r="E73" s="281">
        <v>-1413471.6997720357</v>
      </c>
      <c r="F73" s="285">
        <v>-0.11108391483475706</v>
      </c>
      <c r="G73" s="477">
        <v>7.6069788770445506</v>
      </c>
      <c r="H73" s="477">
        <v>2.9764605763269891E-2</v>
      </c>
      <c r="I73" s="291">
        <v>12.59405465443901</v>
      </c>
      <c r="J73" s="291">
        <v>0.66317617744214452</v>
      </c>
      <c r="K73" s="285">
        <v>5.558485728613953E-2</v>
      </c>
      <c r="L73" s="286">
        <v>142449942.85898781</v>
      </c>
      <c r="M73" s="286">
        <v>-9362847.5503198504</v>
      </c>
      <c r="N73" s="285">
        <v>-6.1673641101493204E-2</v>
      </c>
      <c r="O73" s="281">
        <v>45259286.379097626</v>
      </c>
      <c r="P73" s="281">
        <v>-5638152.8000903353</v>
      </c>
      <c r="Q73" s="285">
        <v>-0.1107747833882335</v>
      </c>
      <c r="R73" s="285">
        <v>-0.11138425094879903</v>
      </c>
    </row>
    <row r="74" spans="1:18">
      <c r="A74" s="553" t="s">
        <v>53</v>
      </c>
      <c r="B74" s="553" t="s">
        <v>228</v>
      </c>
      <c r="C74" s="224" t="s">
        <v>219</v>
      </c>
      <c r="D74" s="281">
        <v>186571.84502196958</v>
      </c>
      <c r="E74" s="281">
        <v>-132536.1100745342</v>
      </c>
      <c r="F74" s="282">
        <v>-0.41533314340111949</v>
      </c>
      <c r="G74" s="476">
        <v>0.12547627314583742</v>
      </c>
      <c r="H74" s="476">
        <v>-6.4548953304087192E-2</v>
      </c>
      <c r="I74" s="290">
        <v>14.098046982005556</v>
      </c>
      <c r="J74" s="290">
        <v>2.4181009659576755</v>
      </c>
      <c r="K74" s="282">
        <v>0.20703014916638146</v>
      </c>
      <c r="L74" s="283">
        <v>2630298.6366391866</v>
      </c>
      <c r="M74" s="283">
        <v>-1096865.0521794087</v>
      </c>
      <c r="N74" s="282">
        <v>-0.29428947686681389</v>
      </c>
      <c r="O74" s="281">
        <v>438308.55247642379</v>
      </c>
      <c r="P74" s="281">
        <v>-281931.18537838664</v>
      </c>
      <c r="Q74" s="282">
        <v>-0.3914407530721663</v>
      </c>
      <c r="R74" s="282">
        <v>-0.26496448647222681</v>
      </c>
    </row>
    <row r="75" spans="1:18">
      <c r="A75" s="553" t="s">
        <v>53</v>
      </c>
      <c r="B75" s="553" t="s">
        <v>228</v>
      </c>
      <c r="C75" s="224" t="s">
        <v>224</v>
      </c>
      <c r="D75" s="281">
        <v>30407791.769294355</v>
      </c>
      <c r="E75" s="281">
        <v>-2634088.8123273663</v>
      </c>
      <c r="F75" s="285">
        <v>-7.971970014904288E-2</v>
      </c>
      <c r="G75" s="477">
        <v>20.45033314301223</v>
      </c>
      <c r="H75" s="477">
        <v>0.77426195902930672</v>
      </c>
      <c r="I75" s="291">
        <v>7.855327886692641</v>
      </c>
      <c r="J75" s="291">
        <v>0.2664984500784584</v>
      </c>
      <c r="K75" s="285">
        <v>3.5117201184239402E-2</v>
      </c>
      <c r="L75" s="286">
        <v>238863174.65808091</v>
      </c>
      <c r="M75" s="286">
        <v>-11886021.340820551</v>
      </c>
      <c r="N75" s="285">
        <v>-4.740203171328463E-2</v>
      </c>
      <c r="O75" s="281">
        <v>60890255.443853259</v>
      </c>
      <c r="P75" s="281">
        <v>-5266345.0581093952</v>
      </c>
      <c r="Q75" s="285">
        <v>-7.9604227214685241E-2</v>
      </c>
      <c r="R75" s="285">
        <v>-7.9235612084595827E-2</v>
      </c>
    </row>
    <row r="76" spans="1:18">
      <c r="A76" s="553" t="s">
        <v>53</v>
      </c>
      <c r="B76" s="553" t="s">
        <v>228</v>
      </c>
      <c r="C76" s="224" t="s">
        <v>225</v>
      </c>
      <c r="D76" s="281">
        <v>604871.54092231393</v>
      </c>
      <c r="E76" s="281">
        <v>82798.998268336058</v>
      </c>
      <c r="F76" s="282">
        <v>0.15859673034598573</v>
      </c>
      <c r="G76" s="476">
        <v>0.40679785676115637</v>
      </c>
      <c r="H76" s="476">
        <v>9.5909483229045078E-2</v>
      </c>
      <c r="I76" s="290">
        <v>7.5070656932181059</v>
      </c>
      <c r="J76" s="290">
        <v>0.61409884424578198</v>
      </c>
      <c r="K76" s="282">
        <v>8.9090642346167426E-2</v>
      </c>
      <c r="L76" s="283">
        <v>4540810.3936618743</v>
      </c>
      <c r="M76" s="283">
        <v>942181.66438931553</v>
      </c>
      <c r="N76" s="282">
        <v>0.26181685727267895</v>
      </c>
      <c r="O76" s="281">
        <v>806495.38789641857</v>
      </c>
      <c r="P76" s="281">
        <v>110398.66435778141</v>
      </c>
      <c r="Q76" s="282">
        <v>0.15859673034598573</v>
      </c>
      <c r="R76" s="282">
        <v>7.7059007935248142E-2</v>
      </c>
    </row>
    <row r="77" spans="1:18">
      <c r="A77" s="553" t="s">
        <v>53</v>
      </c>
      <c r="B77" s="553" t="s">
        <v>228</v>
      </c>
      <c r="C77" s="224" t="s">
        <v>226</v>
      </c>
      <c r="D77" s="281">
        <v>75523757.013163894</v>
      </c>
      <c r="E77" s="281">
        <v>-12853155.350106701</v>
      </c>
      <c r="F77" s="285">
        <v>-0.14543566873296274</v>
      </c>
      <c r="G77" s="477">
        <v>50.79244171524229</v>
      </c>
      <c r="H77" s="477">
        <v>-1.8350234311433127</v>
      </c>
      <c r="I77" s="291">
        <v>5.4032343684110069</v>
      </c>
      <c r="J77" s="291">
        <v>0.17462824576888192</v>
      </c>
      <c r="K77" s="285">
        <v>3.3398623203355501E-2</v>
      </c>
      <c r="L77" s="286">
        <v>408072559.52504897</v>
      </c>
      <c r="M77" s="286">
        <v>-54015505.557754159</v>
      </c>
      <c r="N77" s="285">
        <v>-0.11689439662994745</v>
      </c>
      <c r="O77" s="281">
        <v>75533645.640011042</v>
      </c>
      <c r="P77" s="281">
        <v>-12843266.723259553</v>
      </c>
      <c r="Q77" s="285">
        <v>-0.1453237772153399</v>
      </c>
      <c r="R77" s="285">
        <v>-0.15297137901129537</v>
      </c>
    </row>
    <row r="78" spans="1:18">
      <c r="A78" s="553" t="s">
        <v>53</v>
      </c>
      <c r="B78" s="553" t="s">
        <v>228</v>
      </c>
      <c r="C78" s="224" t="s">
        <v>227</v>
      </c>
      <c r="D78" s="288"/>
      <c r="E78" s="288"/>
      <c r="F78" s="288"/>
      <c r="G78" s="288"/>
      <c r="H78" s="288"/>
      <c r="I78" s="288"/>
      <c r="J78" s="288"/>
      <c r="K78" s="288"/>
      <c r="L78" s="288"/>
      <c r="M78" s="288"/>
      <c r="N78" s="288"/>
      <c r="O78" s="288"/>
      <c r="P78" s="288"/>
      <c r="Q78" s="288"/>
      <c r="R78" s="288"/>
    </row>
    <row r="79" spans="1:18">
      <c r="A79" s="553" t="s">
        <v>53</v>
      </c>
      <c r="B79" s="553" t="s">
        <v>229</v>
      </c>
      <c r="C79" s="224" t="s">
        <v>222</v>
      </c>
      <c r="D79" s="281">
        <v>30187445.096578378</v>
      </c>
      <c r="E79" s="281">
        <v>-2439014.8342047818</v>
      </c>
      <c r="F79" s="285">
        <v>-7.4755730145996138E-2</v>
      </c>
      <c r="G79" s="477">
        <v>20.302142084017067</v>
      </c>
      <c r="H79" s="477">
        <v>0.87344926207998697</v>
      </c>
      <c r="I79" s="291">
        <v>20.870022612219199</v>
      </c>
      <c r="J79" s="291">
        <v>0.65216732394241461</v>
      </c>
      <c r="K79" s="285">
        <v>3.2256998313790995E-2</v>
      </c>
      <c r="L79" s="286">
        <v>630012661.77071631</v>
      </c>
      <c r="M79" s="286">
        <v>-29624383.67861855</v>
      </c>
      <c r="N79" s="285">
        <v>-4.4910127293470707E-2</v>
      </c>
      <c r="O79" s="281">
        <v>260822357.88312069</v>
      </c>
      <c r="P79" s="281">
        <v>-20520320.910249919</v>
      </c>
      <c r="Q79" s="285">
        <v>-7.2937106443494368E-2</v>
      </c>
      <c r="R79" s="285">
        <v>-7.7166028023705868E-2</v>
      </c>
    </row>
    <row r="80" spans="1:18">
      <c r="A80" s="553" t="s">
        <v>53</v>
      </c>
      <c r="B80" s="553" t="s">
        <v>229</v>
      </c>
      <c r="C80" s="224" t="s">
        <v>223</v>
      </c>
      <c r="D80" s="281">
        <v>11310888.095024953</v>
      </c>
      <c r="E80" s="281">
        <v>-1413471.6997720394</v>
      </c>
      <c r="F80" s="282">
        <v>-0.11108391483475734</v>
      </c>
      <c r="G80" s="476">
        <v>7.6069788770445479</v>
      </c>
      <c r="H80" s="476">
        <v>2.976460576326545E-2</v>
      </c>
      <c r="I80" s="290">
        <v>12.594054654439006</v>
      </c>
      <c r="J80" s="290">
        <v>0.66317617744213742</v>
      </c>
      <c r="K80" s="282">
        <v>5.558485728613892E-2</v>
      </c>
      <c r="L80" s="283">
        <v>142449942.85898775</v>
      </c>
      <c r="M80" s="283">
        <v>-9362847.5503199697</v>
      </c>
      <c r="N80" s="282">
        <v>-6.1673641101493967E-2</v>
      </c>
      <c r="O80" s="281">
        <v>45259286.379097618</v>
      </c>
      <c r="P80" s="281">
        <v>-5638152.8000903502</v>
      </c>
      <c r="Q80" s="282">
        <v>-0.11077478338823378</v>
      </c>
      <c r="R80" s="282">
        <v>-0.11205105224593997</v>
      </c>
    </row>
    <row r="81" spans="1:18">
      <c r="A81" s="553" t="s">
        <v>53</v>
      </c>
      <c r="B81" s="553" t="s">
        <v>229</v>
      </c>
      <c r="C81" s="224" t="s">
        <v>219</v>
      </c>
      <c r="D81" s="281">
        <v>186571.84502196952</v>
      </c>
      <c r="E81" s="281">
        <v>-132536.11007453414</v>
      </c>
      <c r="F81" s="285">
        <v>-0.41533314340111943</v>
      </c>
      <c r="G81" s="477">
        <v>0.12547627314583737</v>
      </c>
      <c r="H81" s="477">
        <v>-6.4548953304087192E-2</v>
      </c>
      <c r="I81" s="291">
        <v>14.098046982005561</v>
      </c>
      <c r="J81" s="291">
        <v>2.4181009659576755</v>
      </c>
      <c r="K81" s="285">
        <v>0.20703014916638135</v>
      </c>
      <c r="L81" s="286">
        <v>2630298.6366391866</v>
      </c>
      <c r="M81" s="286">
        <v>-1096865.0521794087</v>
      </c>
      <c r="N81" s="285">
        <v>-0.29428947686681389</v>
      </c>
      <c r="O81" s="281">
        <v>438308.55247642379</v>
      </c>
      <c r="P81" s="281">
        <v>-281931.18537838664</v>
      </c>
      <c r="Q81" s="285">
        <v>-0.3914407530721663</v>
      </c>
      <c r="R81" s="285">
        <v>-0.35325037464310838</v>
      </c>
    </row>
    <row r="82" spans="1:18">
      <c r="A82" s="553" t="s">
        <v>53</v>
      </c>
      <c r="B82" s="553" t="s">
        <v>229</v>
      </c>
      <c r="C82" s="224" t="s">
        <v>224</v>
      </c>
      <c r="D82" s="281">
        <v>30407791.769294359</v>
      </c>
      <c r="E82" s="281">
        <v>-2634088.81232737</v>
      </c>
      <c r="F82" s="282">
        <v>-7.9719700149042977E-2</v>
      </c>
      <c r="G82" s="476">
        <v>20.450333143012227</v>
      </c>
      <c r="H82" s="476">
        <v>0.77426195902929607</v>
      </c>
      <c r="I82" s="290">
        <v>7.855327886692641</v>
      </c>
      <c r="J82" s="290">
        <v>0.26649845007846285</v>
      </c>
      <c r="K82" s="282">
        <v>3.5117201184240006E-2</v>
      </c>
      <c r="L82" s="283">
        <v>238863174.65808094</v>
      </c>
      <c r="M82" s="283">
        <v>-11886021.340820432</v>
      </c>
      <c r="N82" s="282">
        <v>-4.7402031713284172E-2</v>
      </c>
      <c r="O82" s="281">
        <v>60890255.443853259</v>
      </c>
      <c r="P82" s="281">
        <v>-5266345.0581093952</v>
      </c>
      <c r="Q82" s="282">
        <v>-7.9604227214685241E-2</v>
      </c>
      <c r="R82" s="282">
        <v>-8.2130867209326136E-2</v>
      </c>
    </row>
    <row r="83" spans="1:18">
      <c r="A83" s="553" t="s">
        <v>53</v>
      </c>
      <c r="B83" s="553" t="s">
        <v>229</v>
      </c>
      <c r="C83" s="224" t="s">
        <v>225</v>
      </c>
      <c r="D83" s="281">
        <v>604871.54092231393</v>
      </c>
      <c r="E83" s="281">
        <v>82798.998268336058</v>
      </c>
      <c r="F83" s="285">
        <v>0.15859673034598573</v>
      </c>
      <c r="G83" s="477">
        <v>0.40679785676115626</v>
      </c>
      <c r="H83" s="477">
        <v>9.5909483229044912E-2</v>
      </c>
      <c r="I83" s="291">
        <v>7.5070656932181059</v>
      </c>
      <c r="J83" s="291">
        <v>0.61409884424578198</v>
      </c>
      <c r="K83" s="285">
        <v>8.9090642346167426E-2</v>
      </c>
      <c r="L83" s="286">
        <v>4540810.3936618743</v>
      </c>
      <c r="M83" s="286">
        <v>942181.66438931553</v>
      </c>
      <c r="N83" s="285">
        <v>0.26181685727267895</v>
      </c>
      <c r="O83" s="281">
        <v>806495.38789641857</v>
      </c>
      <c r="P83" s="281">
        <v>110398.66435778141</v>
      </c>
      <c r="Q83" s="285">
        <v>0.15859673034598573</v>
      </c>
      <c r="R83" s="285">
        <v>0.14244726781750575</v>
      </c>
    </row>
    <row r="84" spans="1:18">
      <c r="A84" s="553" t="s">
        <v>53</v>
      </c>
      <c r="B84" s="553" t="s">
        <v>229</v>
      </c>
      <c r="C84" s="224" t="s">
        <v>226</v>
      </c>
      <c r="D84" s="281">
        <v>75523757.013163894</v>
      </c>
      <c r="E84" s="281">
        <v>-12853155.350106716</v>
      </c>
      <c r="F84" s="282">
        <v>-0.14543566873296288</v>
      </c>
      <c r="G84" s="476">
        <v>50.792441715242283</v>
      </c>
      <c r="H84" s="476">
        <v>-1.8350234311433411</v>
      </c>
      <c r="I84" s="290">
        <v>5.4032343684110096</v>
      </c>
      <c r="J84" s="290">
        <v>0.17462824576888458</v>
      </c>
      <c r="K84" s="282">
        <v>3.3398623203356008E-2</v>
      </c>
      <c r="L84" s="283">
        <v>408072559.52504915</v>
      </c>
      <c r="M84" s="283">
        <v>-54015505.557754099</v>
      </c>
      <c r="N84" s="282">
        <v>-0.11689439662994729</v>
      </c>
      <c r="O84" s="281">
        <v>75533645.640011042</v>
      </c>
      <c r="P84" s="281">
        <v>-12843266.723259568</v>
      </c>
      <c r="Q84" s="282">
        <v>-0.14532377721534004</v>
      </c>
      <c r="R84" s="282">
        <v>-0.15432857863547594</v>
      </c>
    </row>
    <row r="85" spans="1:18">
      <c r="A85" s="553" t="s">
        <v>53</v>
      </c>
      <c r="B85" s="553" t="s">
        <v>229</v>
      </c>
      <c r="C85" s="224" t="s">
        <v>227</v>
      </c>
      <c r="D85" s="289"/>
      <c r="E85" s="289"/>
      <c r="F85" s="289"/>
      <c r="G85" s="289"/>
      <c r="H85" s="289"/>
      <c r="I85" s="289"/>
      <c r="J85" s="289"/>
      <c r="K85" s="289"/>
      <c r="L85" s="289"/>
      <c r="M85" s="289"/>
      <c r="N85" s="289"/>
      <c r="O85" s="289"/>
      <c r="P85" s="289"/>
      <c r="Q85" s="289"/>
      <c r="R85" s="289"/>
    </row>
    <row r="86" spans="1:18">
      <c r="A86" s="553" t="s">
        <v>158</v>
      </c>
      <c r="B86" s="553" t="s">
        <v>221</v>
      </c>
      <c r="C86" s="224" t="s">
        <v>222</v>
      </c>
      <c r="D86" s="281">
        <v>1627652.1092001731</v>
      </c>
      <c r="E86" s="281">
        <v>172753.58887368022</v>
      </c>
      <c r="F86" s="282">
        <v>0.11873927044403942</v>
      </c>
      <c r="G86" s="476">
        <v>1.2351061198555469</v>
      </c>
      <c r="H86" s="476">
        <v>9.6967235273843544E-2</v>
      </c>
      <c r="I86" s="290">
        <v>15.130060314033305</v>
      </c>
      <c r="J86" s="290">
        <v>7.5861516536955165E-2</v>
      </c>
      <c r="K86" s="282">
        <v>5.0392264349246952E-3</v>
      </c>
      <c r="L86" s="283">
        <v>24626474.582462139</v>
      </c>
      <c r="M86" s="283">
        <v>2724143.0272838324</v>
      </c>
      <c r="N86" s="282">
        <v>0.12437685094944931</v>
      </c>
      <c r="O86" s="281">
        <v>8507558.010993775</v>
      </c>
      <c r="P86" s="281">
        <v>467569.21310870722</v>
      </c>
      <c r="Q86" s="282">
        <v>5.8155455792637679E-2</v>
      </c>
      <c r="R86" s="282">
        <v>4.775613135468685E-2</v>
      </c>
    </row>
    <row r="87" spans="1:18">
      <c r="A87" s="553" t="s">
        <v>158</v>
      </c>
      <c r="B87" s="553" t="s">
        <v>221</v>
      </c>
      <c r="C87" s="224" t="s">
        <v>223</v>
      </c>
      <c r="D87" s="281">
        <v>2279208.2246745676</v>
      </c>
      <c r="E87" s="281">
        <v>73051.827612292953</v>
      </c>
      <c r="F87" s="285">
        <v>3.3112714814583867E-2</v>
      </c>
      <c r="G87" s="477">
        <v>1.7295243933324147</v>
      </c>
      <c r="H87" s="477">
        <v>3.6910476487759247E-3</v>
      </c>
      <c r="I87" s="291">
        <v>11.769489262528639</v>
      </c>
      <c r="J87" s="291">
        <v>0.37017221891596108</v>
      </c>
      <c r="K87" s="285">
        <v>3.2473192692133938E-2</v>
      </c>
      <c r="L87" s="286">
        <v>26825116.727374285</v>
      </c>
      <c r="M87" s="286">
        <v>1676440.5094671585</v>
      </c>
      <c r="N87" s="285">
        <v>6.6661183075451436E-2</v>
      </c>
      <c r="O87" s="281">
        <v>9108521.8988625407</v>
      </c>
      <c r="P87" s="281">
        <v>298275.55837898329</v>
      </c>
      <c r="Q87" s="285">
        <v>3.3855529896864633E-2</v>
      </c>
      <c r="R87" s="285">
        <v>-1.1970864383484298E-2</v>
      </c>
    </row>
    <row r="88" spans="1:18">
      <c r="A88" s="553" t="s">
        <v>158</v>
      </c>
      <c r="B88" s="553" t="s">
        <v>221</v>
      </c>
      <c r="C88" s="224" t="s">
        <v>219</v>
      </c>
      <c r="D88" s="281">
        <v>4029039.7002492296</v>
      </c>
      <c r="E88" s="281">
        <v>445294.95798994601</v>
      </c>
      <c r="F88" s="282">
        <v>0.12425409453387039</v>
      </c>
      <c r="G88" s="476">
        <v>3.057343496678862</v>
      </c>
      <c r="H88" s="476">
        <v>0.25384951644908993</v>
      </c>
      <c r="I88" s="290">
        <v>12.09933820789888</v>
      </c>
      <c r="J88" s="290">
        <v>0.13743595484158355</v>
      </c>
      <c r="K88" s="282">
        <v>1.1489473156868242E-2</v>
      </c>
      <c r="L88" s="283">
        <v>48748713.98636695</v>
      </c>
      <c r="M88" s="283">
        <v>5880309.6795533895</v>
      </c>
      <c r="N88" s="282">
        <v>0.13717118177451651</v>
      </c>
      <c r="O88" s="281">
        <v>9678849.1150738597</v>
      </c>
      <c r="P88" s="281">
        <v>1065187.6064111218</v>
      </c>
      <c r="Q88" s="282">
        <v>0.1236625801164656</v>
      </c>
      <c r="R88" s="282">
        <v>0.12214262610976546</v>
      </c>
    </row>
    <row r="89" spans="1:18">
      <c r="A89" s="553" t="s">
        <v>158</v>
      </c>
      <c r="B89" s="553" t="s">
        <v>221</v>
      </c>
      <c r="C89" s="224" t="s">
        <v>224</v>
      </c>
      <c r="D89" s="281">
        <v>21447760.863956753</v>
      </c>
      <c r="E89" s="281">
        <v>929053.65770015866</v>
      </c>
      <c r="F89" s="285">
        <v>4.5278371992991361E-2</v>
      </c>
      <c r="G89" s="477">
        <v>16.275136775565986</v>
      </c>
      <c r="H89" s="477">
        <v>0.22375023106199166</v>
      </c>
      <c r="I89" s="291">
        <v>6.2267390215140619</v>
      </c>
      <c r="J89" s="291">
        <v>8.6018449084701132E-2</v>
      </c>
      <c r="K89" s="285">
        <v>1.4007875471635562E-2</v>
      </c>
      <c r="L89" s="286">
        <v>133549609.49570167</v>
      </c>
      <c r="M89" s="286">
        <v>7549962.0345872343</v>
      </c>
      <c r="N89" s="285">
        <v>5.9920501261063262E-2</v>
      </c>
      <c r="O89" s="281">
        <v>42668984.727857649</v>
      </c>
      <c r="P89" s="281">
        <v>1833622.0912887752</v>
      </c>
      <c r="Q89" s="285">
        <v>4.4902799262684409E-2</v>
      </c>
      <c r="R89" s="285">
        <v>2.4882428396395203E-2</v>
      </c>
    </row>
    <row r="90" spans="1:18">
      <c r="A90" s="553" t="s">
        <v>158</v>
      </c>
      <c r="B90" s="553" t="s">
        <v>221</v>
      </c>
      <c r="C90" s="224" t="s">
        <v>225</v>
      </c>
      <c r="D90" s="281">
        <v>3451100.2881125808</v>
      </c>
      <c r="E90" s="281">
        <v>284006.27134723356</v>
      </c>
      <c r="F90" s="282">
        <v>8.9674089194642259E-2</v>
      </c>
      <c r="G90" s="476">
        <v>2.6187875541645482</v>
      </c>
      <c r="H90" s="476">
        <v>0.14123135265174813</v>
      </c>
      <c r="I90" s="290">
        <v>8.0879836713723279</v>
      </c>
      <c r="J90" s="290">
        <v>-5.358857592020172E-2</v>
      </c>
      <c r="K90" s="282">
        <v>-6.5820917990407242E-3</v>
      </c>
      <c r="L90" s="283">
        <v>27912442.77852289</v>
      </c>
      <c r="M90" s="283">
        <v>2127318.0270599164</v>
      </c>
      <c r="N90" s="282">
        <v>8.2501754308526992E-2</v>
      </c>
      <c r="O90" s="281">
        <v>4601467.0508167734</v>
      </c>
      <c r="P90" s="281">
        <v>378675.02846297715</v>
      </c>
      <c r="Q90" s="282">
        <v>8.9674089194642037E-2</v>
      </c>
      <c r="R90" s="282">
        <v>8.8154230840131229E-2</v>
      </c>
    </row>
    <row r="91" spans="1:18">
      <c r="A91" s="553" t="s">
        <v>158</v>
      </c>
      <c r="B91" s="553" t="s">
        <v>221</v>
      </c>
      <c r="C91" s="224" t="s">
        <v>226</v>
      </c>
      <c r="D91" s="281">
        <v>83824607.812064379</v>
      </c>
      <c r="E91" s="281">
        <v>1159893.0734588802</v>
      </c>
      <c r="F91" s="285">
        <v>1.4031295905714836E-2</v>
      </c>
      <c r="G91" s="477">
        <v>63.608362940682383</v>
      </c>
      <c r="H91" s="477">
        <v>-1.0586395425889918</v>
      </c>
      <c r="I91" s="291">
        <v>3.4037539702992636</v>
      </c>
      <c r="J91" s="291">
        <v>-0.15961703560161711</v>
      </c>
      <c r="K91" s="285">
        <v>-4.4793830150521532E-2</v>
      </c>
      <c r="L91" s="286">
        <v>285318341.64909279</v>
      </c>
      <c r="M91" s="286">
        <v>-9246706.0615212321</v>
      </c>
      <c r="N91" s="285">
        <v>-3.1391049730398975E-2</v>
      </c>
      <c r="O91" s="281">
        <v>83858706.099444985</v>
      </c>
      <c r="P91" s="281">
        <v>1163697.4432284236</v>
      </c>
      <c r="Q91" s="285">
        <v>1.4072160607252601E-2</v>
      </c>
      <c r="R91" s="285">
        <v>7.243316330471763E-6</v>
      </c>
    </row>
    <row r="92" spans="1:18">
      <c r="A92" s="553" t="s">
        <v>158</v>
      </c>
      <c r="B92" s="553" t="s">
        <v>221</v>
      </c>
      <c r="C92" s="224" t="s">
        <v>227</v>
      </c>
      <c r="D92" s="281">
        <v>40</v>
      </c>
      <c r="E92" s="281">
        <v>-7.9690602421760559</v>
      </c>
      <c r="F92" s="282">
        <v>-0.16612917163570745</v>
      </c>
      <c r="G92" s="476">
        <v>3.0353073924684729E-5</v>
      </c>
      <c r="H92" s="476">
        <v>-7.1721912094162154E-6</v>
      </c>
      <c r="I92" s="290">
        <v>2.0952500610351565</v>
      </c>
      <c r="J92" s="290">
        <v>-0.47387371559111058</v>
      </c>
      <c r="K92" s="282">
        <v>-0.18444954653504242</v>
      </c>
      <c r="L92" s="283">
        <v>83.810002441406255</v>
      </c>
      <c r="M92" s="283">
        <v>-39.428450769186014</v>
      </c>
      <c r="N92" s="282">
        <v>-0.31993626779630147</v>
      </c>
      <c r="O92" s="281">
        <v>32</v>
      </c>
      <c r="P92" s="281">
        <v>-6.3752481937408447</v>
      </c>
      <c r="Q92" s="282">
        <v>-0.16612917163570745</v>
      </c>
      <c r="R92" s="282">
        <v>1.2500424542164903</v>
      </c>
    </row>
    <row r="93" spans="1:18">
      <c r="A93" s="553" t="s">
        <v>158</v>
      </c>
      <c r="B93" s="553" t="s">
        <v>228</v>
      </c>
      <c r="C93" s="224" t="s">
        <v>222</v>
      </c>
      <c r="D93" s="281">
        <v>20807029.805806905</v>
      </c>
      <c r="E93" s="281">
        <v>-614095.06867197528</v>
      </c>
      <c r="F93" s="285">
        <v>-2.8667732076180924E-2</v>
      </c>
      <c r="G93" s="477">
        <v>1.2964743383526158</v>
      </c>
      <c r="H93" s="477">
        <v>-7.0783205935822879E-2</v>
      </c>
      <c r="I93" s="291">
        <v>15.038979932758254</v>
      </c>
      <c r="J93" s="291">
        <v>0.62706157729766865</v>
      </c>
      <c r="K93" s="285">
        <v>4.3509931282678889E-2</v>
      </c>
      <c r="L93" s="286">
        <v>312916503.70983291</v>
      </c>
      <c r="M93" s="286">
        <v>4197000.936717391</v>
      </c>
      <c r="N93" s="285">
        <v>1.3594868153833014E-2</v>
      </c>
      <c r="O93" s="281">
        <v>109319673.51217011</v>
      </c>
      <c r="P93" s="281">
        <v>3004885.4204670489</v>
      </c>
      <c r="Q93" s="285">
        <v>2.8264039974148752E-2</v>
      </c>
      <c r="R93" s="285">
        <v>2.0022152361460457E-2</v>
      </c>
    </row>
    <row r="94" spans="1:18">
      <c r="A94" s="553" t="s">
        <v>158</v>
      </c>
      <c r="B94" s="553" t="s">
        <v>228</v>
      </c>
      <c r="C94" s="224" t="s">
        <v>223</v>
      </c>
      <c r="D94" s="281">
        <v>17026110.003065541</v>
      </c>
      <c r="E94" s="281">
        <v>807468.53013049811</v>
      </c>
      <c r="F94" s="282">
        <v>4.9786446754986606E-2</v>
      </c>
      <c r="G94" s="476">
        <v>1.0608873494660338</v>
      </c>
      <c r="H94" s="476">
        <v>2.5691483613108801E-2</v>
      </c>
      <c r="I94" s="290">
        <v>9.6119679516452603</v>
      </c>
      <c r="J94" s="290">
        <v>0.34678818383065924</v>
      </c>
      <c r="K94" s="282">
        <v>3.7429191070348436E-2</v>
      </c>
      <c r="L94" s="283">
        <v>163654423.69065276</v>
      </c>
      <c r="M94" s="283">
        <v>13385794.854176193</v>
      </c>
      <c r="N94" s="282">
        <v>8.9079104253641087E-2</v>
      </c>
      <c r="O94" s="281">
        <v>68084549.012376964</v>
      </c>
      <c r="P94" s="281">
        <v>3238228.6749045551</v>
      </c>
      <c r="Q94" s="282">
        <v>4.9936968791015529E-2</v>
      </c>
      <c r="R94" s="282">
        <v>1.9604765772933828E-2</v>
      </c>
    </row>
    <row r="95" spans="1:18">
      <c r="A95" s="553" t="s">
        <v>158</v>
      </c>
      <c r="B95" s="553" t="s">
        <v>228</v>
      </c>
      <c r="C95" s="224" t="s">
        <v>219</v>
      </c>
      <c r="D95" s="281">
        <v>49287419.029921539</v>
      </c>
      <c r="E95" s="281">
        <v>7828857.166672647</v>
      </c>
      <c r="F95" s="285">
        <v>0.18883571486382331</v>
      </c>
      <c r="G95" s="477">
        <v>3.0710713913665968</v>
      </c>
      <c r="H95" s="477">
        <v>0.42487368629603228</v>
      </c>
      <c r="I95" s="291">
        <v>12.099721617296446</v>
      </c>
      <c r="J95" s="291">
        <v>0.97779966281517616</v>
      </c>
      <c r="K95" s="285">
        <v>8.7916429086359396E-2</v>
      </c>
      <c r="L95" s="286">
        <v>596364049.49708986</v>
      </c>
      <c r="M95" s="286">
        <v>135265160.10900211</v>
      </c>
      <c r="N95" s="285">
        <v>0.29335390568497999</v>
      </c>
      <c r="O95" s="281">
        <v>118772880.36855231</v>
      </c>
      <c r="P95" s="281">
        <v>18930917.908583209</v>
      </c>
      <c r="Q95" s="285">
        <v>0.18960883221995381</v>
      </c>
      <c r="R95" s="285">
        <v>0.21589851805201402</v>
      </c>
    </row>
    <row r="96" spans="1:18">
      <c r="A96" s="553" t="s">
        <v>158</v>
      </c>
      <c r="B96" s="553" t="s">
        <v>228</v>
      </c>
      <c r="C96" s="224" t="s">
        <v>224</v>
      </c>
      <c r="D96" s="281">
        <v>249299605.76356426</v>
      </c>
      <c r="E96" s="281">
        <v>6089064.0339453816</v>
      </c>
      <c r="F96" s="282">
        <v>2.5036184659769777E-2</v>
      </c>
      <c r="G96" s="476">
        <v>15.533718385104738</v>
      </c>
      <c r="H96" s="476">
        <v>1.0189626515716199E-2</v>
      </c>
      <c r="I96" s="290">
        <v>5.8332602336674251</v>
      </c>
      <c r="J96" s="290">
        <v>0.16610238391107934</v>
      </c>
      <c r="K96" s="282">
        <v>2.9309644854558049E-2</v>
      </c>
      <c r="L96" s="283">
        <v>1454229476.5695658</v>
      </c>
      <c r="M96" s="283">
        <v>75916945.863062859</v>
      </c>
      <c r="N96" s="282">
        <v>5.5079631195218796E-2</v>
      </c>
      <c r="O96" s="281">
        <v>495817832.61942542</v>
      </c>
      <c r="P96" s="281">
        <v>11692781.201242805</v>
      </c>
      <c r="Q96" s="282">
        <v>2.4152398573447694E-2</v>
      </c>
      <c r="R96" s="282">
        <v>2.0859370385684455E-2</v>
      </c>
    </row>
    <row r="97" spans="1:18">
      <c r="A97" s="553" t="s">
        <v>158</v>
      </c>
      <c r="B97" s="553" t="s">
        <v>228</v>
      </c>
      <c r="C97" s="224" t="s">
        <v>225</v>
      </c>
      <c r="D97" s="281">
        <v>42813143.069533765</v>
      </c>
      <c r="E97" s="281">
        <v>3468969.7028918937</v>
      </c>
      <c r="F97" s="285">
        <v>8.8169845902343308E-2</v>
      </c>
      <c r="G97" s="477">
        <v>2.6676628933543802</v>
      </c>
      <c r="H97" s="477">
        <v>0.15642138878600642</v>
      </c>
      <c r="I97" s="291">
        <v>8.1118177222173422</v>
      </c>
      <c r="J97" s="291">
        <v>-6.098124204016564E-2</v>
      </c>
      <c r="K97" s="285">
        <v>-7.4614880785466298E-3</v>
      </c>
      <c r="L97" s="286">
        <v>347292412.6952706</v>
      </c>
      <c r="M97" s="286">
        <v>25740393.354812086</v>
      </c>
      <c r="N97" s="285">
        <v>8.0050479569709121E-2</v>
      </c>
      <c r="O97" s="281">
        <v>57084190.759378374</v>
      </c>
      <c r="P97" s="281">
        <v>4625292.9371892139</v>
      </c>
      <c r="Q97" s="285">
        <v>8.8169845902343738E-2</v>
      </c>
      <c r="R97" s="285">
        <v>7.6048330781517293E-2</v>
      </c>
    </row>
    <row r="98" spans="1:18">
      <c r="A98" s="553" t="s">
        <v>158</v>
      </c>
      <c r="B98" s="553" t="s">
        <v>228</v>
      </c>
      <c r="C98" s="224" t="s">
        <v>226</v>
      </c>
      <c r="D98" s="281">
        <v>1034809130.820419</v>
      </c>
      <c r="E98" s="281">
        <v>4848385.1991975307</v>
      </c>
      <c r="F98" s="282">
        <v>4.7073494983279427E-3</v>
      </c>
      <c r="G98" s="476">
        <v>64.478375612612837</v>
      </c>
      <c r="H98" s="476">
        <v>-1.2614773607160856</v>
      </c>
      <c r="I98" s="290">
        <v>3.4299955605130781</v>
      </c>
      <c r="J98" s="290">
        <v>1.1838187525650135E-2</v>
      </c>
      <c r="K98" s="282">
        <v>3.4633243101103045E-3</v>
      </c>
      <c r="L98" s="283">
        <v>3549390724.6924338</v>
      </c>
      <c r="M98" s="283">
        <v>28822808.159626961</v>
      </c>
      <c r="N98" s="282">
        <v>8.186976886391896E-3</v>
      </c>
      <c r="O98" s="281">
        <v>1035109409.6378276</v>
      </c>
      <c r="P98" s="281">
        <v>4814620.4416824579</v>
      </c>
      <c r="Q98" s="282">
        <v>4.6730513365392376E-3</v>
      </c>
      <c r="R98" s="282">
        <v>-6.3388328784554172E-5</v>
      </c>
    </row>
    <row r="99" spans="1:18">
      <c r="A99" s="553" t="s">
        <v>158</v>
      </c>
      <c r="B99" s="553" t="s">
        <v>228</v>
      </c>
      <c r="C99" s="224" t="s">
        <v>227</v>
      </c>
      <c r="D99" s="281">
        <v>1857.8499007225037</v>
      </c>
      <c r="E99" s="281">
        <v>-1019.4492715597153</v>
      </c>
      <c r="F99" s="285">
        <v>-0.35430770681767776</v>
      </c>
      <c r="G99" s="477">
        <v>1.1576158362235173E-4</v>
      </c>
      <c r="H99" s="477">
        <v>-6.7889322832365807E-5</v>
      </c>
      <c r="I99" s="291">
        <v>2.3777720948371708</v>
      </c>
      <c r="J99" s="291">
        <v>0.11137137501468297</v>
      </c>
      <c r="K99" s="285">
        <v>4.9140195747646054E-2</v>
      </c>
      <c r="L99" s="286">
        <v>4417.543650333977</v>
      </c>
      <c r="M99" s="286">
        <v>-2103.5692648710929</v>
      </c>
      <c r="N99" s="285">
        <v>-0.32257826113795207</v>
      </c>
      <c r="O99" s="281">
        <v>1486.2799205780029</v>
      </c>
      <c r="P99" s="281">
        <v>-815.55941724777222</v>
      </c>
      <c r="Q99" s="285">
        <v>-0.35430770681767776</v>
      </c>
      <c r="R99" s="285">
        <v>0.40464976131805136</v>
      </c>
    </row>
    <row r="100" spans="1:18">
      <c r="A100" s="553" t="s">
        <v>158</v>
      </c>
      <c r="B100" s="553" t="s">
        <v>229</v>
      </c>
      <c r="C100" s="224" t="s">
        <v>222</v>
      </c>
      <c r="D100" s="281">
        <v>20807029.805806883</v>
      </c>
      <c r="E100" s="281">
        <v>-614095.06867197156</v>
      </c>
      <c r="F100" s="282">
        <v>-2.8667732076180785E-2</v>
      </c>
      <c r="G100" s="476">
        <v>1.2964743383526149</v>
      </c>
      <c r="H100" s="476">
        <v>-7.0783205935822213E-2</v>
      </c>
      <c r="I100" s="290">
        <v>15.038979932758293</v>
      </c>
      <c r="J100" s="290">
        <v>0.62706157729771661</v>
      </c>
      <c r="K100" s="282">
        <v>4.3509931282682247E-2</v>
      </c>
      <c r="L100" s="283">
        <v>312916503.70983338</v>
      </c>
      <c r="M100" s="283">
        <v>4197000.9367184639</v>
      </c>
      <c r="N100" s="282">
        <v>1.3594868153836516E-2</v>
      </c>
      <c r="O100" s="281">
        <v>109319673.51217014</v>
      </c>
      <c r="P100" s="281">
        <v>3004885.4204671383</v>
      </c>
      <c r="Q100" s="282">
        <v>2.8264039974149609E-2</v>
      </c>
      <c r="R100" s="282">
        <v>2.6850508865876647E-2</v>
      </c>
    </row>
    <row r="101" spans="1:18">
      <c r="A101" s="553" t="s">
        <v>158</v>
      </c>
      <c r="B101" s="553" t="s">
        <v>229</v>
      </c>
      <c r="C101" s="224" t="s">
        <v>223</v>
      </c>
      <c r="D101" s="281">
        <v>17026110.003065534</v>
      </c>
      <c r="E101" s="281">
        <v>807468.53013050929</v>
      </c>
      <c r="F101" s="285">
        <v>4.9786446754987355E-2</v>
      </c>
      <c r="G101" s="477">
        <v>1.0608873494660338</v>
      </c>
      <c r="H101" s="477">
        <v>2.5691483613109911E-2</v>
      </c>
      <c r="I101" s="291">
        <v>9.6119679516452443</v>
      </c>
      <c r="J101" s="291">
        <v>0.34678818383063792</v>
      </c>
      <c r="K101" s="285">
        <v>3.7429191070346111E-2</v>
      </c>
      <c r="L101" s="286">
        <v>163654423.69065243</v>
      </c>
      <c r="M101" s="286">
        <v>13385794.854175955</v>
      </c>
      <c r="N101" s="285">
        <v>8.907910425363956E-2</v>
      </c>
      <c r="O101" s="281">
        <v>68084549.012376934</v>
      </c>
      <c r="P101" s="281">
        <v>3238228.6749045998</v>
      </c>
      <c r="Q101" s="285">
        <v>4.9936968791016272E-2</v>
      </c>
      <c r="R101" s="285">
        <v>1.3964648404178251E-2</v>
      </c>
    </row>
    <row r="102" spans="1:18">
      <c r="A102" s="553" t="s">
        <v>158</v>
      </c>
      <c r="B102" s="553" t="s">
        <v>229</v>
      </c>
      <c r="C102" s="224" t="s">
        <v>219</v>
      </c>
      <c r="D102" s="281">
        <v>49287419.029921584</v>
      </c>
      <c r="E102" s="281">
        <v>7828857.1666727215</v>
      </c>
      <c r="F102" s="282">
        <v>0.18883571486382525</v>
      </c>
      <c r="G102" s="476">
        <v>3.0710713913665999</v>
      </c>
      <c r="H102" s="476">
        <v>0.42487368629603717</v>
      </c>
      <c r="I102" s="290">
        <v>12.099721617296437</v>
      </c>
      <c r="J102" s="290">
        <v>0.97779966281516195</v>
      </c>
      <c r="K102" s="282">
        <v>8.7916429086358064E-2</v>
      </c>
      <c r="L102" s="283">
        <v>596364049.49708998</v>
      </c>
      <c r="M102" s="283">
        <v>135265160.10900235</v>
      </c>
      <c r="N102" s="282">
        <v>0.2933539056849806</v>
      </c>
      <c r="O102" s="281">
        <v>118772880.36855225</v>
      </c>
      <c r="P102" s="281">
        <v>18930917.908583149</v>
      </c>
      <c r="Q102" s="282">
        <v>0.18960883221995323</v>
      </c>
      <c r="R102" s="282">
        <v>0.20551217360691335</v>
      </c>
    </row>
    <row r="103" spans="1:18">
      <c r="A103" s="553" t="s">
        <v>158</v>
      </c>
      <c r="B103" s="553" t="s">
        <v>229</v>
      </c>
      <c r="C103" s="224" t="s">
        <v>224</v>
      </c>
      <c r="D103" s="281">
        <v>249299605.7635639</v>
      </c>
      <c r="E103" s="281">
        <v>6089064.0339448452</v>
      </c>
      <c r="F103" s="285">
        <v>2.5036184659767553E-2</v>
      </c>
      <c r="G103" s="477">
        <v>15.53371838510472</v>
      </c>
      <c r="H103" s="477">
        <v>1.0189626515686001E-2</v>
      </c>
      <c r="I103" s="291">
        <v>5.8332602336674508</v>
      </c>
      <c r="J103" s="291">
        <v>0.16610238391110332</v>
      </c>
      <c r="K103" s="285">
        <v>2.9309644854562274E-2</v>
      </c>
      <c r="L103" s="286">
        <v>1454229476.5695701</v>
      </c>
      <c r="M103" s="286">
        <v>75916945.86306572</v>
      </c>
      <c r="N103" s="285">
        <v>5.5079631195220809E-2</v>
      </c>
      <c r="O103" s="281">
        <v>495817832.61942589</v>
      </c>
      <c r="P103" s="281">
        <v>11692781.201243043</v>
      </c>
      <c r="Q103" s="285">
        <v>2.4152398573448173E-2</v>
      </c>
      <c r="R103" s="285">
        <v>2.0298356991311696E-2</v>
      </c>
    </row>
    <row r="104" spans="1:18">
      <c r="A104" s="553" t="s">
        <v>158</v>
      </c>
      <c r="B104" s="553" t="s">
        <v>229</v>
      </c>
      <c r="C104" s="224" t="s">
        <v>225</v>
      </c>
      <c r="D104" s="281">
        <v>42813143.069533788</v>
      </c>
      <c r="E104" s="281">
        <v>3468969.702891916</v>
      </c>
      <c r="F104" s="282">
        <v>8.8169845902343877E-2</v>
      </c>
      <c r="G104" s="476">
        <v>2.667662893354382</v>
      </c>
      <c r="H104" s="476">
        <v>0.1564213887860082</v>
      </c>
      <c r="I104" s="290">
        <v>8.1118177222173458</v>
      </c>
      <c r="J104" s="290">
        <v>-6.09812420401461E-2</v>
      </c>
      <c r="K104" s="282">
        <v>-7.4614880785442541E-3</v>
      </c>
      <c r="L104" s="283">
        <v>347292412.6952709</v>
      </c>
      <c r="M104" s="283">
        <v>25740393.35481298</v>
      </c>
      <c r="N104" s="282">
        <v>8.0050479569712049E-2</v>
      </c>
      <c r="O104" s="281">
        <v>57084190.759378381</v>
      </c>
      <c r="P104" s="281">
        <v>4625292.9371892288</v>
      </c>
      <c r="Q104" s="282">
        <v>8.8169845902344043E-2</v>
      </c>
      <c r="R104" s="282">
        <v>8.0880983049115521E-2</v>
      </c>
    </row>
    <row r="105" spans="1:18">
      <c r="A105" s="553" t="s">
        <v>158</v>
      </c>
      <c r="B105" s="553" t="s">
        <v>229</v>
      </c>
      <c r="C105" s="224" t="s">
        <v>226</v>
      </c>
      <c r="D105" s="281">
        <v>1034809130.8204188</v>
      </c>
      <c r="E105" s="281">
        <v>4848385.1991978884</v>
      </c>
      <c r="F105" s="285">
        <v>4.7073494983282923E-3</v>
      </c>
      <c r="G105" s="477">
        <v>64.478375612612837</v>
      </c>
      <c r="H105" s="477">
        <v>-1.2614773607160572</v>
      </c>
      <c r="I105" s="291">
        <v>3.4299955605130807</v>
      </c>
      <c r="J105" s="291">
        <v>1.1838187525651023E-2</v>
      </c>
      <c r="K105" s="285">
        <v>3.4633243101105625E-3</v>
      </c>
      <c r="L105" s="286">
        <v>3549390724.6924362</v>
      </c>
      <c r="M105" s="286">
        <v>28822808.159629345</v>
      </c>
      <c r="N105" s="285">
        <v>8.1869768863925725E-3</v>
      </c>
      <c r="O105" s="281">
        <v>1035109409.6378276</v>
      </c>
      <c r="P105" s="281">
        <v>4814620.4416824579</v>
      </c>
      <c r="Q105" s="285">
        <v>4.6730513365392376E-3</v>
      </c>
      <c r="R105" s="285">
        <v>1.3526716273711038E-3</v>
      </c>
    </row>
    <row r="106" spans="1:18">
      <c r="A106" s="553" t="s">
        <v>158</v>
      </c>
      <c r="B106" s="553" t="s">
        <v>229</v>
      </c>
      <c r="C106" s="224" t="s">
        <v>227</v>
      </c>
      <c r="D106" s="281">
        <v>1857.8499007225037</v>
      </c>
      <c r="E106" s="281">
        <v>-1019.4492715597153</v>
      </c>
      <c r="F106" s="282">
        <v>-0.35430770681767776</v>
      </c>
      <c r="G106" s="476">
        <v>1.1576158362235177E-4</v>
      </c>
      <c r="H106" s="476">
        <v>-6.7889322832365766E-5</v>
      </c>
      <c r="I106" s="290">
        <v>2.3777720948371708</v>
      </c>
      <c r="J106" s="290">
        <v>0.11137137501468297</v>
      </c>
      <c r="K106" s="282">
        <v>4.9140195747646054E-2</v>
      </c>
      <c r="L106" s="283">
        <v>4417.543650333977</v>
      </c>
      <c r="M106" s="283">
        <v>-2103.5692648710929</v>
      </c>
      <c r="N106" s="282">
        <v>-0.32257826113795207</v>
      </c>
      <c r="O106" s="281">
        <v>1486.2799205780029</v>
      </c>
      <c r="P106" s="281">
        <v>-815.55941724777222</v>
      </c>
      <c r="Q106" s="282">
        <v>-0.35430770681767776</v>
      </c>
      <c r="R106" s="282">
        <v>-0.18592085963636626</v>
      </c>
    </row>
    <row r="107" spans="1:18">
      <c r="A107" s="153"/>
      <c r="B107" s="153"/>
      <c r="C107" s="155"/>
      <c r="D107" s="281"/>
      <c r="E107" s="281"/>
      <c r="F107" s="285"/>
      <c r="G107" s="477"/>
      <c r="H107" s="477"/>
      <c r="I107" s="291"/>
      <c r="J107" s="291"/>
      <c r="K107" s="285"/>
      <c r="L107" s="286"/>
      <c r="M107" s="286"/>
      <c r="N107" s="285"/>
      <c r="O107" s="281"/>
      <c r="P107" s="281"/>
      <c r="Q107" s="285"/>
    </row>
    <row r="108" spans="1:18">
      <c r="D108" s="281"/>
      <c r="E108" s="281"/>
      <c r="F108" s="282"/>
      <c r="G108" s="476"/>
      <c r="H108" s="476"/>
      <c r="I108" s="290"/>
      <c r="J108" s="290"/>
      <c r="K108" s="282"/>
      <c r="L108" s="283"/>
      <c r="M108" s="283"/>
      <c r="N108" s="282"/>
      <c r="O108" s="281"/>
      <c r="P108" s="281"/>
      <c r="Q108" s="282"/>
    </row>
    <row r="109" spans="1:18">
      <c r="D109" s="281"/>
      <c r="E109" s="281"/>
      <c r="F109" s="285"/>
      <c r="G109" s="477"/>
      <c r="H109" s="477"/>
      <c r="I109" s="291"/>
      <c r="J109" s="291"/>
      <c r="K109" s="285"/>
      <c r="L109" s="286"/>
      <c r="M109" s="286"/>
      <c r="N109" s="285"/>
      <c r="O109" s="281"/>
      <c r="P109" s="281"/>
      <c r="Q109" s="285"/>
    </row>
    <row r="110" spans="1:18">
      <c r="D110" s="281"/>
      <c r="E110" s="281"/>
      <c r="F110" s="282"/>
      <c r="G110" s="476"/>
      <c r="H110" s="476"/>
      <c r="I110" s="290"/>
      <c r="J110" s="290"/>
      <c r="K110" s="282"/>
      <c r="L110" s="283"/>
      <c r="M110" s="283"/>
      <c r="N110" s="282"/>
      <c r="O110" s="281"/>
      <c r="P110" s="281"/>
      <c r="Q110" s="282"/>
      <c r="R110" s="208"/>
    </row>
    <row r="111" spans="1:18">
      <c r="D111" s="281"/>
      <c r="E111" s="281"/>
      <c r="F111" s="285"/>
      <c r="G111" s="477"/>
      <c r="H111" s="477"/>
      <c r="I111" s="291"/>
      <c r="J111" s="291"/>
      <c r="K111" s="285"/>
      <c r="L111" s="286"/>
      <c r="M111" s="286"/>
      <c r="N111" s="285"/>
      <c r="O111" s="281"/>
      <c r="P111" s="281"/>
      <c r="Q111" s="285"/>
    </row>
    <row r="112" spans="1:18">
      <c r="D112" s="281"/>
      <c r="E112" s="281"/>
      <c r="F112" s="282"/>
      <c r="G112" s="476"/>
      <c r="H112" s="476"/>
      <c r="I112" s="290"/>
      <c r="J112" s="290"/>
      <c r="K112" s="282"/>
      <c r="L112" s="283"/>
      <c r="M112" s="283"/>
      <c r="N112" s="282"/>
      <c r="O112" s="281"/>
      <c r="P112" s="281"/>
      <c r="Q112" s="282"/>
    </row>
    <row r="113" spans="4:17">
      <c r="D113" s="289"/>
      <c r="E113" s="289"/>
      <c r="F113" s="289"/>
      <c r="G113" s="289"/>
      <c r="H113" s="289"/>
      <c r="I113" s="289"/>
      <c r="J113" s="289"/>
      <c r="K113" s="289"/>
      <c r="L113" s="289"/>
      <c r="M113" s="289"/>
      <c r="N113" s="289"/>
      <c r="O113" s="289"/>
      <c r="P113" s="289"/>
      <c r="Q113" s="289"/>
    </row>
    <row r="114" spans="4:17">
      <c r="D114" s="281"/>
      <c r="E114" s="281"/>
      <c r="F114" s="282"/>
      <c r="G114" s="476"/>
      <c r="H114" s="476"/>
      <c r="I114" s="290"/>
      <c r="J114" s="290"/>
      <c r="K114" s="282"/>
      <c r="L114" s="283"/>
      <c r="M114" s="283"/>
      <c r="N114" s="282"/>
      <c r="O114" s="281"/>
      <c r="P114" s="281"/>
      <c r="Q114" s="282"/>
    </row>
    <row r="115" spans="4:17">
      <c r="D115" s="281"/>
      <c r="E115" s="281"/>
      <c r="F115" s="285"/>
      <c r="G115" s="477"/>
      <c r="H115" s="477"/>
      <c r="I115" s="291"/>
      <c r="J115" s="291"/>
      <c r="K115" s="285"/>
      <c r="L115" s="286"/>
      <c r="M115" s="286"/>
      <c r="N115" s="285"/>
      <c r="O115" s="281"/>
      <c r="P115" s="281"/>
      <c r="Q115" s="285"/>
    </row>
    <row r="116" spans="4:17">
      <c r="D116" s="281"/>
      <c r="E116" s="281"/>
      <c r="F116" s="282"/>
      <c r="G116" s="476"/>
      <c r="H116" s="476"/>
      <c r="I116" s="290"/>
      <c r="J116" s="290"/>
      <c r="K116" s="282"/>
      <c r="L116" s="283"/>
      <c r="M116" s="283"/>
      <c r="N116" s="282"/>
      <c r="O116" s="281"/>
      <c r="P116" s="281"/>
      <c r="Q116" s="282"/>
    </row>
    <row r="117" spans="4:17">
      <c r="D117" s="281"/>
      <c r="E117" s="281"/>
      <c r="F117" s="285"/>
      <c r="G117" s="477"/>
      <c r="H117" s="477"/>
      <c r="I117" s="291"/>
      <c r="J117" s="291"/>
      <c r="K117" s="285"/>
      <c r="L117" s="286"/>
      <c r="M117" s="286"/>
      <c r="N117" s="285"/>
      <c r="O117" s="281"/>
      <c r="P117" s="281"/>
      <c r="Q117" s="285"/>
    </row>
    <row r="118" spans="4:17">
      <c r="D118" s="281"/>
      <c r="E118" s="281"/>
      <c r="F118" s="282"/>
      <c r="G118" s="476"/>
      <c r="H118" s="476"/>
      <c r="I118" s="290"/>
      <c r="J118" s="290"/>
      <c r="K118" s="282"/>
      <c r="L118" s="283"/>
      <c r="M118" s="283"/>
      <c r="N118" s="282"/>
      <c r="O118" s="281"/>
      <c r="P118" s="281"/>
      <c r="Q118" s="282"/>
    </row>
    <row r="119" spans="4:17">
      <c r="D119" s="281"/>
      <c r="E119" s="281"/>
      <c r="F119" s="285"/>
      <c r="G119" s="477"/>
      <c r="H119" s="477"/>
      <c r="I119" s="291"/>
      <c r="J119" s="291"/>
      <c r="K119" s="285"/>
      <c r="L119" s="286"/>
      <c r="M119" s="286"/>
      <c r="N119" s="285"/>
      <c r="O119" s="281"/>
      <c r="P119" s="281"/>
      <c r="Q119" s="285"/>
    </row>
    <row r="120" spans="4:17">
      <c r="D120" s="281"/>
      <c r="E120" s="281"/>
      <c r="F120" s="282"/>
      <c r="G120" s="476"/>
      <c r="H120" s="476"/>
      <c r="I120" s="290"/>
      <c r="J120" s="290"/>
      <c r="K120" s="282"/>
      <c r="L120" s="283"/>
      <c r="M120" s="283"/>
      <c r="N120" s="282"/>
      <c r="O120" s="281"/>
      <c r="P120" s="281"/>
      <c r="Q120" s="282"/>
    </row>
    <row r="121" spans="4:17">
      <c r="D121" s="281"/>
      <c r="E121" s="281"/>
      <c r="F121" s="285"/>
      <c r="G121" s="477"/>
      <c r="H121" s="477"/>
      <c r="I121" s="291"/>
      <c r="J121" s="291"/>
      <c r="K121" s="285"/>
      <c r="L121" s="286"/>
      <c r="M121" s="286"/>
      <c r="N121" s="285"/>
      <c r="O121" s="281"/>
      <c r="P121" s="281"/>
      <c r="Q121" s="285"/>
    </row>
    <row r="122" spans="4:17">
      <c r="D122" s="281"/>
      <c r="E122" s="281"/>
      <c r="F122" s="282"/>
      <c r="G122" s="476"/>
      <c r="H122" s="476"/>
      <c r="I122" s="290"/>
      <c r="J122" s="290"/>
      <c r="K122" s="282"/>
      <c r="L122" s="283"/>
      <c r="M122" s="283"/>
      <c r="N122" s="282"/>
      <c r="O122" s="281"/>
      <c r="P122" s="281"/>
      <c r="Q122" s="282"/>
    </row>
    <row r="123" spans="4:17">
      <c r="D123" s="281"/>
      <c r="E123" s="281"/>
      <c r="F123" s="285"/>
      <c r="G123" s="477"/>
      <c r="H123" s="477"/>
      <c r="I123" s="291"/>
      <c r="J123" s="291"/>
      <c r="K123" s="285"/>
      <c r="L123" s="286"/>
      <c r="M123" s="286"/>
      <c r="N123" s="285"/>
      <c r="O123" s="281"/>
      <c r="P123" s="281"/>
      <c r="Q123" s="285"/>
    </row>
    <row r="124" spans="4:17">
      <c r="D124" s="281"/>
      <c r="E124" s="281"/>
      <c r="F124" s="282"/>
      <c r="G124" s="476"/>
      <c r="H124" s="476"/>
      <c r="I124" s="290"/>
      <c r="J124" s="290"/>
      <c r="K124" s="282"/>
      <c r="L124" s="283"/>
      <c r="M124" s="283"/>
      <c r="N124" s="282"/>
      <c r="O124" s="281"/>
      <c r="P124" s="281"/>
      <c r="Q124" s="282"/>
    </row>
    <row r="125" spans="4:17">
      <c r="D125" s="281"/>
      <c r="E125" s="281"/>
      <c r="F125" s="285"/>
      <c r="G125" s="477"/>
      <c r="H125" s="477"/>
      <c r="I125" s="291"/>
      <c r="J125" s="291"/>
      <c r="K125" s="285"/>
      <c r="L125" s="286"/>
      <c r="M125" s="286"/>
      <c r="N125" s="285"/>
      <c r="O125" s="281"/>
      <c r="P125" s="281"/>
      <c r="Q125" s="285"/>
    </row>
    <row r="126" spans="4:17">
      <c r="D126" s="281"/>
      <c r="E126" s="281"/>
      <c r="F126" s="282"/>
      <c r="G126" s="476"/>
      <c r="H126" s="476"/>
      <c r="I126" s="290"/>
      <c r="J126" s="290"/>
      <c r="K126" s="282"/>
      <c r="L126" s="283"/>
      <c r="M126" s="283"/>
      <c r="N126" s="282"/>
      <c r="O126" s="281"/>
      <c r="P126" s="281"/>
      <c r="Q126" s="282"/>
    </row>
    <row r="127" spans="4:17">
      <c r="D127" s="281"/>
      <c r="E127" s="281"/>
      <c r="F127" s="285"/>
      <c r="G127" s="477"/>
      <c r="H127" s="477"/>
      <c r="I127" s="291"/>
      <c r="J127" s="291"/>
      <c r="K127" s="285"/>
      <c r="L127" s="286"/>
      <c r="M127" s="286"/>
      <c r="N127" s="285"/>
      <c r="O127" s="281"/>
      <c r="P127" s="281"/>
      <c r="Q127" s="285"/>
    </row>
    <row r="128" spans="4:17">
      <c r="D128" s="281"/>
      <c r="E128" s="281"/>
      <c r="F128" s="282"/>
      <c r="G128" s="476"/>
      <c r="H128" s="476"/>
      <c r="I128" s="290"/>
      <c r="J128" s="290"/>
      <c r="K128" s="282"/>
      <c r="L128" s="283"/>
      <c r="M128" s="283"/>
      <c r="N128" s="282"/>
      <c r="O128" s="281"/>
      <c r="P128" s="281"/>
      <c r="Q128" s="282"/>
    </row>
    <row r="129" spans="4:17">
      <c r="D129" s="281"/>
      <c r="E129" s="281"/>
      <c r="F129" s="285"/>
      <c r="G129" s="477"/>
      <c r="H129" s="477"/>
      <c r="I129" s="291"/>
      <c r="J129" s="291"/>
      <c r="K129" s="285"/>
      <c r="L129" s="286"/>
      <c r="M129" s="286"/>
      <c r="N129" s="285"/>
      <c r="O129" s="281"/>
      <c r="P129" s="281"/>
      <c r="Q129" s="285"/>
    </row>
    <row r="130" spans="4:17">
      <c r="D130" s="281"/>
      <c r="E130" s="281"/>
      <c r="F130" s="282"/>
      <c r="G130" s="476"/>
      <c r="H130" s="476"/>
      <c r="I130" s="290"/>
      <c r="J130" s="290"/>
      <c r="K130" s="282"/>
      <c r="L130" s="283"/>
      <c r="M130" s="283"/>
      <c r="N130" s="282"/>
      <c r="O130" s="281"/>
      <c r="P130" s="281"/>
      <c r="Q130" s="282"/>
    </row>
    <row r="131" spans="4:17">
      <c r="D131" s="281"/>
      <c r="E131" s="281"/>
      <c r="F131" s="285"/>
      <c r="G131" s="477"/>
      <c r="H131" s="477"/>
      <c r="I131" s="291"/>
      <c r="J131" s="291"/>
      <c r="K131" s="285"/>
      <c r="L131" s="286"/>
      <c r="M131" s="286"/>
      <c r="N131" s="285"/>
      <c r="O131" s="281"/>
      <c r="P131" s="281"/>
      <c r="Q131" s="285"/>
    </row>
    <row r="132" spans="4:17">
      <c r="D132" s="281"/>
      <c r="E132" s="281"/>
      <c r="F132" s="282"/>
      <c r="G132" s="476"/>
      <c r="H132" s="476"/>
      <c r="I132" s="290"/>
      <c r="J132" s="290"/>
      <c r="K132" s="282"/>
      <c r="L132" s="283"/>
      <c r="M132" s="283"/>
      <c r="N132" s="282"/>
      <c r="O132" s="281"/>
      <c r="P132" s="281"/>
      <c r="Q132" s="282"/>
    </row>
    <row r="133" spans="4:17">
      <c r="D133" s="281"/>
      <c r="E133" s="281"/>
      <c r="F133" s="285"/>
      <c r="G133" s="477"/>
      <c r="H133" s="477"/>
      <c r="I133" s="291"/>
      <c r="J133" s="291"/>
      <c r="K133" s="285"/>
      <c r="L133" s="286"/>
      <c r="M133" s="286"/>
      <c r="N133" s="285"/>
      <c r="O133" s="281"/>
      <c r="P133" s="281"/>
      <c r="Q133" s="285"/>
    </row>
    <row r="134" spans="4:17">
      <c r="D134" s="281"/>
      <c r="E134" s="281"/>
      <c r="F134" s="282"/>
      <c r="G134" s="476"/>
      <c r="H134" s="476"/>
      <c r="I134" s="290"/>
      <c r="J134" s="290"/>
      <c r="K134" s="282"/>
      <c r="L134" s="283"/>
      <c r="M134" s="283"/>
      <c r="N134" s="282"/>
      <c r="O134" s="281"/>
      <c r="P134" s="281"/>
      <c r="Q134" s="282"/>
    </row>
    <row r="135" spans="4:17">
      <c r="D135" s="281"/>
      <c r="E135" s="281"/>
      <c r="F135" s="285"/>
      <c r="G135" s="477"/>
      <c r="H135" s="477"/>
      <c r="I135" s="291"/>
      <c r="J135" s="291"/>
      <c r="K135" s="285"/>
      <c r="L135" s="286"/>
      <c r="M135" s="286"/>
      <c r="N135" s="285"/>
      <c r="O135" s="281"/>
      <c r="P135" s="281"/>
      <c r="Q135" s="285"/>
    </row>
    <row r="136" spans="4:17">
      <c r="D136" s="281"/>
      <c r="E136" s="281"/>
      <c r="F136" s="282"/>
      <c r="G136" s="476"/>
      <c r="H136" s="476"/>
      <c r="I136" s="290"/>
      <c r="J136" s="290"/>
      <c r="K136" s="282"/>
      <c r="L136" s="283"/>
      <c r="M136" s="283"/>
      <c r="N136" s="282"/>
      <c r="O136" s="281"/>
      <c r="P136" s="281"/>
      <c r="Q136" s="282"/>
    </row>
    <row r="137" spans="4:17">
      <c r="D137" s="281"/>
      <c r="E137" s="281"/>
      <c r="F137" s="285"/>
      <c r="G137" s="477"/>
      <c r="H137" s="477"/>
      <c r="I137" s="291"/>
      <c r="J137" s="291"/>
      <c r="K137" s="285"/>
      <c r="L137" s="286"/>
      <c r="M137" s="286"/>
      <c r="N137" s="285"/>
      <c r="O137" s="281"/>
      <c r="P137" s="281"/>
      <c r="Q137" s="285"/>
    </row>
    <row r="138" spans="4:17">
      <c r="D138" s="281"/>
      <c r="E138" s="281"/>
      <c r="F138" s="282"/>
      <c r="G138" s="476"/>
      <c r="H138" s="476"/>
      <c r="I138" s="290"/>
      <c r="J138" s="290"/>
      <c r="K138" s="282"/>
      <c r="L138" s="283"/>
      <c r="M138" s="283"/>
      <c r="N138" s="282"/>
      <c r="O138" s="281"/>
      <c r="P138" s="281"/>
      <c r="Q138" s="282"/>
    </row>
    <row r="139" spans="4:17">
      <c r="D139" s="281"/>
      <c r="E139" s="281"/>
      <c r="F139" s="285"/>
      <c r="G139" s="477"/>
      <c r="H139" s="477"/>
      <c r="I139" s="291"/>
      <c r="J139" s="291"/>
      <c r="K139" s="285"/>
      <c r="L139" s="286"/>
      <c r="M139" s="286"/>
      <c r="N139" s="285"/>
      <c r="O139" s="281"/>
      <c r="P139" s="281"/>
      <c r="Q139" s="285"/>
    </row>
    <row r="140" spans="4:17">
      <c r="D140" s="281"/>
      <c r="E140" s="281"/>
      <c r="F140" s="282"/>
      <c r="G140" s="476"/>
      <c r="H140" s="476"/>
      <c r="I140" s="290"/>
      <c r="J140" s="290"/>
      <c r="K140" s="282"/>
      <c r="L140" s="283"/>
      <c r="M140" s="283"/>
      <c r="N140" s="282"/>
      <c r="O140" s="281"/>
      <c r="P140" s="281"/>
      <c r="Q140" s="282"/>
    </row>
    <row r="141" spans="4:17">
      <c r="D141" s="281"/>
      <c r="E141" s="281"/>
      <c r="F141" s="285"/>
      <c r="G141" s="477"/>
      <c r="H141" s="477"/>
      <c r="I141" s="291"/>
      <c r="J141" s="291"/>
      <c r="K141" s="285"/>
      <c r="L141" s="286"/>
      <c r="M141" s="286"/>
      <c r="N141" s="285"/>
      <c r="O141" s="281"/>
      <c r="P141" s="281"/>
      <c r="Q141" s="285"/>
    </row>
  </sheetData>
  <mergeCells count="20">
    <mergeCell ref="A44:A64"/>
    <mergeCell ref="B44:B50"/>
    <mergeCell ref="B51:B57"/>
    <mergeCell ref="B58:B64"/>
    <mergeCell ref="A2:A22"/>
    <mergeCell ref="B2:B8"/>
    <mergeCell ref="B9:B15"/>
    <mergeCell ref="B16:B22"/>
    <mergeCell ref="A23:A43"/>
    <mergeCell ref="B23:B29"/>
    <mergeCell ref="B30:B36"/>
    <mergeCell ref="B37:B43"/>
    <mergeCell ref="A86:A106"/>
    <mergeCell ref="B86:B92"/>
    <mergeCell ref="B93:B99"/>
    <mergeCell ref="B100:B106"/>
    <mergeCell ref="A65:A85"/>
    <mergeCell ref="B65:B71"/>
    <mergeCell ref="B72:B78"/>
    <mergeCell ref="B79:B8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33"/>
  </sheetPr>
  <dimension ref="A1:R50"/>
  <sheetViews>
    <sheetView zoomScaleNormal="100" workbookViewId="0">
      <selection activeCell="K10" sqref="K10"/>
    </sheetView>
  </sheetViews>
  <sheetFormatPr defaultRowHeight="14.4"/>
  <cols>
    <col min="1" max="1" width="31.21875" bestFit="1" customWidth="1"/>
    <col min="2" max="2" width="21" bestFit="1" customWidth="1"/>
    <col min="3" max="3" width="21.4414062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</cols>
  <sheetData>
    <row r="1" spans="1:18">
      <c r="A1" s="549" t="s">
        <v>0</v>
      </c>
      <c r="B1" s="549" t="s">
        <v>1</v>
      </c>
      <c r="C1" s="549" t="s">
        <v>67</v>
      </c>
      <c r="D1" s="549" t="s">
        <v>3</v>
      </c>
      <c r="E1" s="549"/>
      <c r="F1" s="549"/>
      <c r="G1" s="549" t="s">
        <v>4</v>
      </c>
      <c r="H1" s="549"/>
      <c r="I1" s="549" t="s">
        <v>5</v>
      </c>
      <c r="J1" s="549"/>
      <c r="K1" s="549"/>
      <c r="L1" s="549" t="s">
        <v>6</v>
      </c>
      <c r="M1" s="549"/>
      <c r="N1" s="549"/>
      <c r="O1" s="549" t="s">
        <v>7</v>
      </c>
      <c r="P1" s="549"/>
      <c r="Q1" s="549"/>
    </row>
    <row r="2" spans="1:18" ht="28.8">
      <c r="A2" s="550"/>
      <c r="B2" s="550"/>
      <c r="C2" s="550"/>
      <c r="D2" s="108" t="s">
        <v>8</v>
      </c>
      <c r="E2" s="108" t="s">
        <v>9</v>
      </c>
      <c r="F2" s="108" t="s">
        <v>10</v>
      </c>
      <c r="G2" s="108" t="s">
        <v>8</v>
      </c>
      <c r="H2" s="108" t="s">
        <v>9</v>
      </c>
      <c r="I2" s="108" t="s">
        <v>8</v>
      </c>
      <c r="J2" s="108" t="s">
        <v>9</v>
      </c>
      <c r="K2" s="108" t="s">
        <v>10</v>
      </c>
      <c r="L2" s="108" t="s">
        <v>8</v>
      </c>
      <c r="M2" s="108" t="s">
        <v>9</v>
      </c>
      <c r="N2" s="108" t="s">
        <v>10</v>
      </c>
      <c r="O2" s="108" t="s">
        <v>8</v>
      </c>
      <c r="P2" s="108" t="s">
        <v>9</v>
      </c>
      <c r="Q2" s="108" t="s">
        <v>10</v>
      </c>
    </row>
    <row r="3" spans="1:18">
      <c r="A3" s="551" t="s">
        <v>49</v>
      </c>
      <c r="B3" s="551" t="s">
        <v>131</v>
      </c>
      <c r="C3" s="109" t="s">
        <v>106</v>
      </c>
      <c r="D3" s="281">
        <v>55282767.298393406</v>
      </c>
      <c r="E3" s="281">
        <v>667698.94626995921</v>
      </c>
      <c r="F3" s="282">
        <v>1.2225544458995425E-2</v>
      </c>
      <c r="G3" s="476">
        <v>19.392063451397245</v>
      </c>
      <c r="H3" s="476">
        <v>0.23026689507393172</v>
      </c>
      <c r="I3" s="290">
        <v>6.4948667322231115</v>
      </c>
      <c r="J3" s="290">
        <v>0.1041354970342061</v>
      </c>
      <c r="K3" s="282">
        <v>1.629477022297714E-2</v>
      </c>
      <c r="L3" s="283">
        <v>359054206.19156706</v>
      </c>
      <c r="M3" s="283">
        <v>10023982.96167469</v>
      </c>
      <c r="N3" s="282">
        <v>2.8719527119782661E-2</v>
      </c>
      <c r="O3" s="281">
        <v>110439039.38126189</v>
      </c>
      <c r="P3" s="281">
        <v>1406754.0605595559</v>
      </c>
      <c r="Q3" s="282">
        <v>1.2902178986910134E-2</v>
      </c>
      <c r="R3" s="194"/>
    </row>
    <row r="4" spans="1:18">
      <c r="A4" s="551"/>
      <c r="B4" s="551"/>
      <c r="C4" s="109" t="s">
        <v>107</v>
      </c>
      <c r="D4" s="281">
        <v>167615326.46372616</v>
      </c>
      <c r="E4" s="281">
        <v>-2944677.647062391</v>
      </c>
      <c r="F4" s="285">
        <v>-1.7264760647810802E-2</v>
      </c>
      <c r="G4" s="477">
        <v>58.796026412116731</v>
      </c>
      <c r="H4" s="477">
        <v>-1.045262778351308</v>
      </c>
      <c r="I4" s="291">
        <v>3.6341737807712726</v>
      </c>
      <c r="J4" s="291">
        <v>-0.12831428965832359</v>
      </c>
      <c r="K4" s="285">
        <v>-3.4103573820414221E-2</v>
      </c>
      <c r="L4" s="286">
        <v>609143224.68989086</v>
      </c>
      <c r="M4" s="286">
        <v>-32586756.069373965</v>
      </c>
      <c r="N4" s="285">
        <v>-5.0779544428980618E-2</v>
      </c>
      <c r="O4" s="281">
        <v>167843623.94663706</v>
      </c>
      <c r="P4" s="281">
        <v>-2749861.4877111912</v>
      </c>
      <c r="Q4" s="285">
        <v>-1.6119381585467732E-2</v>
      </c>
      <c r="R4" s="194"/>
    </row>
    <row r="5" spans="1:18">
      <c r="A5" s="551"/>
      <c r="B5" s="551" t="s">
        <v>126</v>
      </c>
      <c r="C5" s="109" t="s">
        <v>106</v>
      </c>
      <c r="D5" s="281">
        <v>694521375.86296999</v>
      </c>
      <c r="E5" s="281">
        <v>-311422.99458551407</v>
      </c>
      <c r="F5" s="282">
        <v>-4.4819846601593355E-4</v>
      </c>
      <c r="G5" s="476">
        <v>19.844547231394046</v>
      </c>
      <c r="H5" s="476">
        <v>9.5178538707056504E-2</v>
      </c>
      <c r="I5" s="290">
        <v>6.4158236060259402</v>
      </c>
      <c r="J5" s="290">
        <v>0.17537675663593344</v>
      </c>
      <c r="K5" s="282">
        <v>2.8103236974620853E-2</v>
      </c>
      <c r="L5" s="283">
        <v>4455926638.1512575</v>
      </c>
      <c r="M5" s="283">
        <v>119859487.66778469</v>
      </c>
      <c r="N5" s="282">
        <v>2.7642442680902744E-2</v>
      </c>
      <c r="O5" s="281">
        <v>1386629922.1325867</v>
      </c>
      <c r="P5" s="281">
        <v>-814217.2674176693</v>
      </c>
      <c r="Q5" s="282">
        <v>-5.8684688218855053E-4</v>
      </c>
      <c r="R5" s="194"/>
    </row>
    <row r="6" spans="1:18">
      <c r="A6" s="551"/>
      <c r="B6" s="551"/>
      <c r="C6" s="109" t="s">
        <v>107</v>
      </c>
      <c r="D6" s="281">
        <v>2111302689.8138494</v>
      </c>
      <c r="E6" s="281">
        <v>-49838764.835309982</v>
      </c>
      <c r="F6" s="285">
        <v>-2.3061315458131743E-2</v>
      </c>
      <c r="G6" s="477">
        <v>60.326215151723034</v>
      </c>
      <c r="H6" s="477">
        <v>-1.1003315730322498</v>
      </c>
      <c r="I6" s="291">
        <v>3.6569086847158858</v>
      </c>
      <c r="J6" s="291">
        <v>1.258588251924575E-2</v>
      </c>
      <c r="K6" s="285">
        <v>3.4535586451506228E-3</v>
      </c>
      <c r="L6" s="286">
        <v>7720841142.4442759</v>
      </c>
      <c r="M6" s="286">
        <v>-155055939.50607204</v>
      </c>
      <c r="N6" s="285">
        <v>-1.9687400418350154E-2</v>
      </c>
      <c r="O6" s="281">
        <v>2112092076.928293</v>
      </c>
      <c r="P6" s="281">
        <v>-49427230.216027498</v>
      </c>
      <c r="Q6" s="285">
        <v>-2.2866892769663954E-2</v>
      </c>
      <c r="R6" s="194"/>
    </row>
    <row r="7" spans="1:18">
      <c r="A7" s="551"/>
      <c r="B7" s="551" t="s">
        <v>127</v>
      </c>
      <c r="C7" s="109" t="s">
        <v>106</v>
      </c>
      <c r="D7" s="281">
        <v>694521375.86296988</v>
      </c>
      <c r="E7" s="281">
        <v>-311422.99458563328</v>
      </c>
      <c r="F7" s="282">
        <v>-4.4819846601610507E-4</v>
      </c>
      <c r="G7" s="476">
        <v>19.844547231394042</v>
      </c>
      <c r="H7" s="476">
        <v>9.5178538707056504E-2</v>
      </c>
      <c r="I7" s="290">
        <v>6.415823606025941</v>
      </c>
      <c r="J7" s="290">
        <v>0.17537675663593433</v>
      </c>
      <c r="K7" s="282">
        <v>2.8103236974620995E-2</v>
      </c>
      <c r="L7" s="283">
        <v>4455926638.1512575</v>
      </c>
      <c r="M7" s="283">
        <v>119859487.66778469</v>
      </c>
      <c r="N7" s="282">
        <v>2.7642442680902744E-2</v>
      </c>
      <c r="O7" s="281">
        <v>1386629922.1325867</v>
      </c>
      <c r="P7" s="281">
        <v>-814217.2674176693</v>
      </c>
      <c r="Q7" s="282">
        <v>-5.8684688218855053E-4</v>
      </c>
      <c r="R7" s="194"/>
    </row>
    <row r="8" spans="1:18">
      <c r="A8" s="551"/>
      <c r="B8" s="551"/>
      <c r="C8" s="109" t="s">
        <v>107</v>
      </c>
      <c r="D8" s="281">
        <v>2111302689.8138494</v>
      </c>
      <c r="E8" s="281">
        <v>-49838764.835309982</v>
      </c>
      <c r="F8" s="285">
        <v>-2.3061315458131743E-2</v>
      </c>
      <c r="G8" s="477">
        <v>60.326215151723034</v>
      </c>
      <c r="H8" s="477">
        <v>-1.1003315730322427</v>
      </c>
      <c r="I8" s="291">
        <v>3.6569086847158854</v>
      </c>
      <c r="J8" s="291">
        <v>1.2585882519245306E-2</v>
      </c>
      <c r="K8" s="285">
        <v>3.453558645150501E-3</v>
      </c>
      <c r="L8" s="286">
        <v>7720841142.4442749</v>
      </c>
      <c r="M8" s="286">
        <v>-155055939.506073</v>
      </c>
      <c r="N8" s="285">
        <v>-1.9687400418350275E-2</v>
      </c>
      <c r="O8" s="281">
        <v>2112092076.928293</v>
      </c>
      <c r="P8" s="281">
        <v>-49427230.216027498</v>
      </c>
      <c r="Q8" s="285">
        <v>-2.2866892769663954E-2</v>
      </c>
      <c r="R8" s="194"/>
    </row>
    <row r="9" spans="1:18">
      <c r="A9" s="551" t="s">
        <v>50</v>
      </c>
      <c r="B9" s="551" t="s">
        <v>131</v>
      </c>
      <c r="C9" s="109" t="s">
        <v>106</v>
      </c>
      <c r="D9" s="281">
        <v>53242589.480337664</v>
      </c>
      <c r="E9" s="281">
        <v>762756.93570463359</v>
      </c>
      <c r="F9" s="282">
        <v>1.4534286767320081E-2</v>
      </c>
      <c r="G9" s="476">
        <v>19.472443765900231</v>
      </c>
      <c r="H9" s="476">
        <v>0.20334206753668482</v>
      </c>
      <c r="I9" s="290">
        <v>6.4427035605284884</v>
      </c>
      <c r="J9" s="290">
        <v>0.10601596537070446</v>
      </c>
      <c r="K9" s="282">
        <v>1.6730502139906213E-2</v>
      </c>
      <c r="L9" s="283">
        <v>343026220.81672812</v>
      </c>
      <c r="M9" s="283">
        <v>10477916.935194254</v>
      </c>
      <c r="N9" s="282">
        <v>3.1507954823089039E-2</v>
      </c>
      <c r="O9" s="281">
        <v>106358683.74515039</v>
      </c>
      <c r="P9" s="281">
        <v>1596921.1311622262</v>
      </c>
      <c r="Q9" s="282">
        <v>1.524335875338737E-2</v>
      </c>
      <c r="R9" s="194"/>
    </row>
    <row r="10" spans="1:18">
      <c r="A10" s="551"/>
      <c r="B10" s="551"/>
      <c r="C10" s="109" t="s">
        <v>107</v>
      </c>
      <c r="D10" s="281">
        <v>161713872.214742</v>
      </c>
      <c r="E10" s="281">
        <v>-2242723.3541837037</v>
      </c>
      <c r="F10" s="285">
        <v>-1.3678762640816638E-2</v>
      </c>
      <c r="G10" s="477">
        <v>59.143710206477522</v>
      </c>
      <c r="H10" s="477">
        <v>-1.0564878686244583</v>
      </c>
      <c r="I10" s="291">
        <v>3.5693370631056571</v>
      </c>
      <c r="J10" s="291">
        <v>-0.12799415685800941</v>
      </c>
      <c r="K10" s="285">
        <v>-3.461798503929199E-2</v>
      </c>
      <c r="L10" s="286">
        <v>577211317.71441078</v>
      </c>
      <c r="M10" s="286">
        <v>-28990521.801534772</v>
      </c>
      <c r="N10" s="285">
        <v>-4.7823216479652736E-2</v>
      </c>
      <c r="O10" s="281">
        <v>161938660.5384486</v>
      </c>
      <c r="P10" s="281">
        <v>-2051416.354036808</v>
      </c>
      <c r="Q10" s="285">
        <v>-1.2509393207869219E-2</v>
      </c>
      <c r="R10" s="194"/>
    </row>
    <row r="11" spans="1:18">
      <c r="A11" s="551"/>
      <c r="B11" s="551" t="s">
        <v>126</v>
      </c>
      <c r="C11" s="109" t="s">
        <v>106</v>
      </c>
      <c r="D11" s="281">
        <v>668789399.91368377</v>
      </c>
      <c r="E11" s="281">
        <v>1954387.561186552</v>
      </c>
      <c r="F11" s="282">
        <v>2.9308412500593756E-3</v>
      </c>
      <c r="G11" s="476">
        <v>19.957198182249034</v>
      </c>
      <c r="H11" s="476">
        <v>5.3600164009047546E-2</v>
      </c>
      <c r="I11" s="290">
        <v>6.3624054061295334</v>
      </c>
      <c r="J11" s="290">
        <v>0.17657621151914782</v>
      </c>
      <c r="K11" s="282">
        <v>2.8545277595604459E-2</v>
      </c>
      <c r="L11" s="283">
        <v>4255109293.572948</v>
      </c>
      <c r="M11" s="283">
        <v>130181806.17449331</v>
      </c>
      <c r="N11" s="282">
        <v>3.1559780522735323E-2</v>
      </c>
      <c r="O11" s="281">
        <v>1335165970.2340162</v>
      </c>
      <c r="P11" s="281">
        <v>3718395.709939003</v>
      </c>
      <c r="Q11" s="282">
        <v>2.792746617356027E-3</v>
      </c>
      <c r="R11" s="194"/>
    </row>
    <row r="12" spans="1:18">
      <c r="A12" s="551"/>
      <c r="B12" s="551"/>
      <c r="C12" s="109" t="s">
        <v>107</v>
      </c>
      <c r="D12" s="281">
        <v>2036454280.8516369</v>
      </c>
      <c r="E12" s="281">
        <v>-37005941.493938684</v>
      </c>
      <c r="F12" s="285">
        <v>-1.7847432564718404E-2</v>
      </c>
      <c r="G12" s="477">
        <v>60.769386711707661</v>
      </c>
      <c r="H12" s="477">
        <v>-1.1189634917177216</v>
      </c>
      <c r="I12" s="291">
        <v>3.5927766507521262</v>
      </c>
      <c r="J12" s="291">
        <v>1.5374275434016482E-2</v>
      </c>
      <c r="K12" s="285">
        <v>4.2976086615499525E-3</v>
      </c>
      <c r="L12" s="286">
        <v>7316525390.5679741</v>
      </c>
      <c r="M12" s="286">
        <v>-101076133.9787035</v>
      </c>
      <c r="N12" s="285">
        <v>-1.3626525183944915E-2</v>
      </c>
      <c r="O12" s="281">
        <v>2037233779.3392341</v>
      </c>
      <c r="P12" s="281">
        <v>-36604295.501503468</v>
      </c>
      <c r="Q12" s="285">
        <v>-1.7650507985930642E-2</v>
      </c>
      <c r="R12" s="194"/>
    </row>
    <row r="13" spans="1:18">
      <c r="A13" s="551"/>
      <c r="B13" s="551" t="s">
        <v>127</v>
      </c>
      <c r="C13" s="109" t="s">
        <v>106</v>
      </c>
      <c r="D13" s="281">
        <v>668789399.91368377</v>
      </c>
      <c r="E13" s="281">
        <v>1954387.561186552</v>
      </c>
      <c r="F13" s="282">
        <v>2.9308412500593756E-3</v>
      </c>
      <c r="G13" s="476">
        <v>19.95719818224903</v>
      </c>
      <c r="H13" s="476">
        <v>5.3600164009033335E-2</v>
      </c>
      <c r="I13" s="290">
        <v>6.3624054061295334</v>
      </c>
      <c r="J13" s="290">
        <v>0.17657621151914782</v>
      </c>
      <c r="K13" s="282">
        <v>2.8545277595604459E-2</v>
      </c>
      <c r="L13" s="283">
        <v>4255109293.572948</v>
      </c>
      <c r="M13" s="283">
        <v>130181806.17449331</v>
      </c>
      <c r="N13" s="282">
        <v>3.1559780522735323E-2</v>
      </c>
      <c r="O13" s="281">
        <v>1335165970.2340157</v>
      </c>
      <c r="P13" s="281">
        <v>3718395.7099385262</v>
      </c>
      <c r="Q13" s="282">
        <v>2.7927466173556688E-3</v>
      </c>
      <c r="R13" s="194"/>
    </row>
    <row r="14" spans="1:18">
      <c r="A14" s="551"/>
      <c r="B14" s="551"/>
      <c r="C14" s="109" t="s">
        <v>107</v>
      </c>
      <c r="D14" s="281">
        <v>2036454280.8516369</v>
      </c>
      <c r="E14" s="281">
        <v>-37005941.493938923</v>
      </c>
      <c r="F14" s="285">
        <v>-1.7847432564718515E-2</v>
      </c>
      <c r="G14" s="477">
        <v>60.769386711707646</v>
      </c>
      <c r="H14" s="477">
        <v>-1.1189634917177713</v>
      </c>
      <c r="I14" s="291">
        <v>3.5927766507521253</v>
      </c>
      <c r="J14" s="291">
        <v>1.5374275434016038E-2</v>
      </c>
      <c r="K14" s="285">
        <v>4.2976086615498293E-3</v>
      </c>
      <c r="L14" s="286">
        <v>7316525390.5679722</v>
      </c>
      <c r="M14" s="286">
        <v>-101076133.97870541</v>
      </c>
      <c r="N14" s="285">
        <v>-1.3626525183945172E-2</v>
      </c>
      <c r="O14" s="281">
        <v>2037233779.3392341</v>
      </c>
      <c r="P14" s="281">
        <v>-36604295.501503468</v>
      </c>
      <c r="Q14" s="285">
        <v>-1.7650507985930642E-2</v>
      </c>
      <c r="R14" s="194"/>
    </row>
    <row r="15" spans="1:18">
      <c r="A15" s="551" t="s">
        <v>51</v>
      </c>
      <c r="B15" s="551" t="s">
        <v>131</v>
      </c>
      <c r="C15" s="109" t="s">
        <v>106</v>
      </c>
      <c r="D15" s="281">
        <v>35278641.677743681</v>
      </c>
      <c r="E15" s="281">
        <v>163648.77945576608</v>
      </c>
      <c r="F15" s="282">
        <v>4.6603677218384123E-3</v>
      </c>
      <c r="G15" s="476">
        <v>24.906742154972218</v>
      </c>
      <c r="H15" s="476">
        <v>0.60922052921851844</v>
      </c>
      <c r="I15" s="290">
        <v>6.7848054030265637</v>
      </c>
      <c r="J15" s="290">
        <v>0.17264298516072607</v>
      </c>
      <c r="K15" s="282">
        <v>2.6109912952871607E-2</v>
      </c>
      <c r="L15" s="283">
        <v>239358718.66659343</v>
      </c>
      <c r="M15" s="283">
        <v>7172682.320908308</v>
      </c>
      <c r="N15" s="282">
        <v>3.08919624702556E-2</v>
      </c>
      <c r="O15" s="281">
        <v>70662930.139962435</v>
      </c>
      <c r="P15" s="281">
        <v>428795.04272025824</v>
      </c>
      <c r="Q15" s="282">
        <v>6.1052227969572498E-3</v>
      </c>
      <c r="R15" s="194"/>
    </row>
    <row r="16" spans="1:18">
      <c r="A16" s="551"/>
      <c r="B16" s="551"/>
      <c r="C16" s="109" t="s">
        <v>107</v>
      </c>
      <c r="D16" s="281">
        <v>80386093.365449935</v>
      </c>
      <c r="E16" s="281">
        <v>-3253951.2123328596</v>
      </c>
      <c r="F16" s="285">
        <v>-3.8904226184465748E-2</v>
      </c>
      <c r="G16" s="477">
        <v>56.752630064039252</v>
      </c>
      <c r="H16" s="477">
        <v>-1.1213896686193294</v>
      </c>
      <c r="I16" s="291">
        <v>3.7487511066368966</v>
      </c>
      <c r="J16" s="291">
        <v>-8.2017353447778607E-2</v>
      </c>
      <c r="K16" s="285">
        <v>-2.1410156813801713E-2</v>
      </c>
      <c r="L16" s="286">
        <v>301347456.46194732</v>
      </c>
      <c r="M16" s="286">
        <v>-19058188.306699276</v>
      </c>
      <c r="N16" s="285">
        <v>-5.9481437414938519E-2</v>
      </c>
      <c r="O16" s="281">
        <v>80575033.275670558</v>
      </c>
      <c r="P16" s="281">
        <v>-3065782.0322870165</v>
      </c>
      <c r="Q16" s="285">
        <v>-3.6654138544669812E-2</v>
      </c>
      <c r="R16" s="194"/>
    </row>
    <row r="17" spans="1:18">
      <c r="A17" s="551"/>
      <c r="B17" s="551" t="s">
        <v>126</v>
      </c>
      <c r="C17" s="109" t="s">
        <v>106</v>
      </c>
      <c r="D17" s="281">
        <v>446047889.89225948</v>
      </c>
      <c r="E17" s="281">
        <v>-3385714.5157293677</v>
      </c>
      <c r="F17" s="282">
        <v>-7.5332918645217026E-3</v>
      </c>
      <c r="G17" s="476">
        <v>25.543546132490373</v>
      </c>
      <c r="H17" s="476">
        <v>0.34545720242195799</v>
      </c>
      <c r="I17" s="290">
        <v>6.6710467603988244</v>
      </c>
      <c r="J17" s="290">
        <v>0.20119348360536282</v>
      </c>
      <c r="K17" s="282">
        <v>3.1097070520442586E-2</v>
      </c>
      <c r="L17" s="283">
        <v>2975606330.8484893</v>
      </c>
      <c r="M17" s="283">
        <v>67836852.668366432</v>
      </c>
      <c r="N17" s="282">
        <v>2.3329515347558873E-2</v>
      </c>
      <c r="O17" s="281">
        <v>892473683.09857607</v>
      </c>
      <c r="P17" s="281">
        <v>-6467107.7025399208</v>
      </c>
      <c r="Q17" s="282">
        <v>-7.1941420043655805E-3</v>
      </c>
      <c r="R17" s="194"/>
    </row>
    <row r="18" spans="1:18">
      <c r="A18" s="551"/>
      <c r="B18" s="551"/>
      <c r="C18" s="109" t="s">
        <v>107</v>
      </c>
      <c r="D18" s="281">
        <v>1031729223.5570619</v>
      </c>
      <c r="E18" s="281">
        <v>-41198021.192454457</v>
      </c>
      <c r="F18" s="285">
        <v>-3.8397777103770417E-2</v>
      </c>
      <c r="G18" s="477">
        <v>59.083393544433001</v>
      </c>
      <c r="H18" s="477">
        <v>-1.0716902399762134</v>
      </c>
      <c r="I18" s="291">
        <v>3.7582087768181509</v>
      </c>
      <c r="J18" s="291">
        <v>2.8885151581920621E-2</v>
      </c>
      <c r="K18" s="285">
        <v>7.7454129715253447E-3</v>
      </c>
      <c r="L18" s="286">
        <v>3877453823.2719264</v>
      </c>
      <c r="M18" s="286">
        <v>-123839098.73205996</v>
      </c>
      <c r="N18" s="285">
        <v>-3.0949770773102271E-2</v>
      </c>
      <c r="O18" s="281">
        <v>1032180467.7208387</v>
      </c>
      <c r="P18" s="281">
        <v>-40755756.428888321</v>
      </c>
      <c r="Q18" s="285">
        <v>-3.7985255331635541E-2</v>
      </c>
      <c r="R18" s="194"/>
    </row>
    <row r="19" spans="1:18">
      <c r="A19" s="551"/>
      <c r="B19" s="551" t="s">
        <v>127</v>
      </c>
      <c r="C19" s="109" t="s">
        <v>106</v>
      </c>
      <c r="D19" s="281">
        <v>446047889.89225948</v>
      </c>
      <c r="E19" s="281">
        <v>-3385714.5157293677</v>
      </c>
      <c r="F19" s="282">
        <v>-7.5332918645217026E-3</v>
      </c>
      <c r="G19" s="476">
        <v>25.543546132490377</v>
      </c>
      <c r="H19" s="476">
        <v>0.34545720242196509</v>
      </c>
      <c r="I19" s="290">
        <v>6.6710467603988244</v>
      </c>
      <c r="J19" s="290">
        <v>0.20119348360536193</v>
      </c>
      <c r="K19" s="282">
        <v>3.1097070520442444E-2</v>
      </c>
      <c r="L19" s="283">
        <v>2975606330.8484893</v>
      </c>
      <c r="M19" s="283">
        <v>67836852.668365955</v>
      </c>
      <c r="N19" s="282">
        <v>2.3329515347558706E-2</v>
      </c>
      <c r="O19" s="281">
        <v>892473683.09857583</v>
      </c>
      <c r="P19" s="281">
        <v>-6467107.70254004</v>
      </c>
      <c r="Q19" s="282">
        <v>-7.1941420043657141E-3</v>
      </c>
      <c r="R19" s="194"/>
    </row>
    <row r="20" spans="1:18">
      <c r="A20" s="551"/>
      <c r="B20" s="551"/>
      <c r="C20" s="109" t="s">
        <v>107</v>
      </c>
      <c r="D20" s="281">
        <v>1031729223.5570619</v>
      </c>
      <c r="E20" s="281">
        <v>-41198021.192454457</v>
      </c>
      <c r="F20" s="285">
        <v>-3.8397777103770417E-2</v>
      </c>
      <c r="G20" s="477">
        <v>59.083393544433008</v>
      </c>
      <c r="H20" s="477">
        <v>-1.0716902399761992</v>
      </c>
      <c r="I20" s="291">
        <v>3.7582087768181509</v>
      </c>
      <c r="J20" s="291">
        <v>2.8885151581921509E-2</v>
      </c>
      <c r="K20" s="285">
        <v>7.7454129715255841E-3</v>
      </c>
      <c r="L20" s="286">
        <v>3877453823.2719264</v>
      </c>
      <c r="M20" s="286">
        <v>-123839098.732059</v>
      </c>
      <c r="N20" s="285">
        <v>-3.0949770773102039E-2</v>
      </c>
      <c r="O20" s="281">
        <v>1032180467.7208387</v>
      </c>
      <c r="P20" s="281">
        <v>-40755756.428888321</v>
      </c>
      <c r="Q20" s="285">
        <v>-3.7985255331635541E-2</v>
      </c>
      <c r="R20" s="194"/>
    </row>
    <row r="21" spans="1:18">
      <c r="A21" s="551" t="s">
        <v>53</v>
      </c>
      <c r="B21" s="551" t="s">
        <v>131</v>
      </c>
      <c r="C21" s="109" t="s">
        <v>106</v>
      </c>
      <c r="D21" s="281">
        <v>2040177.8180557489</v>
      </c>
      <c r="E21" s="281">
        <v>-95057.989434675779</v>
      </c>
      <c r="F21" s="282">
        <v>-4.4518731421237683E-2</v>
      </c>
      <c r="G21" s="476">
        <v>17.506192031222632</v>
      </c>
      <c r="H21" s="476">
        <v>0.65130941749217186</v>
      </c>
      <c r="I21" s="290">
        <v>7.8561707871685691</v>
      </c>
      <c r="J21" s="290">
        <v>0.13715479345981052</v>
      </c>
      <c r="K21" s="282">
        <v>1.7768429754724695E-2</v>
      </c>
      <c r="L21" s="283">
        <v>16027985.374838887</v>
      </c>
      <c r="M21" s="283">
        <v>-453933.97351933829</v>
      </c>
      <c r="N21" s="282">
        <v>-2.7541329618540753E-2</v>
      </c>
      <c r="O21" s="281">
        <v>4080355.6361114979</v>
      </c>
      <c r="P21" s="281">
        <v>-190167.07060266938</v>
      </c>
      <c r="Q21" s="282">
        <v>-4.4530162620066725E-2</v>
      </c>
      <c r="R21" s="194"/>
    </row>
    <row r="22" spans="1:18">
      <c r="A22" s="551"/>
      <c r="B22" s="551"/>
      <c r="C22" s="109" t="s">
        <v>107</v>
      </c>
      <c r="D22" s="281">
        <v>5901454.2489842176</v>
      </c>
      <c r="E22" s="281">
        <v>-701954.29287865106</v>
      </c>
      <c r="F22" s="285">
        <v>-0.10630181192463745</v>
      </c>
      <c r="G22" s="477">
        <v>50.638719052757295</v>
      </c>
      <c r="H22" s="477">
        <v>-1.4865194961484036</v>
      </c>
      <c r="I22" s="291">
        <v>5.4108539401074465</v>
      </c>
      <c r="J22" s="291">
        <v>3.0580855671538565E-2</v>
      </c>
      <c r="K22" s="285">
        <v>5.6838854072301798E-3</v>
      </c>
      <c r="L22" s="286">
        <v>31931906.975480083</v>
      </c>
      <c r="M22" s="286">
        <v>-3596234.2678388767</v>
      </c>
      <c r="N22" s="285">
        <v>-0.10122213383496796</v>
      </c>
      <c r="O22" s="281">
        <v>5904963.4081884623</v>
      </c>
      <c r="P22" s="281">
        <v>-698445.13367440645</v>
      </c>
      <c r="Q22" s="285">
        <v>-0.10577039558381922</v>
      </c>
      <c r="R22" s="194"/>
    </row>
    <row r="23" spans="1:18">
      <c r="A23" s="551"/>
      <c r="B23" s="551" t="s">
        <v>126</v>
      </c>
      <c r="C23" s="109" t="s">
        <v>106</v>
      </c>
      <c r="D23" s="281">
        <v>25731975.949285697</v>
      </c>
      <c r="E23" s="281">
        <v>-2265810.5557731129</v>
      </c>
      <c r="F23" s="282">
        <v>-8.0928203212197236E-2</v>
      </c>
      <c r="G23" s="476">
        <v>17.305678905702479</v>
      </c>
      <c r="H23" s="476">
        <v>0.63330945909467928</v>
      </c>
      <c r="I23" s="290">
        <v>7.8041944767122864</v>
      </c>
      <c r="J23" s="290">
        <v>0.26289605846503239</v>
      </c>
      <c r="K23" s="282">
        <v>3.4860848077423595E-2</v>
      </c>
      <c r="L23" s="283">
        <v>200817344.57830882</v>
      </c>
      <c r="M23" s="283">
        <v>-10322318.506715506</v>
      </c>
      <c r="N23" s="282">
        <v>-4.8888580932133004E-2</v>
      </c>
      <c r="O23" s="281">
        <v>51463951.898571394</v>
      </c>
      <c r="P23" s="281">
        <v>-4532612.9773558229</v>
      </c>
      <c r="Q23" s="282">
        <v>-8.0944482708873847E-2</v>
      </c>
      <c r="R23" s="194"/>
    </row>
    <row r="24" spans="1:18">
      <c r="A24" s="551"/>
      <c r="B24" s="551"/>
      <c r="C24" s="109" t="s">
        <v>107</v>
      </c>
      <c r="D24" s="281">
        <v>74848408.962211445</v>
      </c>
      <c r="E24" s="281">
        <v>-12832823.341371045</v>
      </c>
      <c r="F24" s="285">
        <v>-0.14635769826933329</v>
      </c>
      <c r="G24" s="477">
        <v>50.338245871813498</v>
      </c>
      <c r="H24" s="477">
        <v>-1.8749495618695562</v>
      </c>
      <c r="I24" s="291">
        <v>5.4017948742293616</v>
      </c>
      <c r="J24" s="291">
        <v>0.17495732458270652</v>
      </c>
      <c r="K24" s="285">
        <v>3.3472883540169335E-2</v>
      </c>
      <c r="L24" s="286">
        <v>404315751.87629682</v>
      </c>
      <c r="M24" s="286">
        <v>-53979805.527359426</v>
      </c>
      <c r="N24" s="285">
        <v>-0.11778382891854054</v>
      </c>
      <c r="O24" s="281">
        <v>74858297.589058593</v>
      </c>
      <c r="P24" s="281">
        <v>-12822934.714523897</v>
      </c>
      <c r="Q24" s="285">
        <v>-0.14624491898250813</v>
      </c>
      <c r="R24" s="194"/>
    </row>
    <row r="25" spans="1:18">
      <c r="A25" s="551"/>
      <c r="B25" s="551" t="s">
        <v>127</v>
      </c>
      <c r="C25" s="109" t="s">
        <v>106</v>
      </c>
      <c r="D25" s="281">
        <v>25731975.949285701</v>
      </c>
      <c r="E25" s="281">
        <v>-2265810.5557731092</v>
      </c>
      <c r="F25" s="282">
        <v>-8.0928203212197111E-2</v>
      </c>
      <c r="G25" s="476">
        <v>17.305678905702486</v>
      </c>
      <c r="H25" s="476">
        <v>0.63330945909468639</v>
      </c>
      <c r="I25" s="290">
        <v>7.8041944767122846</v>
      </c>
      <c r="J25" s="290">
        <v>0.26289605846503061</v>
      </c>
      <c r="K25" s="282">
        <v>3.4860848077423359E-2</v>
      </c>
      <c r="L25" s="283">
        <v>200817344.57830882</v>
      </c>
      <c r="M25" s="283">
        <v>-10322318.506715506</v>
      </c>
      <c r="N25" s="282">
        <v>-4.8888580932133004E-2</v>
      </c>
      <c r="O25" s="281">
        <v>51463951.898571402</v>
      </c>
      <c r="P25" s="281">
        <v>-4532612.9773558155</v>
      </c>
      <c r="Q25" s="282">
        <v>-8.0944482708873708E-2</v>
      </c>
      <c r="R25" s="194"/>
    </row>
    <row r="26" spans="1:18">
      <c r="A26" s="551"/>
      <c r="B26" s="551"/>
      <c r="C26" s="109" t="s">
        <v>107</v>
      </c>
      <c r="D26" s="281">
        <v>74848408.96221143</v>
      </c>
      <c r="E26" s="281">
        <v>-12832823.34137103</v>
      </c>
      <c r="F26" s="285">
        <v>-0.14635769826933318</v>
      </c>
      <c r="G26" s="477">
        <v>50.338245871813498</v>
      </c>
      <c r="H26" s="477">
        <v>-1.8749495618695349</v>
      </c>
      <c r="I26" s="291">
        <v>5.4017948742293651</v>
      </c>
      <c r="J26" s="291">
        <v>0.1749573245827083</v>
      </c>
      <c r="K26" s="285">
        <v>3.3472883540169661E-2</v>
      </c>
      <c r="L26" s="286">
        <v>404315751.876297</v>
      </c>
      <c r="M26" s="286">
        <v>-53979805.527359247</v>
      </c>
      <c r="N26" s="285">
        <v>-0.11778382891854015</v>
      </c>
      <c r="O26" s="281">
        <v>74858297.589058578</v>
      </c>
      <c r="P26" s="281">
        <v>-12822934.714523882</v>
      </c>
      <c r="Q26" s="285">
        <v>-0.14624491898250802</v>
      </c>
      <c r="R26" s="194"/>
    </row>
    <row r="27" spans="1:18">
      <c r="A27" s="551" t="s">
        <v>59</v>
      </c>
      <c r="B27" s="551" t="s">
        <v>131</v>
      </c>
      <c r="C27" s="109" t="s">
        <v>106</v>
      </c>
      <c r="D27" s="281">
        <v>17963947.802593984</v>
      </c>
      <c r="E27" s="281">
        <v>599108.15624887496</v>
      </c>
      <c r="F27" s="282">
        <v>3.4501220192665195E-2</v>
      </c>
      <c r="G27" s="476">
        <v>13.631525890782825</v>
      </c>
      <c r="H27" s="476">
        <v>4.7348747213916909E-2</v>
      </c>
      <c r="I27" s="290">
        <v>5.7708641379577577</v>
      </c>
      <c r="J27" s="290">
        <v>-8.7612187885062198E-3</v>
      </c>
      <c r="K27" s="282">
        <v>-1.5158800523773902E-3</v>
      </c>
      <c r="L27" s="283">
        <v>103667502.15013468</v>
      </c>
      <c r="M27" s="283">
        <v>3305234.6142856628</v>
      </c>
      <c r="N27" s="282">
        <v>3.2933040428815001E-2</v>
      </c>
      <c r="O27" s="281">
        <v>35695753.605187953</v>
      </c>
      <c r="P27" s="281">
        <v>1168126.088441968</v>
      </c>
      <c r="Q27" s="282">
        <v>3.3831634909621981E-2</v>
      </c>
      <c r="R27" s="194"/>
    </row>
    <row r="28" spans="1:18">
      <c r="A28" s="551"/>
      <c r="B28" s="551"/>
      <c r="C28" s="109" t="s">
        <v>107</v>
      </c>
      <c r="D28" s="281">
        <v>81327778.84929201</v>
      </c>
      <c r="E28" s="281">
        <v>1011227.8581491262</v>
      </c>
      <c r="F28" s="285">
        <v>1.2590528921749167E-2</v>
      </c>
      <c r="G28" s="477">
        <v>61.713702088574287</v>
      </c>
      <c r="H28" s="477">
        <v>-1.1163774540149234</v>
      </c>
      <c r="I28" s="291">
        <v>3.3920004352223216</v>
      </c>
      <c r="J28" s="291">
        <v>-0.16637192041849991</v>
      </c>
      <c r="K28" s="285">
        <v>-4.6755062087519575E-2</v>
      </c>
      <c r="L28" s="286">
        <v>275863861.25246322</v>
      </c>
      <c r="M28" s="286">
        <v>-9932333.4948360324</v>
      </c>
      <c r="N28" s="285">
        <v>-3.4753204127221472E-2</v>
      </c>
      <c r="O28" s="281">
        <v>81363627.262778014</v>
      </c>
      <c r="P28" s="281">
        <v>1014365.6782502085</v>
      </c>
      <c r="Q28" s="285">
        <v>1.2624455511431066E-2</v>
      </c>
      <c r="R28" s="194"/>
    </row>
    <row r="29" spans="1:18">
      <c r="A29" s="551"/>
      <c r="B29" s="551" t="s">
        <v>126</v>
      </c>
      <c r="C29" s="109" t="s">
        <v>106</v>
      </c>
      <c r="D29" s="281">
        <v>222741510.02142483</v>
      </c>
      <c r="E29" s="281">
        <v>5340102.0769169927</v>
      </c>
      <c r="F29" s="282">
        <v>2.4563327935208518E-2</v>
      </c>
      <c r="G29" s="476">
        <v>13.878898359058235</v>
      </c>
      <c r="H29" s="476">
        <v>2.7029261473785482E-3</v>
      </c>
      <c r="I29" s="290">
        <v>5.7443399867469154</v>
      </c>
      <c r="J29" s="290">
        <v>0.14567335102297463</v>
      </c>
      <c r="K29" s="282">
        <v>2.6019293610636311E-2</v>
      </c>
      <c r="L29" s="283">
        <v>1279502962.7244594</v>
      </c>
      <c r="M29" s="283">
        <v>62344953.506133795</v>
      </c>
      <c r="N29" s="282">
        <v>5.1221741987445425E-2</v>
      </c>
      <c r="O29" s="281">
        <v>442692287.13543928</v>
      </c>
      <c r="P29" s="281">
        <v>10185503.412478089</v>
      </c>
      <c r="Q29" s="282">
        <v>2.3549927529003412E-2</v>
      </c>
      <c r="R29" s="194"/>
    </row>
    <row r="30" spans="1:18">
      <c r="A30" s="551"/>
      <c r="B30" s="551"/>
      <c r="C30" s="109" t="s">
        <v>107</v>
      </c>
      <c r="D30" s="281">
        <v>1004725057.294576</v>
      </c>
      <c r="E30" s="281">
        <v>4192079.6985155344</v>
      </c>
      <c r="F30" s="285">
        <v>4.1898466041445951E-3</v>
      </c>
      <c r="G30" s="477">
        <v>62.603853891666205</v>
      </c>
      <c r="H30" s="477">
        <v>-1.2576972613924298</v>
      </c>
      <c r="I30" s="291">
        <v>3.4228981772948344</v>
      </c>
      <c r="J30" s="291">
        <v>8.4094207613616412E-3</v>
      </c>
      <c r="K30" s="285">
        <v>2.4628638021638198E-3</v>
      </c>
      <c r="L30" s="286">
        <v>3439071567.2960525</v>
      </c>
      <c r="M30" s="286">
        <v>22762964.75334692</v>
      </c>
      <c r="N30" s="285">
        <v>6.663029427846418E-3</v>
      </c>
      <c r="O30" s="281">
        <v>1005053311.6183956</v>
      </c>
      <c r="P30" s="281">
        <v>4151460.9273843765</v>
      </c>
      <c r="Q30" s="285">
        <v>4.1477203029630285E-3</v>
      </c>
      <c r="R30" s="194"/>
    </row>
    <row r="31" spans="1:18">
      <c r="A31" s="551"/>
      <c r="B31" s="551" t="s">
        <v>127</v>
      </c>
      <c r="C31" s="109" t="s">
        <v>106</v>
      </c>
      <c r="D31" s="281">
        <v>222741510.02142483</v>
      </c>
      <c r="E31" s="281">
        <v>5340102.0769169927</v>
      </c>
      <c r="F31" s="282">
        <v>2.4563327935208518E-2</v>
      </c>
      <c r="G31" s="476">
        <v>13.878898359058237</v>
      </c>
      <c r="H31" s="476">
        <v>2.70292614738743E-3</v>
      </c>
      <c r="I31" s="290">
        <v>5.7443399867469154</v>
      </c>
      <c r="J31" s="290">
        <v>0.14567335102297463</v>
      </c>
      <c r="K31" s="282">
        <v>2.6019293610636311E-2</v>
      </c>
      <c r="L31" s="283">
        <v>1279502962.7244594</v>
      </c>
      <c r="M31" s="283">
        <v>62344953.506133795</v>
      </c>
      <c r="N31" s="282">
        <v>5.1221741987445425E-2</v>
      </c>
      <c r="O31" s="281">
        <v>442692287.13543928</v>
      </c>
      <c r="P31" s="281">
        <v>10185503.412478089</v>
      </c>
      <c r="Q31" s="282">
        <v>2.3549927529003412E-2</v>
      </c>
      <c r="R31" s="194"/>
    </row>
    <row r="32" spans="1:18">
      <c r="A32" s="551"/>
      <c r="B32" s="551"/>
      <c r="C32" s="109" t="s">
        <v>107</v>
      </c>
      <c r="D32" s="281">
        <v>1004725057.294576</v>
      </c>
      <c r="E32" s="281">
        <v>4192079.6985155344</v>
      </c>
      <c r="F32" s="285">
        <v>4.1898466041445951E-3</v>
      </c>
      <c r="G32" s="477">
        <v>62.603853891666212</v>
      </c>
      <c r="H32" s="477">
        <v>-1.2576972613923942</v>
      </c>
      <c r="I32" s="291">
        <v>3.4228981772948344</v>
      </c>
      <c r="J32" s="291">
        <v>8.4094207613616412E-3</v>
      </c>
      <c r="K32" s="285">
        <v>2.4628638021638198E-3</v>
      </c>
      <c r="L32" s="286">
        <v>3439071567.2960525</v>
      </c>
      <c r="M32" s="286">
        <v>22762964.75334692</v>
      </c>
      <c r="N32" s="285">
        <v>6.663029427846418E-3</v>
      </c>
      <c r="O32" s="281">
        <v>1005053311.6183956</v>
      </c>
      <c r="P32" s="281">
        <v>4151460.9273843765</v>
      </c>
      <c r="Q32" s="285">
        <v>4.1477203029630285E-3</v>
      </c>
      <c r="R32" s="194"/>
    </row>
    <row r="33" spans="1:18">
      <c r="A33" s="554"/>
      <c r="B33" s="554"/>
      <c r="C33" s="155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94"/>
    </row>
    <row r="34" spans="1:18">
      <c r="A34" s="554"/>
      <c r="B34" s="554"/>
      <c r="C34" s="155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94"/>
    </row>
    <row r="35" spans="1:18">
      <c r="A35" s="554"/>
      <c r="B35" s="554"/>
      <c r="C35" s="155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94"/>
    </row>
    <row r="36" spans="1:18">
      <c r="A36" s="554"/>
      <c r="B36" s="554"/>
      <c r="C36" s="155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94"/>
    </row>
    <row r="37" spans="1:18">
      <c r="A37" s="554"/>
      <c r="B37" s="554"/>
      <c r="C37" s="155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94"/>
    </row>
    <row r="38" spans="1:18">
      <c r="A38" s="554"/>
      <c r="B38" s="554"/>
      <c r="C38" s="155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208"/>
    </row>
    <row r="39" spans="1:18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</row>
    <row r="40" spans="1:18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</row>
    <row r="41" spans="1:18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</row>
    <row r="42" spans="1:18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</row>
    <row r="43" spans="1:18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</row>
    <row r="44" spans="1:18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</row>
    <row r="45" spans="1:18">
      <c r="R45" s="154"/>
    </row>
    <row r="46" spans="1:18">
      <c r="R46" s="154"/>
    </row>
    <row r="47" spans="1:18">
      <c r="R47" s="154"/>
    </row>
    <row r="48" spans="1:18">
      <c r="R48" s="154"/>
    </row>
    <row r="49" spans="18:18">
      <c r="R49" s="154"/>
    </row>
    <row r="50" spans="18:18">
      <c r="R50" s="154"/>
    </row>
  </sheetData>
  <mergeCells count="32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7:A32"/>
    <mergeCell ref="B27:B28"/>
    <mergeCell ref="B29:B30"/>
    <mergeCell ref="B31:B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33"/>
  </sheetPr>
  <dimension ref="A1:R43"/>
  <sheetViews>
    <sheetView zoomScale="102" zoomScaleNormal="70" workbookViewId="0">
      <selection activeCell="K10" sqref="K10"/>
    </sheetView>
  </sheetViews>
  <sheetFormatPr defaultRowHeight="14.4"/>
  <cols>
    <col min="1" max="1" width="28.77734375" bestFit="1" customWidth="1"/>
    <col min="2" max="2" width="8.88671875" bestFit="1" customWidth="1"/>
    <col min="3" max="3" width="15" bestFit="1" customWidth="1"/>
    <col min="4" max="4" width="13.44140625" bestFit="1" customWidth="1"/>
    <col min="5" max="5" width="12.44140625" bestFit="1" customWidth="1"/>
    <col min="7" max="7" width="7.44140625" bestFit="1" customWidth="1"/>
    <col min="8" max="8" width="7.21875" bestFit="1" customWidth="1"/>
    <col min="9" max="9" width="7.44140625" bestFit="1" customWidth="1"/>
    <col min="10" max="10" width="7.21875" bestFit="1" customWidth="1"/>
    <col min="12" max="12" width="15.77734375" bestFit="1" customWidth="1"/>
    <col min="13" max="13" width="14.6640625" bestFit="1" customWidth="1"/>
    <col min="15" max="15" width="13.44140625" bestFit="1" customWidth="1"/>
    <col min="16" max="16" width="12.44140625" bestFit="1" customWidth="1"/>
  </cols>
  <sheetData>
    <row r="1" spans="1:18">
      <c r="A1" s="549" t="s">
        <v>0</v>
      </c>
      <c r="B1" s="549" t="s">
        <v>1</v>
      </c>
      <c r="C1" s="549" t="s">
        <v>66</v>
      </c>
      <c r="D1" s="549" t="s">
        <v>3</v>
      </c>
      <c r="E1" s="549"/>
      <c r="F1" s="549"/>
      <c r="G1" s="549" t="s">
        <v>4</v>
      </c>
      <c r="H1" s="549"/>
      <c r="I1" s="549" t="s">
        <v>5</v>
      </c>
      <c r="J1" s="549"/>
      <c r="K1" s="549"/>
      <c r="L1" s="549" t="s">
        <v>6</v>
      </c>
      <c r="M1" s="549"/>
      <c r="N1" s="549"/>
      <c r="O1" s="549" t="s">
        <v>7</v>
      </c>
      <c r="P1" s="549"/>
      <c r="Q1" s="549"/>
    </row>
    <row r="2" spans="1:18" ht="28.8">
      <c r="A2" s="550"/>
      <c r="B2" s="550"/>
      <c r="C2" s="550"/>
      <c r="D2" s="108" t="s">
        <v>8</v>
      </c>
      <c r="E2" s="108" t="s">
        <v>9</v>
      </c>
      <c r="F2" s="108" t="s">
        <v>10</v>
      </c>
      <c r="G2" s="108" t="s">
        <v>8</v>
      </c>
      <c r="H2" s="108" t="s">
        <v>9</v>
      </c>
      <c r="I2" s="108" t="s">
        <v>8</v>
      </c>
      <c r="J2" s="108" t="s">
        <v>9</v>
      </c>
      <c r="K2" s="108" t="s">
        <v>10</v>
      </c>
      <c r="L2" s="108" t="s">
        <v>8</v>
      </c>
      <c r="M2" s="108" t="s">
        <v>9</v>
      </c>
      <c r="N2" s="108" t="s">
        <v>10</v>
      </c>
      <c r="O2" s="108" t="s">
        <v>8</v>
      </c>
      <c r="P2" s="108" t="s">
        <v>9</v>
      </c>
      <c r="Q2" s="108" t="s">
        <v>10</v>
      </c>
    </row>
    <row r="3" spans="1:18">
      <c r="A3" s="551" t="s">
        <v>49</v>
      </c>
      <c r="B3" s="551" t="s">
        <v>125</v>
      </c>
      <c r="C3" s="109" t="s">
        <v>57</v>
      </c>
      <c r="D3" s="281">
        <v>21704950.912476655</v>
      </c>
      <c r="E3" s="281">
        <v>743319.25600935891</v>
      </c>
      <c r="F3" s="282">
        <v>3.5460944462308706E-2</v>
      </c>
      <c r="G3" s="476">
        <v>7.6136526059259326</v>
      </c>
      <c r="H3" s="476">
        <v>0.25922582575334996</v>
      </c>
      <c r="I3" s="290">
        <v>10.511663204420632</v>
      </c>
      <c r="J3" s="290">
        <v>0.89687103744478058</v>
      </c>
      <c r="K3" s="282">
        <v>9.3280335328025529E-2</v>
      </c>
      <c r="L3" s="283">
        <v>228155133.86043689</v>
      </c>
      <c r="M3" s="283">
        <v>26613402.002802104</v>
      </c>
      <c r="N3" s="282">
        <v>0.13204908858082703</v>
      </c>
      <c r="O3" s="281">
        <v>31509142.917732362</v>
      </c>
      <c r="P3" s="281">
        <v>1191993.4396400116</v>
      </c>
      <c r="Q3" s="282">
        <v>3.9317464212833234E-2</v>
      </c>
      <c r="R3" s="203"/>
    </row>
    <row r="4" spans="1:18">
      <c r="A4" s="551"/>
      <c r="B4" s="551"/>
      <c r="C4" s="109" t="s">
        <v>114</v>
      </c>
      <c r="D4" s="281">
        <v>263374393.20657393</v>
      </c>
      <c r="E4" s="281">
        <v>-684579.50247529149</v>
      </c>
      <c r="F4" s="285">
        <v>-2.5925250539756838E-3</v>
      </c>
      <c r="G4" s="477">
        <v>92.386347394074065</v>
      </c>
      <c r="H4" s="477">
        <v>-0.25922582575331887</v>
      </c>
      <c r="I4" s="291">
        <v>5.1028552652312849</v>
      </c>
      <c r="J4" s="291">
        <v>-3.6247209652604973E-2</v>
      </c>
      <c r="K4" s="285">
        <v>-7.0532179168939267E-3</v>
      </c>
      <c r="L4" s="286">
        <v>1343961409.1012604</v>
      </c>
      <c r="M4" s="286">
        <v>-13064711.06311202</v>
      </c>
      <c r="N4" s="285">
        <v>-9.6274573267090338E-3</v>
      </c>
      <c r="O4" s="281">
        <v>389723793.20424265</v>
      </c>
      <c r="P4" s="281">
        <v>233943.47000652552</v>
      </c>
      <c r="Q4" s="285">
        <v>6.0064073599390107E-4</v>
      </c>
      <c r="R4" s="203"/>
    </row>
    <row r="5" spans="1:18">
      <c r="A5" s="551"/>
      <c r="B5" s="551" t="s">
        <v>126</v>
      </c>
      <c r="C5" s="109" t="s">
        <v>57</v>
      </c>
      <c r="D5" s="281">
        <v>273377816.51162076</v>
      </c>
      <c r="E5" s="281">
        <v>3877987.8921428323</v>
      </c>
      <c r="F5" s="282">
        <v>1.4389574613119264E-2</v>
      </c>
      <c r="G5" s="476">
        <v>7.8112196115481476</v>
      </c>
      <c r="H5" s="476">
        <v>0.15117321366191749</v>
      </c>
      <c r="I5" s="290">
        <v>10.019796383032284</v>
      </c>
      <c r="J5" s="290">
        <v>0.58044031793994399</v>
      </c>
      <c r="K5" s="282">
        <v>6.1491516363755883E-2</v>
      </c>
      <c r="L5" s="283">
        <v>2739190057.0844011</v>
      </c>
      <c r="M5" s="283">
        <v>195285215.26378584</v>
      </c>
      <c r="N5" s="282">
        <v>7.6765927739665216E-2</v>
      </c>
      <c r="O5" s="281">
        <v>387901305.27856618</v>
      </c>
      <c r="P5" s="281">
        <v>4343208.1656115055</v>
      </c>
      <c r="Q5" s="282">
        <v>1.1323468852053636E-2</v>
      </c>
      <c r="R5" s="203"/>
    </row>
    <row r="6" spans="1:18">
      <c r="A6" s="551"/>
      <c r="B6" s="551"/>
      <c r="C6" s="109" t="s">
        <v>114</v>
      </c>
      <c r="D6" s="281">
        <v>3226431817.6645603</v>
      </c>
      <c r="E6" s="281">
        <v>-22321568.133121967</v>
      </c>
      <c r="F6" s="285">
        <v>-6.8708102716270791E-3</v>
      </c>
      <c r="G6" s="477">
        <v>92.188780388452074</v>
      </c>
      <c r="H6" s="477">
        <v>-0.15117321366180647</v>
      </c>
      <c r="I6" s="291">
        <v>4.8878396911073665</v>
      </c>
      <c r="J6" s="291">
        <v>0.10764607356045719</v>
      </c>
      <c r="K6" s="285">
        <v>2.2519186914378334E-2</v>
      </c>
      <c r="L6" s="286">
        <v>15770281499.032524</v>
      </c>
      <c r="M6" s="286">
        <v>240611299.25853157</v>
      </c>
      <c r="N6" s="285">
        <v>1.5493651581991306E-2</v>
      </c>
      <c r="O6" s="281">
        <v>4682787613.2823896</v>
      </c>
      <c r="P6" s="281">
        <v>-27770470.470615387</v>
      </c>
      <c r="Q6" s="285">
        <v>-5.8953673804378699E-3</v>
      </c>
      <c r="R6" s="203"/>
    </row>
    <row r="7" spans="1:18">
      <c r="A7" s="551"/>
      <c r="B7" s="551" t="s">
        <v>127</v>
      </c>
      <c r="C7" s="109" t="s">
        <v>57</v>
      </c>
      <c r="D7" s="281">
        <v>273377816.5116207</v>
      </c>
      <c r="E7" s="281">
        <v>3877987.8921427131</v>
      </c>
      <c r="F7" s="282">
        <v>1.438957461311882E-2</v>
      </c>
      <c r="G7" s="476">
        <v>7.8112196115481458</v>
      </c>
      <c r="H7" s="476">
        <v>0.15117321366191483</v>
      </c>
      <c r="I7" s="290">
        <v>10.019796383032286</v>
      </c>
      <c r="J7" s="290">
        <v>0.58044031793994755</v>
      </c>
      <c r="K7" s="282">
        <v>6.1491516363756271E-2</v>
      </c>
      <c r="L7" s="283">
        <v>2739190057.0844011</v>
      </c>
      <c r="M7" s="283">
        <v>195285215.26378584</v>
      </c>
      <c r="N7" s="282">
        <v>7.6765927739665216E-2</v>
      </c>
      <c r="O7" s="281">
        <v>387901305.27856618</v>
      </c>
      <c r="P7" s="281">
        <v>4343208.1656116247</v>
      </c>
      <c r="Q7" s="282">
        <v>1.132346885205395E-2</v>
      </c>
      <c r="R7" s="203"/>
    </row>
    <row r="8" spans="1:18">
      <c r="A8" s="551"/>
      <c r="B8" s="551"/>
      <c r="C8" s="109" t="s">
        <v>114</v>
      </c>
      <c r="D8" s="281">
        <v>3226431817.6645603</v>
      </c>
      <c r="E8" s="281">
        <v>-22321568.133122444</v>
      </c>
      <c r="F8" s="285">
        <v>-6.8708102716272248E-3</v>
      </c>
      <c r="G8" s="477">
        <v>92.188780388452074</v>
      </c>
      <c r="H8" s="477">
        <v>-0.15117321366179226</v>
      </c>
      <c r="I8" s="291">
        <v>4.8878396911073683</v>
      </c>
      <c r="J8" s="291">
        <v>0.10764607356045897</v>
      </c>
      <c r="K8" s="285">
        <v>2.2519186914378705E-2</v>
      </c>
      <c r="L8" s="286">
        <v>15770281499.03253</v>
      </c>
      <c r="M8" s="286">
        <v>240611299.25853539</v>
      </c>
      <c r="N8" s="285">
        <v>1.5493651581991551E-2</v>
      </c>
      <c r="O8" s="281">
        <v>4682787613.2823896</v>
      </c>
      <c r="P8" s="281">
        <v>-27770470.470616341</v>
      </c>
      <c r="Q8" s="285">
        <v>-5.8953673804380711E-3</v>
      </c>
      <c r="R8" s="203"/>
    </row>
    <row r="9" spans="1:18">
      <c r="A9" s="551" t="s">
        <v>50</v>
      </c>
      <c r="B9" s="551" t="s">
        <v>125</v>
      </c>
      <c r="C9" s="109" t="s">
        <v>57</v>
      </c>
      <c r="D9" s="281">
        <v>21670222.367302932</v>
      </c>
      <c r="E9" s="281">
        <v>750906.38072002307</v>
      </c>
      <c r="F9" s="282">
        <v>3.5895360116058976E-2</v>
      </c>
      <c r="G9" s="476">
        <v>7.9254632533921523</v>
      </c>
      <c r="H9" s="476">
        <v>0.24448548230564793</v>
      </c>
      <c r="I9" s="290">
        <v>10.477274046294154</v>
      </c>
      <c r="J9" s="290">
        <v>0.91178232141229465</v>
      </c>
      <c r="K9" s="282">
        <v>9.5319963430688742E-2</v>
      </c>
      <c r="L9" s="283">
        <v>227044858.38636607</v>
      </c>
      <c r="M9" s="283">
        <v>26941314.42651847</v>
      </c>
      <c r="N9" s="282">
        <v>0.13463686796034188</v>
      </c>
      <c r="O9" s="281">
        <v>31300998.119973425</v>
      </c>
      <c r="P9" s="281">
        <v>1282528.4192204252</v>
      </c>
      <c r="Q9" s="282">
        <v>4.2724643594615135E-2</v>
      </c>
      <c r="R9" s="203"/>
    </row>
    <row r="10" spans="1:18">
      <c r="A10" s="551"/>
      <c r="B10" s="551"/>
      <c r="C10" s="109" t="s">
        <v>114</v>
      </c>
      <c r="D10" s="281">
        <v>251755086.34292236</v>
      </c>
      <c r="E10" s="281">
        <v>322149.66019690037</v>
      </c>
      <c r="F10" s="285">
        <v>1.2812548127034363E-3</v>
      </c>
      <c r="G10" s="477">
        <v>92.074536746607961</v>
      </c>
      <c r="H10" s="477">
        <v>-0.24448548230562039</v>
      </c>
      <c r="I10" s="291">
        <v>4.9014578831684172</v>
      </c>
      <c r="J10" s="291">
        <v>-3.4248316269457568E-2</v>
      </c>
      <c r="K10" s="285">
        <v>-6.9388887599018947E-3</v>
      </c>
      <c r="L10" s="286">
        <v>1233966952.5832624</v>
      </c>
      <c r="M10" s="286">
        <v>-7032151.7445361614</v>
      </c>
      <c r="N10" s="285">
        <v>-5.6665244318167395E-3</v>
      </c>
      <c r="O10" s="281">
        <v>356262924.23680049</v>
      </c>
      <c r="P10" s="281">
        <v>2513105.0055336356</v>
      </c>
      <c r="Q10" s="285">
        <v>7.1041873915154499E-3</v>
      </c>
      <c r="R10" s="203"/>
    </row>
    <row r="11" spans="1:18">
      <c r="A11" s="551"/>
      <c r="B11" s="551" t="s">
        <v>126</v>
      </c>
      <c r="C11" s="109" t="s">
        <v>57</v>
      </c>
      <c r="D11" s="281">
        <v>272912543.25357729</v>
      </c>
      <c r="E11" s="281">
        <v>3936692.4237551093</v>
      </c>
      <c r="F11" s="282">
        <v>1.4635858243816125E-2</v>
      </c>
      <c r="G11" s="476">
        <v>8.1439235024302228</v>
      </c>
      <c r="H11" s="476">
        <v>0.11556999315034311</v>
      </c>
      <c r="I11" s="290">
        <v>9.9772983820334122</v>
      </c>
      <c r="J11" s="290">
        <v>0.58565640623116089</v>
      </c>
      <c r="K11" s="282">
        <v>6.2359319886779757E-2</v>
      </c>
      <c r="L11" s="283">
        <v>2722929876.2405405</v>
      </c>
      <c r="M11" s="283">
        <v>196804985.11005783</v>
      </c>
      <c r="N11" s="282">
        <v>7.7907860296639708E-2</v>
      </c>
      <c r="O11" s="281">
        <v>384684920.07949013</v>
      </c>
      <c r="P11" s="281">
        <v>4853255.8779999018</v>
      </c>
      <c r="Q11" s="282">
        <v>1.2777386235565088E-2</v>
      </c>
      <c r="R11" s="203"/>
    </row>
    <row r="12" spans="1:18">
      <c r="A12" s="551"/>
      <c r="B12" s="551"/>
      <c r="C12" s="109" t="s">
        <v>114</v>
      </c>
      <c r="D12" s="281">
        <v>3078206154.9038711</v>
      </c>
      <c r="E12" s="281">
        <v>-3141949.4697794914</v>
      </c>
      <c r="F12" s="285">
        <v>-1.0196671597473273E-3</v>
      </c>
      <c r="G12" s="477">
        <v>91.856076497570072</v>
      </c>
      <c r="H12" s="477">
        <v>-0.11556999315014593</v>
      </c>
      <c r="I12" s="291">
        <v>4.6645405880942388</v>
      </c>
      <c r="J12" s="291">
        <v>0.11626521418346858</v>
      </c>
      <c r="K12" s="285">
        <v>2.5562483496574126E-2</v>
      </c>
      <c r="L12" s="286">
        <v>14358417548.070608</v>
      </c>
      <c r="M12" s="286">
        <v>343597846.5012989</v>
      </c>
      <c r="N12" s="285">
        <v>2.4516751111883697E-2</v>
      </c>
      <c r="O12" s="281">
        <v>4241948070.8077517</v>
      </c>
      <c r="P12" s="281">
        <v>16060277.112689495</v>
      </c>
      <c r="Q12" s="285">
        <v>3.8004504371013112E-3</v>
      </c>
      <c r="R12" s="203"/>
    </row>
    <row r="13" spans="1:18">
      <c r="A13" s="551"/>
      <c r="B13" s="551" t="s">
        <v>127</v>
      </c>
      <c r="C13" s="109" t="s">
        <v>57</v>
      </c>
      <c r="D13" s="281">
        <v>272912543.25357735</v>
      </c>
      <c r="E13" s="281">
        <v>3936692.4237550497</v>
      </c>
      <c r="F13" s="282">
        <v>1.4635858243815896E-2</v>
      </c>
      <c r="G13" s="476">
        <v>8.1439235024302228</v>
      </c>
      <c r="H13" s="476">
        <v>0.115569993150336</v>
      </c>
      <c r="I13" s="290">
        <v>9.9772983820334105</v>
      </c>
      <c r="J13" s="290">
        <v>0.58565640623116444</v>
      </c>
      <c r="K13" s="282">
        <v>6.2359319886780173E-2</v>
      </c>
      <c r="L13" s="283">
        <v>2722929876.2405405</v>
      </c>
      <c r="M13" s="283">
        <v>196804985.11005783</v>
      </c>
      <c r="N13" s="282">
        <v>7.7907860296639708E-2</v>
      </c>
      <c r="O13" s="281">
        <v>384684920.07949007</v>
      </c>
      <c r="P13" s="281">
        <v>4853255.8779999614</v>
      </c>
      <c r="Q13" s="282">
        <v>1.277738623556525E-2</v>
      </c>
      <c r="R13" s="203"/>
    </row>
    <row r="14" spans="1:18">
      <c r="A14" s="551"/>
      <c r="B14" s="551"/>
      <c r="C14" s="109" t="s">
        <v>114</v>
      </c>
      <c r="D14" s="281">
        <v>3078206154.9038706</v>
      </c>
      <c r="E14" s="281">
        <v>-3141949.4697799683</v>
      </c>
      <c r="F14" s="285">
        <v>-1.0196671597474821E-3</v>
      </c>
      <c r="G14" s="477">
        <v>91.856076497570058</v>
      </c>
      <c r="H14" s="477">
        <v>-0.11556999315020278</v>
      </c>
      <c r="I14" s="291">
        <v>4.6645405880942397</v>
      </c>
      <c r="J14" s="291">
        <v>0.11626521418347124</v>
      </c>
      <c r="K14" s="285">
        <v>2.5562483496574723E-2</v>
      </c>
      <c r="L14" s="286">
        <v>14358417548.070608</v>
      </c>
      <c r="M14" s="286">
        <v>343597846.50130463</v>
      </c>
      <c r="N14" s="285">
        <v>2.4516751111884116E-2</v>
      </c>
      <c r="O14" s="281">
        <v>4241948070.8077517</v>
      </c>
      <c r="P14" s="281">
        <v>16060277.112689018</v>
      </c>
      <c r="Q14" s="285">
        <v>3.800450437101198E-3</v>
      </c>
      <c r="R14" s="203"/>
    </row>
    <row r="15" spans="1:18">
      <c r="A15" s="551" t="s">
        <v>51</v>
      </c>
      <c r="B15" s="551" t="s">
        <v>125</v>
      </c>
      <c r="C15" s="109" t="s">
        <v>57</v>
      </c>
      <c r="D15" s="281">
        <v>10481804.2446963</v>
      </c>
      <c r="E15" s="281">
        <v>59549.862037338316</v>
      </c>
      <c r="F15" s="282">
        <v>5.7137217967371994E-3</v>
      </c>
      <c r="G15" s="476">
        <v>7.4001600749340746</v>
      </c>
      <c r="H15" s="476">
        <v>0.18856951630094887</v>
      </c>
      <c r="I15" s="290">
        <v>11.383329260313879</v>
      </c>
      <c r="J15" s="290">
        <v>1.0192237403703341</v>
      </c>
      <c r="K15" s="282">
        <v>9.8341698510214126E-2</v>
      </c>
      <c r="L15" s="283">
        <v>119317828.95953362</v>
      </c>
      <c r="M15" s="283">
        <v>11300484.781962067</v>
      </c>
      <c r="N15" s="282">
        <v>0.10461731741325733</v>
      </c>
      <c r="O15" s="281">
        <v>19530496.157812063</v>
      </c>
      <c r="P15" s="281">
        <v>664728.56562766433</v>
      </c>
      <c r="Q15" s="282">
        <v>3.5234641918468465E-2</v>
      </c>
      <c r="R15" s="203"/>
    </row>
    <row r="16" spans="1:18">
      <c r="A16" s="551"/>
      <c r="B16" s="551"/>
      <c r="C16" s="109" t="s">
        <v>114</v>
      </c>
      <c r="D16" s="281">
        <v>131161135.07766263</v>
      </c>
      <c r="E16" s="281">
        <v>-2937493.9415000677</v>
      </c>
      <c r="F16" s="285">
        <v>-2.1905473329487207E-2</v>
      </c>
      <c r="G16" s="477">
        <v>92.59983992506595</v>
      </c>
      <c r="H16" s="477">
        <v>-0.18856951630088759</v>
      </c>
      <c r="I16" s="291">
        <v>5.401032148797638</v>
      </c>
      <c r="J16" s="291">
        <v>5.0877193662676845E-2</v>
      </c>
      <c r="K16" s="285">
        <v>9.5094803962352589E-3</v>
      </c>
      <c r="L16" s="286">
        <v>708405507.22724545</v>
      </c>
      <c r="M16" s="286">
        <v>-9042937.2964327335</v>
      </c>
      <c r="N16" s="285">
        <v>-1.2604302602448931E-2</v>
      </c>
      <c r="O16" s="281">
        <v>200920432.12279135</v>
      </c>
      <c r="P16" s="281">
        <v>-2466801.4139150381</v>
      </c>
      <c r="Q16" s="285">
        <v>-1.2128595148376612E-2</v>
      </c>
      <c r="R16" s="203"/>
    </row>
    <row r="17" spans="1:18">
      <c r="A17" s="551"/>
      <c r="B17" s="551" t="s">
        <v>126</v>
      </c>
      <c r="C17" s="109" t="s">
        <v>57</v>
      </c>
      <c r="D17" s="281">
        <v>132566428.17683351</v>
      </c>
      <c r="E17" s="281">
        <v>-2659691.9915665984</v>
      </c>
      <c r="F17" s="282">
        <v>-1.9668478162757495E-2</v>
      </c>
      <c r="G17" s="476">
        <v>7.5915989078489794</v>
      </c>
      <c r="H17" s="476">
        <v>9.9677875862331788E-3</v>
      </c>
      <c r="I17" s="290">
        <v>10.766272801497644</v>
      </c>
      <c r="J17" s="290">
        <v>0.746471817888402</v>
      </c>
      <c r="K17" s="282">
        <v>7.4499665124038689E-2</v>
      </c>
      <c r="L17" s="283">
        <v>1427246330.0719335</v>
      </c>
      <c r="M17" s="283">
        <v>72307518.198936462</v>
      </c>
      <c r="N17" s="282">
        <v>5.3365891924656218E-2</v>
      </c>
      <c r="O17" s="281">
        <v>240211158.14317438</v>
      </c>
      <c r="P17" s="281">
        <v>-926087.97821253538</v>
      </c>
      <c r="Q17" s="282">
        <v>-3.8405015944585714E-3</v>
      </c>
      <c r="R17" s="203"/>
    </row>
    <row r="18" spans="1:18">
      <c r="A18" s="551"/>
      <c r="B18" s="551"/>
      <c r="C18" s="109" t="s">
        <v>114</v>
      </c>
      <c r="D18" s="281">
        <v>1613658968.9496219</v>
      </c>
      <c r="E18" s="281">
        <v>-34716856.471144438</v>
      </c>
      <c r="F18" s="285">
        <v>-2.1061250678244187E-2</v>
      </c>
      <c r="G18" s="477">
        <v>92.408401092150996</v>
      </c>
      <c r="H18" s="477">
        <v>-9.9677875862198562E-3</v>
      </c>
      <c r="I18" s="291">
        <v>5.0560775712369441</v>
      </c>
      <c r="J18" s="291">
        <v>0.15108200695883234</v>
      </c>
      <c r="K18" s="285">
        <v>3.0801660262269309E-2</v>
      </c>
      <c r="L18" s="286">
        <v>8158784920.5315161</v>
      </c>
      <c r="M18" s="286">
        <v>73508808.579385757</v>
      </c>
      <c r="N18" s="285">
        <v>9.0916880959353661E-3</v>
      </c>
      <c r="O18" s="281">
        <v>2392650666.3663969</v>
      </c>
      <c r="P18" s="281">
        <v>-32547403.524430752</v>
      </c>
      <c r="Q18" s="285">
        <v>-1.3420513535991682E-2</v>
      </c>
      <c r="R18" s="203"/>
    </row>
    <row r="19" spans="1:18">
      <c r="A19" s="551"/>
      <c r="B19" s="551" t="s">
        <v>127</v>
      </c>
      <c r="C19" s="109" t="s">
        <v>57</v>
      </c>
      <c r="D19" s="281">
        <v>132566428.17683351</v>
      </c>
      <c r="E19" s="281">
        <v>-2659691.9915665686</v>
      </c>
      <c r="F19" s="282">
        <v>-1.966847816275728E-2</v>
      </c>
      <c r="G19" s="476">
        <v>7.5915989078489803</v>
      </c>
      <c r="H19" s="476">
        <v>9.9677875862367316E-3</v>
      </c>
      <c r="I19" s="290">
        <v>10.766272801497644</v>
      </c>
      <c r="J19" s="290">
        <v>0.74647181788840022</v>
      </c>
      <c r="K19" s="282">
        <v>7.4499665124038494E-2</v>
      </c>
      <c r="L19" s="283">
        <v>1427246330.0719335</v>
      </c>
      <c r="M19" s="283">
        <v>72307518.198936701</v>
      </c>
      <c r="N19" s="282">
        <v>5.3365891924656406E-2</v>
      </c>
      <c r="O19" s="281">
        <v>240211158.14317432</v>
      </c>
      <c r="P19" s="281">
        <v>-926087.97821259499</v>
      </c>
      <c r="Q19" s="282">
        <v>-3.8405015944588186E-3</v>
      </c>
      <c r="R19" s="203"/>
    </row>
    <row r="20" spans="1:18">
      <c r="A20" s="551"/>
      <c r="B20" s="551"/>
      <c r="C20" s="109" t="s">
        <v>114</v>
      </c>
      <c r="D20" s="281">
        <v>1613658968.9496222</v>
      </c>
      <c r="E20" s="281">
        <v>-34716856.471144676</v>
      </c>
      <c r="F20" s="285">
        <v>-2.1061250678244325E-2</v>
      </c>
      <c r="G20" s="477">
        <v>92.408401092151024</v>
      </c>
      <c r="H20" s="477">
        <v>-9.9677875862056453E-3</v>
      </c>
      <c r="I20" s="291">
        <v>5.056077571236945</v>
      </c>
      <c r="J20" s="291">
        <v>0.151082006958835</v>
      </c>
      <c r="K20" s="285">
        <v>3.0801660262269864E-2</v>
      </c>
      <c r="L20" s="286">
        <v>8158784920.5315189</v>
      </c>
      <c r="M20" s="286">
        <v>73508808.579389572</v>
      </c>
      <c r="N20" s="285">
        <v>9.0916880959358379E-3</v>
      </c>
      <c r="O20" s="281">
        <v>2392650666.3663964</v>
      </c>
      <c r="P20" s="281">
        <v>-32547403.524433613</v>
      </c>
      <c r="Q20" s="285">
        <v>-1.3420513535992848E-2</v>
      </c>
      <c r="R20" s="203"/>
    </row>
    <row r="21" spans="1:18">
      <c r="A21" s="551" t="s">
        <v>53</v>
      </c>
      <c r="B21" s="551" t="s">
        <v>125</v>
      </c>
      <c r="C21" s="109" t="s">
        <v>57</v>
      </c>
      <c r="D21" s="281">
        <v>34728.545173724022</v>
      </c>
      <c r="E21" s="281">
        <v>-7587.124710666787</v>
      </c>
      <c r="F21" s="282">
        <v>-0.17929822997946884</v>
      </c>
      <c r="G21" s="476">
        <v>0.29799587829828555</v>
      </c>
      <c r="H21" s="476">
        <v>-3.6030764623669387E-2</v>
      </c>
      <c r="I21" s="290">
        <v>31.970111863801073</v>
      </c>
      <c r="J21" s="290">
        <v>-2.0170116229885906</v>
      </c>
      <c r="K21" s="282">
        <v>-5.934634697086312E-2</v>
      </c>
      <c r="L21" s="283">
        <v>1110275.4740710258</v>
      </c>
      <c r="M21" s="283">
        <v>-327912.42371599097</v>
      </c>
      <c r="N21" s="282">
        <v>-0.22800388198270874</v>
      </c>
      <c r="O21" s="281">
        <v>208144.79775893688</v>
      </c>
      <c r="P21" s="281">
        <v>-90534.979580414831</v>
      </c>
      <c r="Q21" s="282">
        <v>-0.30311720594846797</v>
      </c>
      <c r="R21" s="203"/>
    </row>
    <row r="22" spans="1:18">
      <c r="A22" s="551"/>
      <c r="B22" s="551"/>
      <c r="C22" s="109" t="s">
        <v>114</v>
      </c>
      <c r="D22" s="281">
        <v>11619306.863652201</v>
      </c>
      <c r="E22" s="281">
        <v>-1006729.16267162</v>
      </c>
      <c r="F22" s="285">
        <v>-7.9734380653809833E-2</v>
      </c>
      <c r="G22" s="477">
        <v>99.702004121701663</v>
      </c>
      <c r="H22" s="477">
        <v>3.6030764623575351E-2</v>
      </c>
      <c r="I22" s="291">
        <v>9.4665247943563458</v>
      </c>
      <c r="J22" s="291">
        <v>0.27702021867862392</v>
      </c>
      <c r="K22" s="285">
        <v>3.0145283284566383E-2</v>
      </c>
      <c r="L22" s="286">
        <v>109994456.51799843</v>
      </c>
      <c r="M22" s="286">
        <v>-6032559.3185760826</v>
      </c>
      <c r="N22" s="285">
        <v>-5.1992712861571977E-2</v>
      </c>
      <c r="O22" s="281">
        <v>33460868.967442155</v>
      </c>
      <c r="P22" s="281">
        <v>-2279161.535527274</v>
      </c>
      <c r="Q22" s="285">
        <v>-6.3770553730722532E-2</v>
      </c>
      <c r="R22" s="203"/>
    </row>
    <row r="23" spans="1:18">
      <c r="A23" s="551"/>
      <c r="B23" s="551" t="s">
        <v>126</v>
      </c>
      <c r="C23" s="109" t="s">
        <v>57</v>
      </c>
      <c r="D23" s="281">
        <v>465273.25804347335</v>
      </c>
      <c r="E23" s="281">
        <v>-58704.531612167368</v>
      </c>
      <c r="F23" s="282">
        <v>-0.11203629766587646</v>
      </c>
      <c r="G23" s="476">
        <v>0.31291299288401198</v>
      </c>
      <c r="H23" s="476">
        <v>8.9006602237134969E-4</v>
      </c>
      <c r="I23" s="290">
        <v>34.947593833860672</v>
      </c>
      <c r="J23" s="290">
        <v>1.0149519525746982</v>
      </c>
      <c r="K23" s="282">
        <v>2.9910784905152032E-2</v>
      </c>
      <c r="L23" s="283">
        <v>16260180.843860354</v>
      </c>
      <c r="M23" s="283">
        <v>-1519769.8462722935</v>
      </c>
      <c r="N23" s="282">
        <v>-8.5476606361778118E-2</v>
      </c>
      <c r="O23" s="281">
        <v>3216385.1990758614</v>
      </c>
      <c r="P23" s="281">
        <v>-510047.71238872223</v>
      </c>
      <c r="Q23" s="282">
        <v>-0.13687290889352424</v>
      </c>
      <c r="R23" s="203"/>
    </row>
    <row r="24" spans="1:18">
      <c r="A24" s="551"/>
      <c r="B24" s="551"/>
      <c r="C24" s="109" t="s">
        <v>114</v>
      </c>
      <c r="D24" s="281">
        <v>148225662.76069093</v>
      </c>
      <c r="E24" s="281">
        <v>-19179618.66334787</v>
      </c>
      <c r="F24" s="285">
        <v>-0.11456997354083326</v>
      </c>
      <c r="G24" s="477">
        <v>99.687087007115949</v>
      </c>
      <c r="H24" s="477">
        <v>-8.9006602239294352E-4</v>
      </c>
      <c r="I24" s="291">
        <v>9.525097912643405</v>
      </c>
      <c r="J24" s="291">
        <v>0.47609727587493644</v>
      </c>
      <c r="K24" s="285">
        <v>5.2613243714496834E-2</v>
      </c>
      <c r="L24" s="286">
        <v>1411863950.9620423</v>
      </c>
      <c r="M24" s="286">
        <v>-102986547.24248958</v>
      </c>
      <c r="N24" s="285">
        <v>-6.7984627766603897E-2</v>
      </c>
      <c r="O24" s="281">
        <v>440839542.47463632</v>
      </c>
      <c r="P24" s="281">
        <v>-43830747.583306909</v>
      </c>
      <c r="Q24" s="285">
        <v>-9.0434153861724972E-2</v>
      </c>
      <c r="R24" s="203"/>
    </row>
    <row r="25" spans="1:18">
      <c r="A25" s="551"/>
      <c r="B25" s="551" t="s">
        <v>127</v>
      </c>
      <c r="C25" s="109" t="s">
        <v>57</v>
      </c>
      <c r="D25" s="281">
        <v>465273.25804347335</v>
      </c>
      <c r="E25" s="281">
        <v>-58704.531612167251</v>
      </c>
      <c r="F25" s="282">
        <v>-0.11203629766587626</v>
      </c>
      <c r="G25" s="476">
        <v>0.31291299288401203</v>
      </c>
      <c r="H25" s="476">
        <v>8.9006602237151622E-4</v>
      </c>
      <c r="I25" s="290">
        <v>34.947593833860665</v>
      </c>
      <c r="J25" s="290">
        <v>1.014951952574684</v>
      </c>
      <c r="K25" s="282">
        <v>2.9910784905151606E-2</v>
      </c>
      <c r="L25" s="283">
        <v>16260180.843860351</v>
      </c>
      <c r="M25" s="283">
        <v>-1519769.8462722972</v>
      </c>
      <c r="N25" s="282">
        <v>-8.5476606361778326E-2</v>
      </c>
      <c r="O25" s="281">
        <v>3216385.1990758618</v>
      </c>
      <c r="P25" s="281">
        <v>-510047.71238872129</v>
      </c>
      <c r="Q25" s="282">
        <v>-0.13687290889352399</v>
      </c>
      <c r="R25" s="203"/>
    </row>
    <row r="26" spans="1:18">
      <c r="A26" s="551"/>
      <c r="B26" s="551"/>
      <c r="C26" s="109" t="s">
        <v>114</v>
      </c>
      <c r="D26" s="281">
        <v>148225662.76069093</v>
      </c>
      <c r="E26" s="281">
        <v>-19179618.66334796</v>
      </c>
      <c r="F26" s="285">
        <v>-0.11456997354083373</v>
      </c>
      <c r="G26" s="477">
        <v>99.687087007115963</v>
      </c>
      <c r="H26" s="477">
        <v>-8.9006602243557609E-4</v>
      </c>
      <c r="I26" s="291">
        <v>9.525097912643405</v>
      </c>
      <c r="J26" s="291">
        <v>0.47609727587494</v>
      </c>
      <c r="K26" s="285">
        <v>5.2613243714497243E-2</v>
      </c>
      <c r="L26" s="286">
        <v>1411863950.9620426</v>
      </c>
      <c r="M26" s="286">
        <v>-102986547.24248934</v>
      </c>
      <c r="N26" s="285">
        <v>-6.7984627766603745E-2</v>
      </c>
      <c r="O26" s="281">
        <v>440839542.47463632</v>
      </c>
      <c r="P26" s="281">
        <v>-43830747.583306909</v>
      </c>
      <c r="Q26" s="285">
        <v>-9.0434153861724972E-2</v>
      </c>
      <c r="R26" s="203"/>
    </row>
    <row r="27" spans="1:18">
      <c r="A27" s="551" t="s">
        <v>59</v>
      </c>
      <c r="B27" s="551" t="s">
        <v>125</v>
      </c>
      <c r="C27" s="109" t="s">
        <v>57</v>
      </c>
      <c r="D27" s="281">
        <v>11188418.122606633</v>
      </c>
      <c r="E27" s="281">
        <v>691356.5186826922</v>
      </c>
      <c r="F27" s="282">
        <v>6.5861909243654815E-2</v>
      </c>
      <c r="G27" s="476">
        <v>8.490072059394036</v>
      </c>
      <c r="H27" s="476">
        <v>0.27842443011857299</v>
      </c>
      <c r="I27" s="290">
        <v>9.6284415049850161</v>
      </c>
      <c r="J27" s="290">
        <v>0.85587226066876454</v>
      </c>
      <c r="K27" s="282">
        <v>9.7562326022480161E-2</v>
      </c>
      <c r="L27" s="283">
        <v>107727029.42683224</v>
      </c>
      <c r="M27" s="283">
        <v>15640829.64455606</v>
      </c>
      <c r="N27" s="282">
        <v>0.16984987632822751</v>
      </c>
      <c r="O27" s="281">
        <v>11770501.962161362</v>
      </c>
      <c r="P27" s="281">
        <v>617799.85359276272</v>
      </c>
      <c r="Q27" s="282">
        <v>5.5394634195251057E-2</v>
      </c>
      <c r="R27" s="203"/>
    </row>
    <row r="28" spans="1:18">
      <c r="A28" s="551"/>
      <c r="B28" s="551"/>
      <c r="C28" s="109" t="s">
        <v>114</v>
      </c>
      <c r="D28" s="281">
        <v>120593951.265259</v>
      </c>
      <c r="E28" s="281">
        <v>3259643.6016963124</v>
      </c>
      <c r="F28" s="285">
        <v>2.7780822732962451E-2</v>
      </c>
      <c r="G28" s="477">
        <v>91.509927940605849</v>
      </c>
      <c r="H28" s="477">
        <v>-0.27842443011856233</v>
      </c>
      <c r="I28" s="291">
        <v>4.3581078473827413</v>
      </c>
      <c r="J28" s="291">
        <v>-0.10393458700326974</v>
      </c>
      <c r="K28" s="285">
        <v>-2.3293052123914061E-2</v>
      </c>
      <c r="L28" s="286">
        <v>525561445.35601705</v>
      </c>
      <c r="M28" s="286">
        <v>2010785.5518965721</v>
      </c>
      <c r="N28" s="285">
        <v>3.8406704570840972E-3</v>
      </c>
      <c r="O28" s="281">
        <v>155342492.11400914</v>
      </c>
      <c r="P28" s="281">
        <v>4979906.4194489121</v>
      </c>
      <c r="Q28" s="285">
        <v>3.3119318854790573E-2</v>
      </c>
      <c r="R28" s="203"/>
    </row>
    <row r="29" spans="1:18">
      <c r="A29" s="551"/>
      <c r="B29" s="551" t="s">
        <v>126</v>
      </c>
      <c r="C29" s="109" t="s">
        <v>57</v>
      </c>
      <c r="D29" s="281">
        <v>140346115.07674372</v>
      </c>
      <c r="E29" s="281">
        <v>6596384.4153215438</v>
      </c>
      <c r="F29" s="282">
        <v>4.9318861299390698E-2</v>
      </c>
      <c r="G29" s="476">
        <v>8.7448875876412071</v>
      </c>
      <c r="H29" s="476">
        <v>0.20797230588363114</v>
      </c>
      <c r="I29" s="290">
        <v>9.2320585109185611</v>
      </c>
      <c r="J29" s="290">
        <v>0.47550944374877879</v>
      </c>
      <c r="K29" s="282">
        <v>5.4303292324549141E-2</v>
      </c>
      <c r="L29" s="283">
        <v>1295683546.1686077</v>
      </c>
      <c r="M29" s="283">
        <v>124497466.91112161</v>
      </c>
      <c r="N29" s="282">
        <v>0.1063003301661945</v>
      </c>
      <c r="O29" s="281">
        <v>144473761.93631601</v>
      </c>
      <c r="P29" s="281">
        <v>5779343.8562128246</v>
      </c>
      <c r="Q29" s="282">
        <v>4.1669621144197422E-2</v>
      </c>
      <c r="R29" s="203"/>
    </row>
    <row r="30" spans="1:18">
      <c r="A30" s="551"/>
      <c r="B30" s="551"/>
      <c r="C30" s="109" t="s">
        <v>114</v>
      </c>
      <c r="D30" s="281">
        <v>1464547185.9542468</v>
      </c>
      <c r="E30" s="281">
        <v>31574907.001369476</v>
      </c>
      <c r="F30" s="285">
        <v>2.2034555354024266E-2</v>
      </c>
      <c r="G30" s="477">
        <v>91.255112412359225</v>
      </c>
      <c r="H30" s="477">
        <v>-0.20797230588345883</v>
      </c>
      <c r="I30" s="291">
        <v>4.2331395580808868</v>
      </c>
      <c r="J30" s="291">
        <v>9.5206342826887003E-2</v>
      </c>
      <c r="K30" s="285">
        <v>2.3008187390729292E-2</v>
      </c>
      <c r="L30" s="286">
        <v>6199632627.5389662</v>
      </c>
      <c r="M30" s="286">
        <v>270089037.92163563</v>
      </c>
      <c r="N30" s="285">
        <v>4.5549717923410379E-2</v>
      </c>
      <c r="O30" s="281">
        <v>1849297404.4413564</v>
      </c>
      <c r="P30" s="281">
        <v>48607680.637123346</v>
      </c>
      <c r="Q30" s="285">
        <v>2.6993923491956277E-2</v>
      </c>
      <c r="R30" s="203"/>
    </row>
    <row r="31" spans="1:18">
      <c r="A31" s="551"/>
      <c r="B31" s="551" t="s">
        <v>127</v>
      </c>
      <c r="C31" s="109" t="s">
        <v>57</v>
      </c>
      <c r="D31" s="281">
        <v>140346115.07674375</v>
      </c>
      <c r="E31" s="281">
        <v>6596384.4153215438</v>
      </c>
      <c r="F31" s="282">
        <v>4.9318861299390691E-2</v>
      </c>
      <c r="G31" s="476">
        <v>8.7448875876412036</v>
      </c>
      <c r="H31" s="476">
        <v>0.20797230588362581</v>
      </c>
      <c r="I31" s="290">
        <v>9.2320585109185522</v>
      </c>
      <c r="J31" s="290">
        <v>0.47550944374876991</v>
      </c>
      <c r="K31" s="282">
        <v>5.4303292324548127E-2</v>
      </c>
      <c r="L31" s="283">
        <v>1295683546.1686068</v>
      </c>
      <c r="M31" s="283">
        <v>124497466.91112041</v>
      </c>
      <c r="N31" s="282">
        <v>0.10630033016619346</v>
      </c>
      <c r="O31" s="281">
        <v>144473761.93631598</v>
      </c>
      <c r="P31" s="281">
        <v>5779343.856212914</v>
      </c>
      <c r="Q31" s="282">
        <v>4.1669621144198102E-2</v>
      </c>
      <c r="R31" s="203"/>
    </row>
    <row r="32" spans="1:18">
      <c r="A32" s="551"/>
      <c r="B32" s="551"/>
      <c r="C32" s="109" t="s">
        <v>114</v>
      </c>
      <c r="D32" s="281">
        <v>1464547185.9542475</v>
      </c>
      <c r="E32" s="281">
        <v>31574907.00137043</v>
      </c>
      <c r="F32" s="285">
        <v>2.2034555354024935E-2</v>
      </c>
      <c r="G32" s="477">
        <v>91.25511241235921</v>
      </c>
      <c r="H32" s="477">
        <v>-0.20797230588345883</v>
      </c>
      <c r="I32" s="291">
        <v>4.2331395580808833</v>
      </c>
      <c r="J32" s="291">
        <v>9.5206342826880785E-2</v>
      </c>
      <c r="K32" s="285">
        <v>2.3008187390727776E-2</v>
      </c>
      <c r="L32" s="286">
        <v>6199632627.5389643</v>
      </c>
      <c r="M32" s="286">
        <v>270089037.92163086</v>
      </c>
      <c r="N32" s="285">
        <v>4.5549717923409554E-2</v>
      </c>
      <c r="O32" s="281">
        <v>1849297404.4413574</v>
      </c>
      <c r="P32" s="281">
        <v>48607680.637123585</v>
      </c>
      <c r="Q32" s="285">
        <v>2.6993923491956399E-2</v>
      </c>
      <c r="R32" s="203"/>
    </row>
    <row r="33" spans="1:18">
      <c r="A33" s="153"/>
      <c r="B33" s="153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R33" s="203"/>
    </row>
    <row r="34" spans="1:18">
      <c r="A34" s="153"/>
      <c r="B34" s="153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R34" s="203"/>
    </row>
    <row r="35" spans="1:18">
      <c r="A35" s="153"/>
      <c r="B35" s="153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R35" s="203"/>
    </row>
    <row r="36" spans="1:18">
      <c r="A36" s="153"/>
      <c r="B36" s="153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203"/>
    </row>
    <row r="37" spans="1:18">
      <c r="A37" s="153"/>
      <c r="B37" s="153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203"/>
    </row>
    <row r="38" spans="1:18">
      <c r="A38" s="153"/>
      <c r="B38" s="153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208"/>
    </row>
    <row r="39" spans="1:18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95"/>
    </row>
    <row r="40" spans="1:18">
      <c r="R40" s="195"/>
    </row>
    <row r="41" spans="1:18">
      <c r="R41" s="195"/>
    </row>
    <row r="42" spans="1:18">
      <c r="R42" s="195"/>
    </row>
    <row r="43" spans="1:18">
      <c r="R43" s="195"/>
    </row>
  </sheetData>
  <mergeCells count="28">
    <mergeCell ref="O1:Q1"/>
    <mergeCell ref="A1:A2"/>
    <mergeCell ref="B1:B2"/>
    <mergeCell ref="C1:C2"/>
    <mergeCell ref="D1:F1"/>
    <mergeCell ref="G1:H1"/>
    <mergeCell ref="I1:K1"/>
    <mergeCell ref="L1:N1"/>
    <mergeCell ref="A3:A8"/>
    <mergeCell ref="B3:B4"/>
    <mergeCell ref="B5:B6"/>
    <mergeCell ref="B7:B8"/>
    <mergeCell ref="B19:B20"/>
    <mergeCell ref="A9:A14"/>
    <mergeCell ref="B9:B10"/>
    <mergeCell ref="B11:B12"/>
    <mergeCell ref="B13:B14"/>
    <mergeCell ref="A15:A20"/>
    <mergeCell ref="B15:B16"/>
    <mergeCell ref="B17:B18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33"/>
  </sheetPr>
  <dimension ref="A1:R42"/>
  <sheetViews>
    <sheetView zoomScale="84" zoomScaleNormal="69" workbookViewId="0">
      <selection activeCell="K10" sqref="K10"/>
    </sheetView>
  </sheetViews>
  <sheetFormatPr defaultRowHeight="14.4"/>
  <cols>
    <col min="1" max="1" width="31.21875" bestFit="1" customWidth="1"/>
    <col min="2" max="2" width="21" bestFit="1" customWidth="1"/>
    <col min="3" max="3" width="22.77734375" bestFit="1" customWidth="1"/>
    <col min="4" max="4" width="15.21875" bestFit="1" customWidth="1"/>
    <col min="5" max="5" width="14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8" bestFit="1" customWidth="1"/>
    <col min="13" max="13" width="15.21875" bestFit="1" customWidth="1"/>
    <col min="15" max="15" width="15.21875" bestFit="1" customWidth="1"/>
    <col min="16" max="16" width="14" bestFit="1" customWidth="1"/>
  </cols>
  <sheetData>
    <row r="1" spans="1:18">
      <c r="A1" s="549" t="s">
        <v>0</v>
      </c>
      <c r="B1" s="549" t="s">
        <v>1</v>
      </c>
      <c r="C1" s="549" t="s">
        <v>60</v>
      </c>
      <c r="D1" s="549" t="s">
        <v>3</v>
      </c>
      <c r="E1" s="549"/>
      <c r="F1" s="549"/>
      <c r="G1" s="549" t="s">
        <v>4</v>
      </c>
      <c r="H1" s="549"/>
      <c r="I1" s="549" t="s">
        <v>5</v>
      </c>
      <c r="J1" s="549"/>
      <c r="K1" s="549"/>
      <c r="L1" s="549" t="s">
        <v>6</v>
      </c>
      <c r="M1" s="549"/>
      <c r="N1" s="549"/>
      <c r="O1" s="549" t="s">
        <v>7</v>
      </c>
      <c r="P1" s="549"/>
      <c r="Q1" s="549"/>
    </row>
    <row r="2" spans="1:18" ht="28.8">
      <c r="A2" s="550"/>
      <c r="B2" s="550"/>
      <c r="C2" s="550"/>
      <c r="D2" s="108" t="s">
        <v>8</v>
      </c>
      <c r="E2" s="108" t="s">
        <v>9</v>
      </c>
      <c r="F2" s="108" t="s">
        <v>10</v>
      </c>
      <c r="G2" s="108" t="s">
        <v>8</v>
      </c>
      <c r="H2" s="108" t="s">
        <v>9</v>
      </c>
      <c r="I2" s="108" t="s">
        <v>8</v>
      </c>
      <c r="J2" s="108" t="s">
        <v>9</v>
      </c>
      <c r="K2" s="108" t="s">
        <v>10</v>
      </c>
      <c r="L2" s="108" t="s">
        <v>8</v>
      </c>
      <c r="M2" s="108" t="s">
        <v>9</v>
      </c>
      <c r="N2" s="108" t="s">
        <v>10</v>
      </c>
      <c r="O2" s="108" t="s">
        <v>8</v>
      </c>
      <c r="P2" s="108" t="s">
        <v>9</v>
      </c>
      <c r="Q2" s="108" t="s">
        <v>10</v>
      </c>
    </row>
    <row r="3" spans="1:18">
      <c r="A3" s="551" t="s">
        <v>49</v>
      </c>
      <c r="B3" s="551" t="s">
        <v>131</v>
      </c>
      <c r="C3" s="109" t="s">
        <v>115</v>
      </c>
      <c r="D3" s="281">
        <v>26146890.790339049</v>
      </c>
      <c r="E3" s="281">
        <v>1716127.8725350574</v>
      </c>
      <c r="F3" s="282">
        <v>7.0244546938991584E-2</v>
      </c>
      <c r="G3" s="476">
        <v>9.1717942143924578</v>
      </c>
      <c r="H3" s="476">
        <v>0.60021639032979657</v>
      </c>
      <c r="I3" s="290">
        <v>10.23152998341739</v>
      </c>
      <c r="J3" s="290">
        <v>0.28052256525871933</v>
      </c>
      <c r="K3" s="282">
        <v>2.8190368419062747E-2</v>
      </c>
      <c r="L3" s="283">
        <v>267522697.09449399</v>
      </c>
      <c r="M3" s="283">
        <v>24411994.068150669</v>
      </c>
      <c r="N3" s="282">
        <v>0.10041513501569448</v>
      </c>
      <c r="O3" s="281">
        <v>51089340.760069236</v>
      </c>
      <c r="P3" s="281">
        <v>3249069.8237944692</v>
      </c>
      <c r="Q3" s="282">
        <v>6.791495449769433E-2</v>
      </c>
      <c r="R3" s="195"/>
    </row>
    <row r="4" spans="1:18">
      <c r="A4" s="551"/>
      <c r="B4" s="551"/>
      <c r="C4" s="109" t="s">
        <v>116</v>
      </c>
      <c r="D4" s="281">
        <v>258932453.32871163</v>
      </c>
      <c r="E4" s="281">
        <v>-1657388.1190007329</v>
      </c>
      <c r="F4" s="285">
        <v>-6.3601409394667043E-3</v>
      </c>
      <c r="G4" s="477">
        <v>90.828205785607565</v>
      </c>
      <c r="H4" s="477">
        <v>-0.60021639032969176</v>
      </c>
      <c r="I4" s="291">
        <v>5.0383558688606609</v>
      </c>
      <c r="J4" s="291">
        <v>-9.6427088567727637E-3</v>
      </c>
      <c r="K4" s="285">
        <v>-1.9102043529364329E-3</v>
      </c>
      <c r="L4" s="286">
        <v>1304593845.8672035</v>
      </c>
      <c r="M4" s="286">
        <v>-10863303.128460169</v>
      </c>
      <c r="N4" s="285">
        <v>-8.2581961234952997E-3</v>
      </c>
      <c r="O4" s="281">
        <v>370143595.36190575</v>
      </c>
      <c r="P4" s="281">
        <v>-1823132.9141477942</v>
      </c>
      <c r="Q4" s="285">
        <v>-4.9013333063347639E-3</v>
      </c>
      <c r="R4" s="195"/>
    </row>
    <row r="5" spans="1:18">
      <c r="A5" s="551"/>
      <c r="B5" s="551" t="s">
        <v>126</v>
      </c>
      <c r="C5" s="109" t="s">
        <v>115</v>
      </c>
      <c r="D5" s="281">
        <v>326749045.95855588</v>
      </c>
      <c r="E5" s="281">
        <v>20031534.71465832</v>
      </c>
      <c r="F5" s="282">
        <v>6.5309393759163351E-2</v>
      </c>
      <c r="G5" s="476">
        <v>9.3361948252213978</v>
      </c>
      <c r="H5" s="476">
        <v>0.61830294674530073</v>
      </c>
      <c r="I5" s="290">
        <v>10.136731111091789</v>
      </c>
      <c r="J5" s="290">
        <v>0.42652452818793485</v>
      </c>
      <c r="K5" s="282">
        <v>4.3925381457783769E-2</v>
      </c>
      <c r="L5" s="283">
        <v>3312167219.687654</v>
      </c>
      <c r="M5" s="283">
        <v>333876822.91527319</v>
      </c>
      <c r="N5" s="282">
        <v>0.11210351525059499</v>
      </c>
      <c r="O5" s="281">
        <v>637211822.02877533</v>
      </c>
      <c r="P5" s="281">
        <v>46854705.653763533</v>
      </c>
      <c r="Q5" s="282">
        <v>7.936671610137766E-2</v>
      </c>
      <c r="R5" s="195"/>
    </row>
    <row r="6" spans="1:18">
      <c r="A6" s="551"/>
      <c r="B6" s="551"/>
      <c r="C6" s="109" t="s">
        <v>116</v>
      </c>
      <c r="D6" s="281">
        <v>3173060588.2176757</v>
      </c>
      <c r="E6" s="281">
        <v>-38475114.955612183</v>
      </c>
      <c r="F6" s="285">
        <v>-1.198028560529322E-2</v>
      </c>
      <c r="G6" s="477">
        <v>90.663805174780265</v>
      </c>
      <c r="H6" s="477">
        <v>-0.61830294674444986</v>
      </c>
      <c r="I6" s="291">
        <v>4.7894781438654253</v>
      </c>
      <c r="J6" s="291">
        <v>8.9145953908193576E-2</v>
      </c>
      <c r="K6" s="285">
        <v>1.8965883751506658E-2</v>
      </c>
      <c r="L6" s="286">
        <v>15197304336.429329</v>
      </c>
      <c r="M6" s="286">
        <v>102019691.60699081</v>
      </c>
      <c r="N6" s="285">
        <v>6.7583814421136755E-3</v>
      </c>
      <c r="O6" s="281">
        <v>4433477096.5321827</v>
      </c>
      <c r="P6" s="281">
        <v>-70281967.958765984</v>
      </c>
      <c r="Q6" s="285">
        <v>-1.5605179351819928E-2</v>
      </c>
      <c r="R6" s="195"/>
    </row>
    <row r="7" spans="1:18">
      <c r="A7" s="551"/>
      <c r="B7" s="551" t="s">
        <v>127</v>
      </c>
      <c r="C7" s="109" t="s">
        <v>115</v>
      </c>
      <c r="D7" s="281">
        <v>326749045.958556</v>
      </c>
      <c r="E7" s="281">
        <v>20031534.71465838</v>
      </c>
      <c r="F7" s="282">
        <v>6.5309393759163545E-2</v>
      </c>
      <c r="G7" s="476">
        <v>9.3361948252214013</v>
      </c>
      <c r="H7" s="476">
        <v>0.61830294674530251</v>
      </c>
      <c r="I7" s="290">
        <v>10.136731111091782</v>
      </c>
      <c r="J7" s="290">
        <v>0.42652452818792597</v>
      </c>
      <c r="K7" s="282">
        <v>4.3925381457782846E-2</v>
      </c>
      <c r="L7" s="283">
        <v>3312167219.6876531</v>
      </c>
      <c r="M7" s="283">
        <v>333876822.91527081</v>
      </c>
      <c r="N7" s="282">
        <v>0.11210351525059413</v>
      </c>
      <c r="O7" s="281">
        <v>637211822.02877498</v>
      </c>
      <c r="P7" s="281">
        <v>46854705.653763294</v>
      </c>
      <c r="Q7" s="282">
        <v>7.9366716101377272E-2</v>
      </c>
      <c r="R7" s="195"/>
    </row>
    <row r="8" spans="1:18">
      <c r="A8" s="551"/>
      <c r="B8" s="551"/>
      <c r="C8" s="109" t="s">
        <v>116</v>
      </c>
      <c r="D8" s="281">
        <v>3173060588.2176752</v>
      </c>
      <c r="E8" s="281">
        <v>-38475114.955612183</v>
      </c>
      <c r="F8" s="285">
        <v>-1.1980285605293222E-2</v>
      </c>
      <c r="G8" s="477">
        <v>90.663805174780236</v>
      </c>
      <c r="H8" s="477">
        <v>-0.61830294674444986</v>
      </c>
      <c r="I8" s="291">
        <v>4.7894781438654261</v>
      </c>
      <c r="J8" s="291">
        <v>8.9145953908193576E-2</v>
      </c>
      <c r="K8" s="285">
        <v>1.8965883751506655E-2</v>
      </c>
      <c r="L8" s="286">
        <v>15197304336.429327</v>
      </c>
      <c r="M8" s="286">
        <v>102019691.60698891</v>
      </c>
      <c r="N8" s="285">
        <v>6.7583814421135488E-3</v>
      </c>
      <c r="O8" s="281">
        <v>4433477096.5321817</v>
      </c>
      <c r="P8" s="281">
        <v>-70281967.958767891</v>
      </c>
      <c r="Q8" s="285">
        <v>-1.5605179351820347E-2</v>
      </c>
      <c r="R8" s="195"/>
    </row>
    <row r="9" spans="1:18">
      <c r="A9" s="551" t="s">
        <v>50</v>
      </c>
      <c r="B9" s="551" t="s">
        <v>131</v>
      </c>
      <c r="C9" s="109" t="s">
        <v>115</v>
      </c>
      <c r="D9" s="281">
        <v>25835182.225090396</v>
      </c>
      <c r="E9" s="281">
        <v>1678745.7069370113</v>
      </c>
      <c r="F9" s="282">
        <v>6.9494757874384583E-2</v>
      </c>
      <c r="G9" s="476">
        <v>9.4487164874961937</v>
      </c>
      <c r="H9" s="476">
        <v>0.57916013854089776</v>
      </c>
      <c r="I9" s="290">
        <v>10.061800796443206</v>
      </c>
      <c r="J9" s="290">
        <v>0.25872597679803278</v>
      </c>
      <c r="K9" s="282">
        <v>2.6392329096535189E-2</v>
      </c>
      <c r="L9" s="283">
        <v>259948457.0886699</v>
      </c>
      <c r="M9" s="283">
        <v>23141102.525203317</v>
      </c>
      <c r="N9" s="282">
        <v>9.7721215491224478E-2</v>
      </c>
      <c r="O9" s="281">
        <v>48716502.209223375</v>
      </c>
      <c r="P9" s="281">
        <v>2928416.8858971298</v>
      </c>
      <c r="Q9" s="282">
        <v>6.3955871166451225E-2</v>
      </c>
      <c r="R9" s="195"/>
    </row>
    <row r="10" spans="1:18">
      <c r="A10" s="551"/>
      <c r="B10" s="551"/>
      <c r="C10" s="109" t="s">
        <v>116</v>
      </c>
      <c r="D10" s="281">
        <v>247590126.4851349</v>
      </c>
      <c r="E10" s="281">
        <v>-605689.66601982713</v>
      </c>
      <c r="F10" s="285">
        <v>-2.4403701698619837E-3</v>
      </c>
      <c r="G10" s="477">
        <v>90.551283512503915</v>
      </c>
      <c r="H10" s="477">
        <v>-0.57916013854078585</v>
      </c>
      <c r="I10" s="291">
        <v>4.8510147433244564</v>
      </c>
      <c r="J10" s="291">
        <v>-1.1834621068018691E-3</v>
      </c>
      <c r="K10" s="285">
        <v>-2.439022596968881E-4</v>
      </c>
      <c r="L10" s="286">
        <v>1201063353.8809564</v>
      </c>
      <c r="M10" s="286">
        <v>-3231939.8432230949</v>
      </c>
      <c r="N10" s="285">
        <v>-2.6836772177599392E-3</v>
      </c>
      <c r="O10" s="281">
        <v>338847420.14755052</v>
      </c>
      <c r="P10" s="281">
        <v>867216.53885698318</v>
      </c>
      <c r="Q10" s="285">
        <v>2.5658796864358024E-3</v>
      </c>
      <c r="R10" s="195"/>
    </row>
    <row r="11" spans="1:18">
      <c r="A11" s="551"/>
      <c r="B11" s="551" t="s">
        <v>126</v>
      </c>
      <c r="C11" s="109" t="s">
        <v>115</v>
      </c>
      <c r="D11" s="281">
        <v>322507146.93457294</v>
      </c>
      <c r="E11" s="281">
        <v>19432440.37103039</v>
      </c>
      <c r="F11" s="282">
        <v>6.41176579575643E-2</v>
      </c>
      <c r="G11" s="476">
        <v>9.6238652218406529</v>
      </c>
      <c r="H11" s="476">
        <v>0.57773384422178431</v>
      </c>
      <c r="I11" s="290">
        <v>9.9543172711395158</v>
      </c>
      <c r="J11" s="290">
        <v>0.40443025516121089</v>
      </c>
      <c r="K11" s="282">
        <v>4.2349218842541503E-2</v>
      </c>
      <c r="L11" s="283">
        <v>3210338462.7967491</v>
      </c>
      <c r="M11" s="283">
        <v>316009257.71413946</v>
      </c>
      <c r="N11" s="282">
        <v>0.10918220952862201</v>
      </c>
      <c r="O11" s="281">
        <v>604534104.09644258</v>
      </c>
      <c r="P11" s="281">
        <v>41868400.930800319</v>
      </c>
      <c r="Q11" s="282">
        <v>7.4410792581176305E-2</v>
      </c>
      <c r="R11" s="195"/>
    </row>
    <row r="12" spans="1:18">
      <c r="A12" s="551"/>
      <c r="B12" s="551"/>
      <c r="C12" s="109" t="s">
        <v>116</v>
      </c>
      <c r="D12" s="281">
        <v>3028611551.2229171</v>
      </c>
      <c r="E12" s="281">
        <v>-18637697.417041779</v>
      </c>
      <c r="F12" s="285">
        <v>-6.1162366108909903E-3</v>
      </c>
      <c r="G12" s="477">
        <v>90.376134778160889</v>
      </c>
      <c r="H12" s="477">
        <v>-0.5777338442212141</v>
      </c>
      <c r="I12" s="291">
        <v>4.5799894528941767</v>
      </c>
      <c r="J12" s="291">
        <v>0.10165037586988035</v>
      </c>
      <c r="K12" s="285">
        <v>2.2698231224024146E-2</v>
      </c>
      <c r="L12" s="286">
        <v>13871008961.514433</v>
      </c>
      <c r="M12" s="286">
        <v>224393573.89717865</v>
      </c>
      <c r="N12" s="285">
        <v>1.644316686031836E-2</v>
      </c>
      <c r="O12" s="281">
        <v>4022098886.7907982</v>
      </c>
      <c r="P12" s="281">
        <v>-20954867.940110683</v>
      </c>
      <c r="Q12" s="285">
        <v>-5.1829308268757767E-3</v>
      </c>
      <c r="R12" s="195"/>
    </row>
    <row r="13" spans="1:18">
      <c r="A13" s="551"/>
      <c r="B13" s="551" t="s">
        <v>127</v>
      </c>
      <c r="C13" s="109" t="s">
        <v>115</v>
      </c>
      <c r="D13" s="281">
        <v>322507146.93457288</v>
      </c>
      <c r="E13" s="281">
        <v>19432440.37103039</v>
      </c>
      <c r="F13" s="282">
        <v>6.4117657957564314E-2</v>
      </c>
      <c r="G13" s="476">
        <v>9.6238652218406493</v>
      </c>
      <c r="H13" s="476">
        <v>0.57773384422177898</v>
      </c>
      <c r="I13" s="290">
        <v>9.9543172711395176</v>
      </c>
      <c r="J13" s="290">
        <v>0.40443025516121445</v>
      </c>
      <c r="K13" s="282">
        <v>4.2349218842541884E-2</v>
      </c>
      <c r="L13" s="283">
        <v>3210338462.7967486</v>
      </c>
      <c r="M13" s="283">
        <v>316009257.71413994</v>
      </c>
      <c r="N13" s="282">
        <v>0.1091822095286222</v>
      </c>
      <c r="O13" s="281">
        <v>604534104.0964427</v>
      </c>
      <c r="P13" s="281">
        <v>41868400.930800438</v>
      </c>
      <c r="Q13" s="282">
        <v>7.4410792581176513E-2</v>
      </c>
      <c r="R13" s="195"/>
    </row>
    <row r="14" spans="1:18">
      <c r="A14" s="551"/>
      <c r="B14" s="551"/>
      <c r="C14" s="109" t="s">
        <v>116</v>
      </c>
      <c r="D14" s="281">
        <v>3028611551.2229166</v>
      </c>
      <c r="E14" s="281">
        <v>-18637697.417042255</v>
      </c>
      <c r="F14" s="285">
        <v>-6.1162366108911464E-3</v>
      </c>
      <c r="G14" s="477">
        <v>90.376134778160875</v>
      </c>
      <c r="H14" s="477">
        <v>-0.57773384422125673</v>
      </c>
      <c r="I14" s="291">
        <v>4.5799894528941794</v>
      </c>
      <c r="J14" s="291">
        <v>0.10165037586988479</v>
      </c>
      <c r="K14" s="285">
        <v>2.2698231224025145E-2</v>
      </c>
      <c r="L14" s="286">
        <v>13871008961.514439</v>
      </c>
      <c r="M14" s="286">
        <v>224393573.89719009</v>
      </c>
      <c r="N14" s="285">
        <v>1.6443166860319207E-2</v>
      </c>
      <c r="O14" s="281">
        <v>4022098886.7907991</v>
      </c>
      <c r="P14" s="281">
        <v>-20954867.94011116</v>
      </c>
      <c r="Q14" s="285">
        <v>-5.1829308268758929E-3</v>
      </c>
      <c r="R14" s="195"/>
    </row>
    <row r="15" spans="1:18">
      <c r="A15" s="551" t="s">
        <v>51</v>
      </c>
      <c r="B15" s="551" t="s">
        <v>131</v>
      </c>
      <c r="C15" s="109" t="s">
        <v>115</v>
      </c>
      <c r="D15" s="281">
        <v>13739975.456256963</v>
      </c>
      <c r="E15" s="281">
        <v>471820.10703888163</v>
      </c>
      <c r="F15" s="282">
        <v>3.5560339370512943E-2</v>
      </c>
      <c r="G15" s="476">
        <v>9.7004309018092041</v>
      </c>
      <c r="H15" s="476">
        <v>0.51964329734398262</v>
      </c>
      <c r="I15" s="290">
        <v>10.808094925885205</v>
      </c>
      <c r="J15" s="290">
        <v>0.49213091146162569</v>
      </c>
      <c r="K15" s="282">
        <v>4.7705760777522858E-2</v>
      </c>
      <c r="L15" s="283">
        <v>148502959.01055816</v>
      </c>
      <c r="M15" s="283">
        <v>11629145.890242696</v>
      </c>
      <c r="N15" s="282">
        <v>8.4962533191213052E-2</v>
      </c>
      <c r="O15" s="281">
        <v>27977391.064342424</v>
      </c>
      <c r="P15" s="281">
        <v>1006931.4792169146</v>
      </c>
      <c r="Q15" s="282">
        <v>3.7334605887555876E-2</v>
      </c>
      <c r="R15" s="195"/>
    </row>
    <row r="16" spans="1:18">
      <c r="A16" s="551"/>
      <c r="B16" s="551"/>
      <c r="C16" s="109" t="s">
        <v>116</v>
      </c>
      <c r="D16" s="281">
        <v>127902963.866102</v>
      </c>
      <c r="E16" s="281">
        <v>-3349764.1865015775</v>
      </c>
      <c r="F16" s="285">
        <v>-2.5521482381372342E-2</v>
      </c>
      <c r="G16" s="477">
        <v>90.29956909819083</v>
      </c>
      <c r="H16" s="477">
        <v>-0.51964329734391868</v>
      </c>
      <c r="I16" s="291">
        <v>5.3104350098350892</v>
      </c>
      <c r="J16" s="291">
        <v>6.4129003113770899E-2</v>
      </c>
      <c r="K16" s="285">
        <v>1.2223648988757397E-2</v>
      </c>
      <c r="L16" s="286">
        <v>679220377.17622042</v>
      </c>
      <c r="M16" s="286">
        <v>-9371598.4047133923</v>
      </c>
      <c r="N16" s="285">
        <v>-1.3609799034917594E-2</v>
      </c>
      <c r="O16" s="281">
        <v>192473537.21626097</v>
      </c>
      <c r="P16" s="281">
        <v>-2809004.3275043368</v>
      </c>
      <c r="Q16" s="285">
        <v>-1.4384308527010866E-2</v>
      </c>
      <c r="R16" s="195"/>
    </row>
    <row r="17" spans="1:18">
      <c r="A17" s="551"/>
      <c r="B17" s="551" t="s">
        <v>126</v>
      </c>
      <c r="C17" s="109" t="s">
        <v>115</v>
      </c>
      <c r="D17" s="281">
        <v>173246422.5340316</v>
      </c>
      <c r="E17" s="281">
        <v>9203539.8122814298</v>
      </c>
      <c r="F17" s="282">
        <v>5.6104474998116743E-2</v>
      </c>
      <c r="G17" s="476">
        <v>9.9211947563654448</v>
      </c>
      <c r="H17" s="476">
        <v>0.72391376396538298</v>
      </c>
      <c r="I17" s="290">
        <v>10.56285717781598</v>
      </c>
      <c r="J17" s="290">
        <v>0.50039128085695594</v>
      </c>
      <c r="K17" s="282">
        <v>4.9728494583835471E-2</v>
      </c>
      <c r="L17" s="283">
        <v>1829977217.7945359</v>
      </c>
      <c r="M17" s="283">
        <v>179301304.76807594</v>
      </c>
      <c r="N17" s="282">
        <v>0.10862296066302495</v>
      </c>
      <c r="O17" s="281">
        <v>348958046.76169145</v>
      </c>
      <c r="P17" s="281">
        <v>18922445.612745762</v>
      </c>
      <c r="Q17" s="282">
        <v>5.7334558898711134E-2</v>
      </c>
      <c r="R17" s="195"/>
    </row>
    <row r="18" spans="1:18">
      <c r="A18" s="551"/>
      <c r="B18" s="551"/>
      <c r="C18" s="109" t="s">
        <v>116</v>
      </c>
      <c r="D18" s="281">
        <v>1572978974.5924213</v>
      </c>
      <c r="E18" s="281">
        <v>-46580088.274996519</v>
      </c>
      <c r="F18" s="285">
        <v>-2.8760969169303898E-2</v>
      </c>
      <c r="G18" s="477">
        <v>90.078805243634392</v>
      </c>
      <c r="H18" s="477">
        <v>-0.72391376396559792</v>
      </c>
      <c r="I18" s="291">
        <v>4.9308059154564319</v>
      </c>
      <c r="J18" s="291">
        <v>0.1211393899224138</v>
      </c>
      <c r="K18" s="285">
        <v>2.518665052541531E-2</v>
      </c>
      <c r="L18" s="286">
        <v>7756054032.8089037</v>
      </c>
      <c r="M18" s="286">
        <v>-33484977.989760399</v>
      </c>
      <c r="N18" s="285">
        <v>-4.2987111231280904E-3</v>
      </c>
      <c r="O18" s="281">
        <v>2283903777.7478805</v>
      </c>
      <c r="P18" s="281">
        <v>-52395937.115389347</v>
      </c>
      <c r="Q18" s="285">
        <v>-2.2426890172546111E-2</v>
      </c>
      <c r="R18" s="195"/>
    </row>
    <row r="19" spans="1:18">
      <c r="A19" s="551"/>
      <c r="B19" s="551" t="s">
        <v>127</v>
      </c>
      <c r="C19" s="109" t="s">
        <v>115</v>
      </c>
      <c r="D19" s="281">
        <v>173246422.53403163</v>
      </c>
      <c r="E19" s="281">
        <v>9203539.8122814596</v>
      </c>
      <c r="F19" s="282">
        <v>5.6104474998116924E-2</v>
      </c>
      <c r="G19" s="476">
        <v>9.9211947563654483</v>
      </c>
      <c r="H19" s="476">
        <v>0.72391376396538831</v>
      </c>
      <c r="I19" s="290">
        <v>10.56285717781598</v>
      </c>
      <c r="J19" s="290">
        <v>0.50039128085695417</v>
      </c>
      <c r="K19" s="282">
        <v>4.9728494583835284E-2</v>
      </c>
      <c r="L19" s="283">
        <v>1829977217.7945361</v>
      </c>
      <c r="M19" s="283">
        <v>179301304.76807594</v>
      </c>
      <c r="N19" s="282">
        <v>0.10862296066302493</v>
      </c>
      <c r="O19" s="281">
        <v>348958046.76169133</v>
      </c>
      <c r="P19" s="281">
        <v>18922445.612745583</v>
      </c>
      <c r="Q19" s="282">
        <v>5.7334558898710579E-2</v>
      </c>
      <c r="R19" s="195"/>
    </row>
    <row r="20" spans="1:18">
      <c r="A20" s="551"/>
      <c r="B20" s="551"/>
      <c r="C20" s="109" t="s">
        <v>116</v>
      </c>
      <c r="D20" s="281">
        <v>1572978974.5924211</v>
      </c>
      <c r="E20" s="281">
        <v>-46580088.274996042</v>
      </c>
      <c r="F20" s="285">
        <v>-2.8760969169303617E-2</v>
      </c>
      <c r="G20" s="477">
        <v>90.078805243634378</v>
      </c>
      <c r="H20" s="477">
        <v>-0.72391376396555529</v>
      </c>
      <c r="I20" s="291">
        <v>4.9308059154564337</v>
      </c>
      <c r="J20" s="291">
        <v>0.12113938992241113</v>
      </c>
      <c r="K20" s="285">
        <v>2.518665052541473E-2</v>
      </c>
      <c r="L20" s="286">
        <v>7756054032.8089046</v>
      </c>
      <c r="M20" s="286">
        <v>-33484977.989762306</v>
      </c>
      <c r="N20" s="285">
        <v>-4.2987111231283332E-3</v>
      </c>
      <c r="O20" s="281">
        <v>2283903777.74788</v>
      </c>
      <c r="P20" s="281">
        <v>-52395937.115390301</v>
      </c>
      <c r="Q20" s="285">
        <v>-2.2426890172546513E-2</v>
      </c>
      <c r="R20" s="195"/>
    </row>
    <row r="21" spans="1:18">
      <c r="A21" s="551" t="s">
        <v>53</v>
      </c>
      <c r="B21" s="551" t="s">
        <v>131</v>
      </c>
      <c r="C21" s="109" t="s">
        <v>115</v>
      </c>
      <c r="D21" s="281">
        <v>311708.56524859602</v>
      </c>
      <c r="E21" s="281">
        <v>37382.165597990504</v>
      </c>
      <c r="F21" s="282">
        <v>0.13626893235795795</v>
      </c>
      <c r="G21" s="476">
        <v>2.6746835264678386</v>
      </c>
      <c r="H21" s="476">
        <v>0.5092368588266587</v>
      </c>
      <c r="I21" s="290">
        <v>24.299107725138864</v>
      </c>
      <c r="J21" s="290">
        <v>1.3215580948264751</v>
      </c>
      <c r="K21" s="282">
        <v>5.7515188350765321E-2</v>
      </c>
      <c r="L21" s="283">
        <v>7574240.0058241114</v>
      </c>
      <c r="M21" s="283">
        <v>1270891.5429474125</v>
      </c>
      <c r="N21" s="282">
        <v>0.20162165401964904</v>
      </c>
      <c r="O21" s="281">
        <v>2372838.5508458614</v>
      </c>
      <c r="P21" s="281">
        <v>320652.93789734156</v>
      </c>
      <c r="Q21" s="282">
        <v>0.15624948146704765</v>
      </c>
      <c r="R21" s="195"/>
    </row>
    <row r="22" spans="1:18">
      <c r="A22" s="551"/>
      <c r="B22" s="551"/>
      <c r="C22" s="109" t="s">
        <v>116</v>
      </c>
      <c r="D22" s="281">
        <v>11342326.843577322</v>
      </c>
      <c r="E22" s="281">
        <v>-1051698.4529802818</v>
      </c>
      <c r="F22" s="285">
        <v>-8.4855277265924844E-2</v>
      </c>
      <c r="G22" s="477">
        <v>97.325316473532041</v>
      </c>
      <c r="H22" s="477">
        <v>-0.50923685882679592</v>
      </c>
      <c r="I22" s="291">
        <v>9.1278000902319469</v>
      </c>
      <c r="J22" s="291">
        <v>0.15881280711258938</v>
      </c>
      <c r="K22" s="285">
        <v>1.7706882850808913E-2</v>
      </c>
      <c r="L22" s="286">
        <v>103530491.9862453</v>
      </c>
      <c r="M22" s="286">
        <v>-7631363.2852394581</v>
      </c>
      <c r="N22" s="285">
        <v>-6.8650916868936568E-2</v>
      </c>
      <c r="O22" s="281">
        <v>31296175.21435523</v>
      </c>
      <c r="P22" s="281">
        <v>-2690349.4530050159</v>
      </c>
      <c r="Q22" s="285">
        <v>-7.9159298555428817E-2</v>
      </c>
      <c r="R22" s="195"/>
    </row>
    <row r="23" spans="1:18">
      <c r="A23" s="551"/>
      <c r="B23" s="551" t="s">
        <v>126</v>
      </c>
      <c r="C23" s="109" t="s">
        <v>115</v>
      </c>
      <c r="D23" s="281">
        <v>4241899.0239839619</v>
      </c>
      <c r="E23" s="281">
        <v>599094.34362868732</v>
      </c>
      <c r="F23" s="282">
        <v>0.16445963926077392</v>
      </c>
      <c r="G23" s="476">
        <v>2.852829592416783</v>
      </c>
      <c r="H23" s="476">
        <v>0.68358005400268862</v>
      </c>
      <c r="I23" s="290">
        <v>24.005464607987605</v>
      </c>
      <c r="J23" s="290">
        <v>0.95696240786970677</v>
      </c>
      <c r="K23" s="282">
        <v>4.1519505239902818E-2</v>
      </c>
      <c r="L23" s="283">
        <v>101828756.89090416</v>
      </c>
      <c r="M23" s="283">
        <v>17867565.201135829</v>
      </c>
      <c r="N23" s="282">
        <v>0.21280742735471683</v>
      </c>
      <c r="O23" s="281">
        <v>32677717.932332829</v>
      </c>
      <c r="P23" s="281">
        <v>4986304.7229633071</v>
      </c>
      <c r="Q23" s="282">
        <v>0.18006682018222772</v>
      </c>
      <c r="R23" s="195"/>
    </row>
    <row r="24" spans="1:18">
      <c r="A24" s="551"/>
      <c r="B24" s="551"/>
      <c r="C24" s="109" t="s">
        <v>116</v>
      </c>
      <c r="D24" s="281">
        <v>144449036.99475035</v>
      </c>
      <c r="E24" s="281">
        <v>-19837417.538588822</v>
      </c>
      <c r="F24" s="285">
        <v>-0.12074895398368435</v>
      </c>
      <c r="G24" s="477">
        <v>97.147170407583118</v>
      </c>
      <c r="H24" s="477">
        <v>-0.68358005400278898</v>
      </c>
      <c r="I24" s="291">
        <v>9.1817529732870362</v>
      </c>
      <c r="J24" s="291">
        <v>0.36380592269247103</v>
      </c>
      <c r="K24" s="285">
        <v>4.1257440150759446E-2</v>
      </c>
      <c r="L24" s="286">
        <v>1326295374.9149981</v>
      </c>
      <c r="M24" s="286">
        <v>-122373882.28989816</v>
      </c>
      <c r="N24" s="285">
        <v>-8.447330657517356E-2</v>
      </c>
      <c r="O24" s="281">
        <v>411378209.74137962</v>
      </c>
      <c r="P24" s="281">
        <v>-49327100.018658638</v>
      </c>
      <c r="Q24" s="285">
        <v>-0.10706865966956408</v>
      </c>
      <c r="R24" s="195"/>
    </row>
    <row r="25" spans="1:18">
      <c r="A25" s="551"/>
      <c r="B25" s="551" t="s">
        <v>127</v>
      </c>
      <c r="C25" s="109" t="s">
        <v>115</v>
      </c>
      <c r="D25" s="281">
        <v>4241899.0239839619</v>
      </c>
      <c r="E25" s="281">
        <v>599094.34362868778</v>
      </c>
      <c r="F25" s="282">
        <v>0.16445963926077406</v>
      </c>
      <c r="G25" s="476">
        <v>2.8528295924167839</v>
      </c>
      <c r="H25" s="476">
        <v>0.68358005400268995</v>
      </c>
      <c r="I25" s="290">
        <v>24.005464607987605</v>
      </c>
      <c r="J25" s="290">
        <v>0.95696240786969966</v>
      </c>
      <c r="K25" s="282">
        <v>4.1519505239902499E-2</v>
      </c>
      <c r="L25" s="283">
        <v>101828756.89090416</v>
      </c>
      <c r="M25" s="283">
        <v>17867565.201135814</v>
      </c>
      <c r="N25" s="282">
        <v>0.21280742735471664</v>
      </c>
      <c r="O25" s="281">
        <v>32677717.932332817</v>
      </c>
      <c r="P25" s="281">
        <v>4986304.7229632959</v>
      </c>
      <c r="Q25" s="282">
        <v>0.18006682018222731</v>
      </c>
      <c r="R25" s="195"/>
    </row>
    <row r="26" spans="1:18">
      <c r="A26" s="551"/>
      <c r="B26" s="551"/>
      <c r="C26" s="109" t="s">
        <v>116</v>
      </c>
      <c r="D26" s="281">
        <v>144449036.99475032</v>
      </c>
      <c r="E26" s="281">
        <v>-19837417.538588762</v>
      </c>
      <c r="F26" s="285">
        <v>-0.12074895398368404</v>
      </c>
      <c r="G26" s="477">
        <v>97.147170407583118</v>
      </c>
      <c r="H26" s="477">
        <v>-0.68358005400273214</v>
      </c>
      <c r="I26" s="291">
        <v>9.1817529732870398</v>
      </c>
      <c r="J26" s="291">
        <v>0.36380592269247103</v>
      </c>
      <c r="K26" s="285">
        <v>4.1257440150759425E-2</v>
      </c>
      <c r="L26" s="286">
        <v>1326295374.9149983</v>
      </c>
      <c r="M26" s="286">
        <v>-122373882.28989768</v>
      </c>
      <c r="N26" s="285">
        <v>-8.447330657517324E-2</v>
      </c>
      <c r="O26" s="281">
        <v>411378209.74137962</v>
      </c>
      <c r="P26" s="281">
        <v>-49327100.018658817</v>
      </c>
      <c r="Q26" s="285">
        <v>-0.10706865966956443</v>
      </c>
      <c r="R26" s="195"/>
    </row>
    <row r="27" spans="1:18">
      <c r="A27" s="551" t="s">
        <v>59</v>
      </c>
      <c r="B27" s="551" t="s">
        <v>131</v>
      </c>
      <c r="C27" s="109" t="s">
        <v>115</v>
      </c>
      <c r="D27" s="281">
        <v>12095206.768833496</v>
      </c>
      <c r="E27" s="281">
        <v>1206925.5998982005</v>
      </c>
      <c r="F27" s="282">
        <v>0.11084629255732373</v>
      </c>
      <c r="G27" s="476">
        <v>9.1781676297187555</v>
      </c>
      <c r="H27" s="476">
        <v>0.66047652515771915</v>
      </c>
      <c r="I27" s="290">
        <v>9.2140217367164325</v>
      </c>
      <c r="J27" s="290">
        <v>3.5939366078769908E-2</v>
      </c>
      <c r="K27" s="282">
        <v>3.9157816009307575E-3</v>
      </c>
      <c r="L27" s="283">
        <v>111445498.07811156</v>
      </c>
      <c r="M27" s="283">
        <v>11511956.634960487</v>
      </c>
      <c r="N27" s="282">
        <v>0.1151961240311819</v>
      </c>
      <c r="O27" s="281">
        <v>20739111.14488095</v>
      </c>
      <c r="P27" s="281">
        <v>1921485.406680204</v>
      </c>
      <c r="Q27" s="282">
        <v>0.10211093755465069</v>
      </c>
      <c r="R27" s="195"/>
    </row>
    <row r="28" spans="1:18">
      <c r="A28" s="551"/>
      <c r="B28" s="551"/>
      <c r="C28" s="109" t="s">
        <v>116</v>
      </c>
      <c r="D28" s="281">
        <v>119687162.61903223</v>
      </c>
      <c r="E28" s="281">
        <v>2744074.5204810053</v>
      </c>
      <c r="F28" s="285">
        <v>2.3465042398816222E-2</v>
      </c>
      <c r="G28" s="477">
        <v>90.8218323702812</v>
      </c>
      <c r="H28" s="477">
        <v>-0.66047652515754862</v>
      </c>
      <c r="I28" s="291">
        <v>4.3600580487130358</v>
      </c>
      <c r="J28" s="291">
        <v>-4.9807694772780131E-2</v>
      </c>
      <c r="K28" s="285">
        <v>-1.1294605702306306E-2</v>
      </c>
      <c r="L28" s="286">
        <v>521842976.70473748</v>
      </c>
      <c r="M28" s="286">
        <v>6139658.5614926219</v>
      </c>
      <c r="N28" s="285">
        <v>1.1905408294827441E-2</v>
      </c>
      <c r="O28" s="281">
        <v>146373882.93128955</v>
      </c>
      <c r="P28" s="281">
        <v>3676220.8663615286</v>
      </c>
      <c r="Q28" s="285">
        <v>2.5762306215562473E-2</v>
      </c>
      <c r="R28" s="195"/>
    </row>
    <row r="29" spans="1:18">
      <c r="A29" s="551"/>
      <c r="B29" s="551" t="s">
        <v>126</v>
      </c>
      <c r="C29" s="109" t="s">
        <v>115</v>
      </c>
      <c r="D29" s="281">
        <v>149260724.40054035</v>
      </c>
      <c r="E29" s="281">
        <v>10228900.558748156</v>
      </c>
      <c r="F29" s="282">
        <v>7.3572368369330163E-2</v>
      </c>
      <c r="G29" s="476">
        <v>9.3003518866117254</v>
      </c>
      <c r="H29" s="476">
        <v>0.42629363067263526</v>
      </c>
      <c r="I29" s="290">
        <v>9.2479870411054801</v>
      </c>
      <c r="J29" s="290">
        <v>0.30288902188265254</v>
      </c>
      <c r="K29" s="282">
        <v>3.3860894674574878E-2</v>
      </c>
      <c r="L29" s="283">
        <v>1380361245.0022137</v>
      </c>
      <c r="M29" s="283">
        <v>136707952.94606113</v>
      </c>
      <c r="N29" s="282">
        <v>0.10992448926021786</v>
      </c>
      <c r="O29" s="281">
        <v>255576057.33475107</v>
      </c>
      <c r="P29" s="281">
        <v>22945955.318054676</v>
      </c>
      <c r="Q29" s="282">
        <v>9.8637085738834396E-2</v>
      </c>
      <c r="R29" s="195"/>
    </row>
    <row r="30" spans="1:18">
      <c r="A30" s="551"/>
      <c r="B30" s="551"/>
      <c r="C30" s="109" t="s">
        <v>116</v>
      </c>
      <c r="D30" s="281">
        <v>1455632576.6305037</v>
      </c>
      <c r="E30" s="281">
        <v>27942390.857973337</v>
      </c>
      <c r="F30" s="285">
        <v>1.9571746823246229E-2</v>
      </c>
      <c r="G30" s="477">
        <v>90.699648113391987</v>
      </c>
      <c r="H30" s="477">
        <v>-0.4262936306706564</v>
      </c>
      <c r="I30" s="291">
        <v>4.2008917819497533</v>
      </c>
      <c r="J30" s="291">
        <v>9.8407618938236574E-2</v>
      </c>
      <c r="K30" s="285">
        <v>2.3987324515592608E-2</v>
      </c>
      <c r="L30" s="286">
        <v>6114954928.7054272</v>
      </c>
      <c r="M30" s="286">
        <v>257878551.88665104</v>
      </c>
      <c r="N30" s="285">
        <v>4.4028545181224989E-2</v>
      </c>
      <c r="O30" s="281">
        <v>1738195109.042923</v>
      </c>
      <c r="P30" s="281">
        <v>31441069.175281525</v>
      </c>
      <c r="Q30" s="285">
        <v>1.8421558373882492E-2</v>
      </c>
      <c r="R30" s="195"/>
    </row>
    <row r="31" spans="1:18">
      <c r="A31" s="551"/>
      <c r="B31" s="551" t="s">
        <v>127</v>
      </c>
      <c r="C31" s="109" t="s">
        <v>115</v>
      </c>
      <c r="D31" s="281">
        <v>149260724.40054029</v>
      </c>
      <c r="E31" s="281">
        <v>10228900.558748096</v>
      </c>
      <c r="F31" s="282">
        <v>7.3572368369329733E-2</v>
      </c>
      <c r="G31" s="476">
        <v>9.3003518866117254</v>
      </c>
      <c r="H31" s="476">
        <v>0.42629363067263348</v>
      </c>
      <c r="I31" s="290">
        <v>9.2479870411054872</v>
      </c>
      <c r="J31" s="290">
        <v>0.30288902188266675</v>
      </c>
      <c r="K31" s="282">
        <v>3.3860894674576494E-2</v>
      </c>
      <c r="L31" s="283">
        <v>1380361245.0022142</v>
      </c>
      <c r="M31" s="283">
        <v>136707952.9460628</v>
      </c>
      <c r="N31" s="282">
        <v>0.1099244892602193</v>
      </c>
      <c r="O31" s="281">
        <v>255576057.33475119</v>
      </c>
      <c r="P31" s="281">
        <v>22945955.318054676</v>
      </c>
      <c r="Q31" s="282">
        <v>9.8637085738834354E-2</v>
      </c>
      <c r="R31" s="195"/>
    </row>
    <row r="32" spans="1:18">
      <c r="A32" s="551"/>
      <c r="B32" s="551"/>
      <c r="C32" s="109" t="s">
        <v>116</v>
      </c>
      <c r="D32" s="281">
        <v>1455632576.6305039</v>
      </c>
      <c r="E32" s="281">
        <v>27942390.857973576</v>
      </c>
      <c r="F32" s="285">
        <v>1.9571746823246396E-2</v>
      </c>
      <c r="G32" s="477">
        <v>90.699648113392044</v>
      </c>
      <c r="H32" s="477">
        <v>-0.42629363067061377</v>
      </c>
      <c r="I32" s="291">
        <v>4.200891781949748</v>
      </c>
      <c r="J32" s="291">
        <v>9.840761893822858E-2</v>
      </c>
      <c r="K32" s="285">
        <v>2.3987324515590644E-2</v>
      </c>
      <c r="L32" s="286">
        <v>6114954928.7054205</v>
      </c>
      <c r="M32" s="286">
        <v>257878551.88664055</v>
      </c>
      <c r="N32" s="285">
        <v>4.4028545181223171E-2</v>
      </c>
      <c r="O32" s="281">
        <v>1738195109.0429227</v>
      </c>
      <c r="P32" s="281">
        <v>31441069.175281763</v>
      </c>
      <c r="Q32" s="285">
        <v>1.8421558373882638E-2</v>
      </c>
      <c r="R32" s="195"/>
    </row>
    <row r="33" spans="1:18">
      <c r="A33" s="153"/>
      <c r="B33" s="153"/>
      <c r="C33" s="155"/>
      <c r="D33" s="156"/>
      <c r="E33" s="157"/>
      <c r="F33" s="158"/>
      <c r="G33" s="159"/>
      <c r="H33" s="159"/>
      <c r="I33" s="160"/>
      <c r="J33" s="158"/>
      <c r="K33" s="160"/>
      <c r="L33" s="161"/>
      <c r="M33" s="158"/>
      <c r="N33" s="156"/>
      <c r="O33" s="157"/>
      <c r="P33" s="158"/>
      <c r="R33" s="195"/>
    </row>
    <row r="34" spans="1:18">
      <c r="A34" s="153"/>
      <c r="B34" s="153"/>
      <c r="C34" s="155"/>
      <c r="D34" s="162"/>
      <c r="E34" s="162"/>
      <c r="F34" s="163"/>
      <c r="G34" s="164"/>
      <c r="H34" s="164"/>
      <c r="I34" s="165"/>
      <c r="J34" s="163"/>
      <c r="K34" s="166"/>
      <c r="L34" s="166"/>
      <c r="M34" s="163"/>
      <c r="N34" s="162"/>
      <c r="O34" s="162"/>
      <c r="P34" s="163"/>
      <c r="R34" s="195"/>
    </row>
    <row r="35" spans="1:18">
      <c r="A35" s="153"/>
      <c r="B35" s="153"/>
      <c r="C35" s="155"/>
      <c r="D35" s="156"/>
      <c r="E35" s="157"/>
      <c r="F35" s="158"/>
      <c r="G35" s="159"/>
      <c r="H35" s="159"/>
      <c r="I35" s="160"/>
      <c r="J35" s="158"/>
      <c r="K35" s="160"/>
      <c r="L35" s="161"/>
      <c r="M35" s="158"/>
      <c r="N35" s="156"/>
      <c r="O35" s="157"/>
      <c r="P35" s="158"/>
      <c r="R35" s="195"/>
    </row>
    <row r="36" spans="1:18">
      <c r="A36" s="153"/>
      <c r="B36" s="153"/>
      <c r="C36" s="155"/>
      <c r="D36" s="162"/>
      <c r="E36" s="162"/>
      <c r="F36" s="163"/>
      <c r="G36" s="164"/>
      <c r="H36" s="164"/>
      <c r="I36" s="165"/>
      <c r="J36" s="163"/>
      <c r="K36" s="166"/>
      <c r="L36" s="166"/>
      <c r="M36" s="163"/>
      <c r="N36" s="162"/>
      <c r="O36" s="162"/>
      <c r="P36" s="163"/>
      <c r="R36" s="195"/>
    </row>
    <row r="37" spans="1:18">
      <c r="A37" s="153"/>
      <c r="B37" s="153"/>
      <c r="C37" s="155"/>
      <c r="D37" s="156"/>
      <c r="E37" s="157"/>
      <c r="F37" s="158"/>
      <c r="G37" s="159"/>
      <c r="H37" s="159"/>
      <c r="I37" s="160"/>
      <c r="J37" s="160"/>
      <c r="K37" s="158"/>
      <c r="L37" s="160"/>
      <c r="M37" s="161"/>
      <c r="N37" s="158"/>
      <c r="O37" s="156"/>
      <c r="P37" s="157"/>
      <c r="Q37" s="158"/>
      <c r="R37" s="195"/>
    </row>
    <row r="38" spans="1:18">
      <c r="A38" s="153"/>
      <c r="B38" s="153"/>
      <c r="C38" s="155"/>
      <c r="D38" s="162"/>
      <c r="E38" s="162"/>
      <c r="F38" s="163"/>
      <c r="G38" s="164"/>
      <c r="H38" s="164"/>
      <c r="I38" s="165"/>
      <c r="J38" s="165"/>
      <c r="K38" s="163"/>
      <c r="L38" s="166"/>
      <c r="M38" s="166"/>
      <c r="N38" s="163"/>
      <c r="O38" s="162"/>
      <c r="P38" s="162"/>
      <c r="Q38" s="163"/>
      <c r="R38" s="208"/>
    </row>
    <row r="39" spans="1:18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95"/>
    </row>
    <row r="40" spans="1:18">
      <c r="R40" s="195"/>
    </row>
    <row r="41" spans="1:18">
      <c r="R41" s="195"/>
    </row>
    <row r="42" spans="1:18">
      <c r="R42" s="195"/>
    </row>
  </sheetData>
  <mergeCells count="28">
    <mergeCell ref="A3:A8"/>
    <mergeCell ref="B3:B4"/>
    <mergeCell ref="B5:B6"/>
    <mergeCell ref="B7:B8"/>
    <mergeCell ref="L1:N1"/>
    <mergeCell ref="O1:Q1"/>
    <mergeCell ref="A1:A2"/>
    <mergeCell ref="B1:B2"/>
    <mergeCell ref="C1:C2"/>
    <mergeCell ref="D1:F1"/>
    <mergeCell ref="G1:H1"/>
    <mergeCell ref="I1:K1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  <mergeCell ref="A21:A26"/>
    <mergeCell ref="B21:B22"/>
    <mergeCell ref="B23:B24"/>
    <mergeCell ref="B25:B2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33"/>
  </sheetPr>
  <dimension ref="A1:S23"/>
  <sheetViews>
    <sheetView zoomScale="89" zoomScaleNormal="80" workbookViewId="0">
      <selection activeCell="K10" sqref="K10"/>
    </sheetView>
  </sheetViews>
  <sheetFormatPr defaultColWidth="9.21875" defaultRowHeight="14.4"/>
  <cols>
    <col min="1" max="1" width="31.21875" bestFit="1" customWidth="1"/>
    <col min="2" max="2" width="9" bestFit="1" customWidth="1"/>
    <col min="3" max="3" width="15.44140625" bestFit="1" customWidth="1"/>
    <col min="4" max="4" width="9.77734375" bestFit="1" customWidth="1"/>
    <col min="5" max="5" width="12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2" bestFit="1" customWidth="1"/>
    <col min="13" max="13" width="11" bestFit="1" customWidth="1"/>
    <col min="14" max="14" width="9.21875" bestFit="1" customWidth="1"/>
    <col min="15" max="15" width="11" bestFit="1" customWidth="1"/>
    <col min="16" max="16" width="8.77734375" bestFit="1" customWidth="1"/>
    <col min="17" max="17" width="10.21875" bestFit="1" customWidth="1"/>
  </cols>
  <sheetData>
    <row r="1" spans="1:18">
      <c r="A1" s="549" t="s">
        <v>0</v>
      </c>
      <c r="B1" s="549" t="s">
        <v>1</v>
      </c>
      <c r="C1" s="549" t="s">
        <v>63</v>
      </c>
      <c r="D1" s="549" t="s">
        <v>3</v>
      </c>
      <c r="E1" s="549"/>
      <c r="F1" s="549"/>
      <c r="G1" s="549" t="s">
        <v>4</v>
      </c>
      <c r="H1" s="549"/>
      <c r="I1" s="549" t="s">
        <v>5</v>
      </c>
      <c r="J1" s="549"/>
      <c r="K1" s="549"/>
      <c r="L1" s="549" t="s">
        <v>6</v>
      </c>
      <c r="M1" s="549"/>
      <c r="N1" s="549"/>
      <c r="O1" s="549" t="s">
        <v>7</v>
      </c>
      <c r="P1" s="549"/>
      <c r="Q1" s="549"/>
    </row>
    <row r="2" spans="1:18" ht="28.8">
      <c r="A2" s="550"/>
      <c r="B2" s="550"/>
      <c r="C2" s="550"/>
      <c r="D2" s="108" t="s">
        <v>8</v>
      </c>
      <c r="E2" s="108" t="s">
        <v>9</v>
      </c>
      <c r="F2" s="108" t="s">
        <v>10</v>
      </c>
      <c r="G2" s="108" t="s">
        <v>8</v>
      </c>
      <c r="H2" s="108" t="s">
        <v>9</v>
      </c>
      <c r="I2" s="108" t="s">
        <v>8</v>
      </c>
      <c r="J2" s="108" t="s">
        <v>9</v>
      </c>
      <c r="K2" s="108" t="s">
        <v>10</v>
      </c>
      <c r="L2" s="108" t="s">
        <v>8</v>
      </c>
      <c r="M2" s="108" t="s">
        <v>9</v>
      </c>
      <c r="N2" s="108" t="s">
        <v>10</v>
      </c>
      <c r="O2" s="108" t="s">
        <v>8</v>
      </c>
      <c r="P2" s="108" t="s">
        <v>9</v>
      </c>
      <c r="Q2" s="108" t="s">
        <v>10</v>
      </c>
    </row>
    <row r="3" spans="1:18">
      <c r="A3" s="551" t="s">
        <v>49</v>
      </c>
      <c r="B3" s="109" t="s">
        <v>173</v>
      </c>
      <c r="C3" s="109" t="s">
        <v>117</v>
      </c>
      <c r="D3" s="281">
        <v>653319.8335386063</v>
      </c>
      <c r="E3" s="281">
        <v>43131.278668515151</v>
      </c>
      <c r="F3" s="282">
        <v>7.0685164977730169E-2</v>
      </c>
      <c r="G3" s="476">
        <v>0.22917122794620187</v>
      </c>
      <c r="H3" s="476">
        <v>1.5085458172318433E-2</v>
      </c>
      <c r="I3" s="290">
        <v>15.846322054438998</v>
      </c>
      <c r="J3" s="290">
        <v>0.7691100235570989</v>
      </c>
      <c r="K3" s="282">
        <v>5.1011421871747196E-2</v>
      </c>
      <c r="L3" s="283">
        <v>10352716.486805232</v>
      </c>
      <c r="M3" s="283">
        <v>1152774.2662114538</v>
      </c>
      <c r="N3" s="282">
        <v>0.12530233762023041</v>
      </c>
      <c r="O3" s="281">
        <v>1626600.7590511066</v>
      </c>
      <c r="P3" s="281">
        <v>125278.71679844684</v>
      </c>
      <c r="Q3" s="282">
        <v>8.3445598794028422E-2</v>
      </c>
      <c r="R3" s="203"/>
    </row>
    <row r="4" spans="1:18">
      <c r="A4" s="551"/>
      <c r="B4" s="109" t="s">
        <v>126</v>
      </c>
      <c r="C4" s="109" t="s">
        <v>117</v>
      </c>
      <c r="D4" s="281">
        <v>5674729.9092392595</v>
      </c>
      <c r="E4" s="281">
        <v>560470.31240546703</v>
      </c>
      <c r="F4" s="285">
        <v>0.10958972687902875</v>
      </c>
      <c r="G4" s="477">
        <v>0.16214395931209111</v>
      </c>
      <c r="H4" s="477">
        <v>1.6780357400878659E-2</v>
      </c>
      <c r="I4" s="291">
        <v>13.610735866634649</v>
      </c>
      <c r="J4" s="291">
        <v>0.34937576113636126</v>
      </c>
      <c r="K4" s="285">
        <v>2.6345394315286461E-2</v>
      </c>
      <c r="L4" s="286">
        <v>77237249.909147173</v>
      </c>
      <c r="M4" s="286">
        <v>9415211.7225337625</v>
      </c>
      <c r="N4" s="285">
        <v>0.13882230576184776</v>
      </c>
      <c r="O4" s="281">
        <v>14403214.513393562</v>
      </c>
      <c r="P4" s="281">
        <v>1346117.209432384</v>
      </c>
      <c r="Q4" s="285">
        <v>0.10309467549299856</v>
      </c>
      <c r="R4" s="203"/>
    </row>
    <row r="5" spans="1:18">
      <c r="A5" s="551"/>
      <c r="B5" s="109" t="s">
        <v>127</v>
      </c>
      <c r="C5" s="109" t="s">
        <v>117</v>
      </c>
      <c r="D5" s="281">
        <v>5674729.9092392586</v>
      </c>
      <c r="E5" s="281">
        <v>560470.31240546703</v>
      </c>
      <c r="F5" s="282">
        <v>0.10958972687902878</v>
      </c>
      <c r="G5" s="476">
        <v>0.16214395931209105</v>
      </c>
      <c r="H5" s="476">
        <v>1.6780357400878604E-2</v>
      </c>
      <c r="I5" s="290">
        <v>13.61073586663465</v>
      </c>
      <c r="J5" s="290">
        <v>0.34937576113636126</v>
      </c>
      <c r="K5" s="282">
        <v>2.6345394315286458E-2</v>
      </c>
      <c r="L5" s="283">
        <v>77237249.909147173</v>
      </c>
      <c r="M5" s="283">
        <v>9415211.7225337625</v>
      </c>
      <c r="N5" s="282">
        <v>0.13882230576184776</v>
      </c>
      <c r="O5" s="281">
        <v>14403214.513393562</v>
      </c>
      <c r="P5" s="281">
        <v>1346117.209432384</v>
      </c>
      <c r="Q5" s="282">
        <v>0.10309467549299856</v>
      </c>
      <c r="R5" s="203"/>
    </row>
    <row r="6" spans="1:18">
      <c r="A6" s="551" t="s">
        <v>50</v>
      </c>
      <c r="B6" s="151" t="s">
        <v>173</v>
      </c>
      <c r="C6" s="109" t="s">
        <v>117</v>
      </c>
      <c r="D6" s="281">
        <v>642968.37776422838</v>
      </c>
      <c r="E6" s="281">
        <v>41815.35880279704</v>
      </c>
      <c r="F6" s="285">
        <v>6.955859404156102E-2</v>
      </c>
      <c r="G6" s="477">
        <v>0.23515320538437925</v>
      </c>
      <c r="H6" s="477">
        <v>1.4426916884994145E-2</v>
      </c>
      <c r="I6" s="291">
        <v>15.800635982317466</v>
      </c>
      <c r="J6" s="291">
        <v>0.80327607978152749</v>
      </c>
      <c r="K6" s="285">
        <v>5.3561165765295772E-2</v>
      </c>
      <c r="L6" s="286">
        <v>10159309.285193756</v>
      </c>
      <c r="M6" s="286">
        <v>1143601.1033331584</v>
      </c>
      <c r="N6" s="285">
        <v>0.12684539919271767</v>
      </c>
      <c r="O6" s="281">
        <v>1576966.8209518415</v>
      </c>
      <c r="P6" s="281">
        <v>124838.79450394935</v>
      </c>
      <c r="Q6" s="285">
        <v>8.5969551052135856E-2</v>
      </c>
      <c r="R6" s="203"/>
    </row>
    <row r="7" spans="1:18">
      <c r="A7" s="551"/>
      <c r="B7" s="151" t="s">
        <v>126</v>
      </c>
      <c r="C7" s="109" t="s">
        <v>117</v>
      </c>
      <c r="D7" s="281">
        <v>5557807.4476815155</v>
      </c>
      <c r="E7" s="281">
        <v>594053.31038076803</v>
      </c>
      <c r="F7" s="282">
        <v>0.11967823021625519</v>
      </c>
      <c r="G7" s="476">
        <v>0.16584931625183527</v>
      </c>
      <c r="H7" s="476">
        <v>1.7691878234791486E-2</v>
      </c>
      <c r="I7" s="290">
        <v>13.453673209155493</v>
      </c>
      <c r="J7" s="290">
        <v>0.28383980416550969</v>
      </c>
      <c r="K7" s="282">
        <v>2.1552269906312118E-2</v>
      </c>
      <c r="L7" s="283">
        <v>74772925.160517678</v>
      </c>
      <c r="M7" s="283">
        <v>9401110.1089370549</v>
      </c>
      <c r="N7" s="282">
        <v>0.14380983764209782</v>
      </c>
      <c r="O7" s="281">
        <v>13738069.001703661</v>
      </c>
      <c r="P7" s="281">
        <v>1373989.4144613501</v>
      </c>
      <c r="Q7" s="282">
        <v>0.11112751295123337</v>
      </c>
      <c r="R7" s="203"/>
    </row>
    <row r="8" spans="1:18">
      <c r="A8" s="551"/>
      <c r="B8" s="151" t="s">
        <v>127</v>
      </c>
      <c r="C8" s="109" t="s">
        <v>117</v>
      </c>
      <c r="D8" s="281">
        <v>5557807.4476815136</v>
      </c>
      <c r="E8" s="281">
        <v>594053.3103807671</v>
      </c>
      <c r="F8" s="285">
        <v>0.11967823021625502</v>
      </c>
      <c r="G8" s="477">
        <v>0.16584931625183522</v>
      </c>
      <c r="H8" s="477">
        <v>1.7691878234791458E-2</v>
      </c>
      <c r="I8" s="291">
        <v>13.453673209155504</v>
      </c>
      <c r="J8" s="291">
        <v>0.2838398041655168</v>
      </c>
      <c r="K8" s="285">
        <v>2.1552269906312652E-2</v>
      </c>
      <c r="L8" s="286">
        <v>74772925.160517707</v>
      </c>
      <c r="M8" s="286">
        <v>9401110.1089370847</v>
      </c>
      <c r="N8" s="285">
        <v>0.14380983764209826</v>
      </c>
      <c r="O8" s="281">
        <v>13738069.001703661</v>
      </c>
      <c r="P8" s="281">
        <v>1373989.4144613501</v>
      </c>
      <c r="Q8" s="285">
        <v>0.11112751295123337</v>
      </c>
      <c r="R8" s="203"/>
    </row>
    <row r="9" spans="1:18">
      <c r="A9" s="551" t="s">
        <v>51</v>
      </c>
      <c r="B9" s="151" t="s">
        <v>173</v>
      </c>
      <c r="C9" s="109" t="s">
        <v>117</v>
      </c>
      <c r="D9" s="281">
        <v>618716.39227517287</v>
      </c>
      <c r="E9" s="281">
        <v>39950.505073154811</v>
      </c>
      <c r="F9" s="282">
        <v>6.9027055596333195E-2</v>
      </c>
      <c r="G9" s="476">
        <v>0.43681414353246628</v>
      </c>
      <c r="H9" s="476">
        <v>3.6341994747688955E-2</v>
      </c>
      <c r="I9" s="290">
        <v>16.122952005828697</v>
      </c>
      <c r="J9" s="290">
        <v>0.85658151039659991</v>
      </c>
      <c r="K9" s="282">
        <v>5.6109047704095784E-2</v>
      </c>
      <c r="L9" s="283">
        <v>9975534.6978720929</v>
      </c>
      <c r="M9" s="283">
        <v>1139880.233728623</v>
      </c>
      <c r="N9" s="282">
        <v>0.12900914565575683</v>
      </c>
      <c r="O9" s="281">
        <v>1544507.8764612896</v>
      </c>
      <c r="P9" s="281">
        <v>129711.88460078067</v>
      </c>
      <c r="Q9" s="282">
        <v>9.1682394738908435E-2</v>
      </c>
      <c r="R9" s="203"/>
    </row>
    <row r="10" spans="1:18">
      <c r="A10" s="551"/>
      <c r="B10" s="151" t="s">
        <v>126</v>
      </c>
      <c r="C10" s="109" t="s">
        <v>117</v>
      </c>
      <c r="D10" s="281">
        <v>5338174.6197659262</v>
      </c>
      <c r="E10" s="281">
        <v>588943.48756649066</v>
      </c>
      <c r="F10" s="285">
        <v>0.1240081754651816</v>
      </c>
      <c r="G10" s="477">
        <v>0.30569791440155952</v>
      </c>
      <c r="H10" s="477">
        <v>3.942599515723233E-2</v>
      </c>
      <c r="I10" s="291">
        <v>13.631354686909882</v>
      </c>
      <c r="J10" s="291">
        <v>0.24164239408168342</v>
      </c>
      <c r="K10" s="285">
        <v>1.80468697756196E-2</v>
      </c>
      <c r="L10" s="286">
        <v>72766551.622689635</v>
      </c>
      <c r="M10" s="286">
        <v>9175713.1503964663</v>
      </c>
      <c r="N10" s="285">
        <v>0.14429300463453346</v>
      </c>
      <c r="O10" s="281">
        <v>13350483.740532916</v>
      </c>
      <c r="P10" s="281">
        <v>1344090.6551676746</v>
      </c>
      <c r="Q10" s="285">
        <v>0.11194791354999074</v>
      </c>
      <c r="R10" s="203"/>
    </row>
    <row r="11" spans="1:18">
      <c r="A11" s="551"/>
      <c r="B11" s="151" t="s">
        <v>127</v>
      </c>
      <c r="C11" s="109" t="s">
        <v>117</v>
      </c>
      <c r="D11" s="281">
        <v>5338174.6197659243</v>
      </c>
      <c r="E11" s="281">
        <v>588943.48756648879</v>
      </c>
      <c r="F11" s="282">
        <v>0.12400817546518121</v>
      </c>
      <c r="G11" s="476">
        <v>0.30569791440155947</v>
      </c>
      <c r="H11" s="476">
        <v>3.942599515723233E-2</v>
      </c>
      <c r="I11" s="290">
        <v>13.631354686909882</v>
      </c>
      <c r="J11" s="290">
        <v>0.24164239408168342</v>
      </c>
      <c r="K11" s="282">
        <v>1.80468697756196E-2</v>
      </c>
      <c r="L11" s="283">
        <v>72766551.622689605</v>
      </c>
      <c r="M11" s="283">
        <v>9175713.1503964365</v>
      </c>
      <c r="N11" s="282">
        <v>0.14429300463453298</v>
      </c>
      <c r="O11" s="281">
        <v>13350483.740532916</v>
      </c>
      <c r="P11" s="281">
        <v>1344090.6551676746</v>
      </c>
      <c r="Q11" s="282">
        <v>0.11194791354999074</v>
      </c>
      <c r="R11" s="203"/>
    </row>
    <row r="12" spans="1:18">
      <c r="A12" s="551" t="s">
        <v>53</v>
      </c>
      <c r="B12" s="151" t="s">
        <v>173</v>
      </c>
      <c r="C12" s="109" t="s">
        <v>117</v>
      </c>
      <c r="D12" s="281">
        <v>10351.455774377808</v>
      </c>
      <c r="E12" s="281">
        <v>1315.9198657180223</v>
      </c>
      <c r="F12" s="285">
        <v>0.14563827525236506</v>
      </c>
      <c r="G12" s="477">
        <v>8.8822930523605237E-2</v>
      </c>
      <c r="H12" s="477">
        <v>1.7499240391413595E-2</v>
      </c>
      <c r="I12" s="291">
        <v>18.684058148632705</v>
      </c>
      <c r="J12" s="291">
        <v>-1.7058822595071419</v>
      </c>
      <c r="K12" s="285">
        <v>-8.3662935023887483E-2</v>
      </c>
      <c r="L12" s="286">
        <v>193407.20161147474</v>
      </c>
      <c r="M12" s="286">
        <v>9173.1628782939806</v>
      </c>
      <c r="N12" s="285">
        <v>4.979081466904782E-2</v>
      </c>
      <c r="O12" s="281">
        <v>49633.938099265099</v>
      </c>
      <c r="P12" s="281">
        <v>439.92229449748993</v>
      </c>
      <c r="Q12" s="285">
        <v>8.9425977387854391E-3</v>
      </c>
      <c r="R12" s="203"/>
    </row>
    <row r="13" spans="1:18">
      <c r="A13" s="551"/>
      <c r="B13" s="151" t="s">
        <v>126</v>
      </c>
      <c r="C13" s="109" t="s">
        <v>117</v>
      </c>
      <c r="D13" s="281">
        <v>116922.46155774331</v>
      </c>
      <c r="E13" s="281">
        <v>-33582.997975303442</v>
      </c>
      <c r="F13" s="282">
        <v>-0.22313474926090346</v>
      </c>
      <c r="G13" s="476">
        <v>7.8634558829471332E-2</v>
      </c>
      <c r="H13" s="476">
        <v>-1.0989762886570165E-2</v>
      </c>
      <c r="I13" s="290">
        <v>21.076572591763856</v>
      </c>
      <c r="J13" s="290">
        <v>4.7966107708787966</v>
      </c>
      <c r="K13" s="282">
        <v>0.29463280219277743</v>
      </c>
      <c r="L13" s="283">
        <v>2464324.748629496</v>
      </c>
      <c r="M13" s="283">
        <v>14101.613596733194</v>
      </c>
      <c r="N13" s="282">
        <v>5.7552364905511496E-3</v>
      </c>
      <c r="O13" s="281">
        <v>665145.51168990135</v>
      </c>
      <c r="P13" s="281">
        <v>-27872.205028965836</v>
      </c>
      <c r="Q13" s="282">
        <v>-4.0218603877731171E-2</v>
      </c>
      <c r="R13" s="203"/>
    </row>
    <row r="14" spans="1:18">
      <c r="A14" s="551"/>
      <c r="B14" s="151" t="s">
        <v>127</v>
      </c>
      <c r="C14" s="109" t="s">
        <v>117</v>
      </c>
      <c r="D14" s="281">
        <v>116922.46155774331</v>
      </c>
      <c r="E14" s="281">
        <v>-33582.997975303442</v>
      </c>
      <c r="F14" s="285">
        <v>-0.22313474926090346</v>
      </c>
      <c r="G14" s="477">
        <v>7.8634558829471332E-2</v>
      </c>
      <c r="H14" s="477">
        <v>-1.0989762886570179E-2</v>
      </c>
      <c r="I14" s="291">
        <v>21.076572591763856</v>
      </c>
      <c r="J14" s="291">
        <v>4.7966107708787966</v>
      </c>
      <c r="K14" s="285">
        <v>0.29463280219277743</v>
      </c>
      <c r="L14" s="286">
        <v>2464324.748629496</v>
      </c>
      <c r="M14" s="286">
        <v>14101.613596733194</v>
      </c>
      <c r="N14" s="285">
        <v>5.7552364905511496E-3</v>
      </c>
      <c r="O14" s="281">
        <v>665145.51168990135</v>
      </c>
      <c r="P14" s="281">
        <v>-27872.205028965836</v>
      </c>
      <c r="Q14" s="285">
        <v>-4.0218603877731171E-2</v>
      </c>
      <c r="R14" s="203"/>
    </row>
    <row r="15" spans="1:18">
      <c r="A15" s="551" t="s">
        <v>59</v>
      </c>
      <c r="B15" s="151" t="s">
        <v>173</v>
      </c>
      <c r="C15" s="109" t="s">
        <v>117</v>
      </c>
      <c r="D15" s="281">
        <v>24251.9854890555</v>
      </c>
      <c r="E15" s="281">
        <v>1864.8537296419672</v>
      </c>
      <c r="F15" s="282">
        <v>8.3300252559500729E-2</v>
      </c>
      <c r="G15" s="476">
        <v>1.8403057709242086E-2</v>
      </c>
      <c r="H15" s="476">
        <v>8.9003888788493149E-4</v>
      </c>
      <c r="I15" s="290">
        <v>7.5777130661981813</v>
      </c>
      <c r="J15" s="290">
        <v>-0.46501968099339219</v>
      </c>
      <c r="K15" s="282">
        <v>-5.7818616583495394E-2</v>
      </c>
      <c r="L15" s="283">
        <v>183774.58732166456</v>
      </c>
      <c r="M15" s="283">
        <v>3720.869604536827</v>
      </c>
      <c r="N15" s="282">
        <v>2.0665330611959236E-2</v>
      </c>
      <c r="O15" s="281">
        <v>32458.944490551949</v>
      </c>
      <c r="P15" s="281">
        <v>-4873.0900968313217</v>
      </c>
      <c r="Q15" s="282">
        <v>-0.13053374000886173</v>
      </c>
      <c r="R15" s="203"/>
    </row>
    <row r="16" spans="1:18">
      <c r="A16" s="551"/>
      <c r="B16" s="151" t="s">
        <v>126</v>
      </c>
      <c r="C16" s="109" t="s">
        <v>117</v>
      </c>
      <c r="D16" s="281">
        <v>219632.82791559101</v>
      </c>
      <c r="E16" s="281">
        <v>5109.8228142816515</v>
      </c>
      <c r="F16" s="285">
        <v>2.3819463147407044E-2</v>
      </c>
      <c r="G16" s="477">
        <v>1.3685198123420339E-2</v>
      </c>
      <c r="H16" s="477">
        <v>-7.2759584445036135E-6</v>
      </c>
      <c r="I16" s="291">
        <v>9.1351259138691194</v>
      </c>
      <c r="J16" s="291">
        <v>0.83309519018803257</v>
      </c>
      <c r="K16" s="285">
        <v>0.10034836269777637</v>
      </c>
      <c r="L16" s="286">
        <v>2006373.5378280724</v>
      </c>
      <c r="M16" s="286">
        <v>225396.95854060771</v>
      </c>
      <c r="N16" s="285">
        <v>0.12655806997236582</v>
      </c>
      <c r="O16" s="281">
        <v>387585.2611707449</v>
      </c>
      <c r="P16" s="281">
        <v>29898.75929367519</v>
      </c>
      <c r="Q16" s="285">
        <v>8.3589285971856012E-2</v>
      </c>
      <c r="R16" s="203"/>
    </row>
    <row r="17" spans="1:19">
      <c r="A17" s="551"/>
      <c r="B17" s="151" t="s">
        <v>127</v>
      </c>
      <c r="C17" s="109" t="s">
        <v>117</v>
      </c>
      <c r="D17" s="281">
        <v>219632.82791558822</v>
      </c>
      <c r="E17" s="281">
        <v>5109.8228142788867</v>
      </c>
      <c r="F17" s="282">
        <v>2.3819463147394158E-2</v>
      </c>
      <c r="G17" s="476">
        <v>1.368519812342016E-2</v>
      </c>
      <c r="H17" s="476">
        <v>-7.27595844468229E-6</v>
      </c>
      <c r="I17" s="290">
        <v>9.1351259138692367</v>
      </c>
      <c r="J17" s="290">
        <v>0.83309519018821909</v>
      </c>
      <c r="K17" s="282">
        <v>0.10034836269779968</v>
      </c>
      <c r="L17" s="283">
        <v>2006373.5378280724</v>
      </c>
      <c r="M17" s="283">
        <v>225396.95854062261</v>
      </c>
      <c r="N17" s="282">
        <v>0.12655806997237526</v>
      </c>
      <c r="O17" s="281">
        <v>387585.2611707449</v>
      </c>
      <c r="P17" s="281">
        <v>29898.75929367519</v>
      </c>
      <c r="Q17" s="282">
        <v>8.3589285971856012E-2</v>
      </c>
      <c r="R17" s="203"/>
    </row>
    <row r="18" spans="1:19">
      <c r="A18" s="169"/>
      <c r="B18" s="15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3"/>
    </row>
    <row r="19" spans="1:19">
      <c r="A19" s="169"/>
      <c r="B19" s="15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3"/>
    </row>
    <row r="20" spans="1:19">
      <c r="A20" s="169"/>
      <c r="B20" s="15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8"/>
    </row>
    <row r="21" spans="1:19">
      <c r="A21" s="170"/>
      <c r="R21" s="203"/>
      <c r="S21" s="193"/>
    </row>
    <row r="22" spans="1:19">
      <c r="A22" s="170"/>
      <c r="R22" s="202"/>
      <c r="S22" s="193"/>
    </row>
    <row r="23" spans="1:19">
      <c r="A23" s="170"/>
      <c r="R23" s="202"/>
    </row>
  </sheetData>
  <mergeCells count="13">
    <mergeCell ref="O1:Q1"/>
    <mergeCell ref="A1:A2"/>
    <mergeCell ref="B1:B2"/>
    <mergeCell ref="C1:C2"/>
    <mergeCell ref="D1:F1"/>
    <mergeCell ref="G1:H1"/>
    <mergeCell ref="I1:K1"/>
    <mergeCell ref="A12:A14"/>
    <mergeCell ref="A15:A17"/>
    <mergeCell ref="L1:N1"/>
    <mergeCell ref="A3:A5"/>
    <mergeCell ref="A6:A8"/>
    <mergeCell ref="A9:A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33"/>
  </sheetPr>
  <dimension ref="A1:Q108"/>
  <sheetViews>
    <sheetView zoomScale="85" zoomScaleNormal="85" workbookViewId="0">
      <selection activeCell="K10" sqref="K10"/>
    </sheetView>
  </sheetViews>
  <sheetFormatPr defaultColWidth="8.77734375" defaultRowHeight="14.4"/>
  <cols>
    <col min="1" max="1" width="27.5546875" style="240" customWidth="1"/>
    <col min="2" max="2" width="41.77734375" style="240" customWidth="1"/>
    <col min="3" max="3" width="26.21875" style="240" customWidth="1"/>
    <col min="4" max="4" width="11" style="240" customWidth="1"/>
    <col min="5" max="6" width="10.88671875" style="240" customWidth="1"/>
    <col min="7" max="7" width="14" style="240" customWidth="1"/>
    <col min="8" max="8" width="19.33203125" style="240" customWidth="1"/>
    <col min="9" max="9" width="7.77734375" style="240" customWidth="1"/>
    <col min="10" max="11" width="10.88671875" style="240" customWidth="1"/>
    <col min="12" max="13" width="13.21875" style="240" customWidth="1"/>
    <col min="14" max="14" width="12" style="240" customWidth="1"/>
    <col min="15" max="15" width="11.88671875" style="240" customWidth="1"/>
    <col min="16" max="16" width="10.5546875" style="240" customWidth="1"/>
    <col min="17" max="17" width="10.6640625" style="240" customWidth="1"/>
    <col min="18" max="100" width="9.21875" style="240" customWidth="1"/>
    <col min="101" max="16384" width="8.77734375" style="240"/>
  </cols>
  <sheetData>
    <row r="1" spans="1:17" ht="52.8">
      <c r="A1" s="238" t="s">
        <v>0</v>
      </c>
      <c r="B1" s="238" t="s">
        <v>1</v>
      </c>
      <c r="C1" s="238" t="s">
        <v>2</v>
      </c>
      <c r="D1" s="238" t="s">
        <v>3</v>
      </c>
      <c r="E1" s="238" t="s">
        <v>140</v>
      </c>
      <c r="F1" s="238" t="s">
        <v>178</v>
      </c>
      <c r="G1" s="238" t="s">
        <v>4</v>
      </c>
      <c r="H1" s="238" t="s">
        <v>179</v>
      </c>
      <c r="I1" s="238" t="s">
        <v>5</v>
      </c>
      <c r="J1" s="238" t="s">
        <v>180</v>
      </c>
      <c r="K1" s="238" t="s">
        <v>181</v>
      </c>
      <c r="L1" s="238" t="s">
        <v>6</v>
      </c>
      <c r="M1" s="238" t="s">
        <v>138</v>
      </c>
      <c r="N1" s="238" t="s">
        <v>182</v>
      </c>
      <c r="O1" s="238" t="s">
        <v>7</v>
      </c>
      <c r="P1" s="238" t="s">
        <v>166</v>
      </c>
      <c r="Q1" s="238" t="s">
        <v>183</v>
      </c>
    </row>
    <row r="2" spans="1:17">
      <c r="A2" s="553" t="s">
        <v>49</v>
      </c>
      <c r="B2" s="553" t="s">
        <v>241</v>
      </c>
      <c r="C2" s="241" t="s">
        <v>243</v>
      </c>
      <c r="D2" s="288"/>
      <c r="E2" s="281">
        <v>-0.83424603939056396</v>
      </c>
      <c r="F2" s="282">
        <v>-1</v>
      </c>
      <c r="G2" s="288"/>
      <c r="H2" s="476">
        <v>-2.9269674774835189E-7</v>
      </c>
      <c r="I2" s="288"/>
      <c r="J2" s="290">
        <v>-5.72</v>
      </c>
      <c r="K2" s="282">
        <v>-1</v>
      </c>
      <c r="L2" s="288"/>
      <c r="M2" s="283">
        <v>-4.7718873453140258</v>
      </c>
      <c r="N2" s="282">
        <v>-1</v>
      </c>
      <c r="O2" s="288"/>
      <c r="P2" s="281">
        <v>-1.112328052520752</v>
      </c>
      <c r="Q2" s="282">
        <v>-1</v>
      </c>
    </row>
    <row r="3" spans="1:17">
      <c r="A3" s="553" t="s">
        <v>49</v>
      </c>
      <c r="B3" s="553" t="s">
        <v>221</v>
      </c>
      <c r="C3" s="241" t="s">
        <v>244</v>
      </c>
      <c r="D3" s="292">
        <v>681847.92490394413</v>
      </c>
      <c r="E3" s="292">
        <v>111900.19658838236</v>
      </c>
      <c r="F3" s="285">
        <v>0.19633413913078501</v>
      </c>
      <c r="G3" s="477">
        <v>0.23917829859297038</v>
      </c>
      <c r="H3" s="477">
        <v>3.9211096367601228E-2</v>
      </c>
      <c r="I3" s="291">
        <v>14.022704257955052</v>
      </c>
      <c r="J3" s="291">
        <v>0.65792886066825673</v>
      </c>
      <c r="K3" s="285">
        <v>4.9228575947623025E-2</v>
      </c>
      <c r="L3" s="286">
        <v>9561351.7998283543</v>
      </c>
      <c r="M3" s="286">
        <v>1944128.4226970356</v>
      </c>
      <c r="N3" s="285">
        <v>0.25522796515771912</v>
      </c>
      <c r="O3" s="292">
        <v>1380025.5552585125</v>
      </c>
      <c r="P3" s="292">
        <v>229462.51383492397</v>
      </c>
      <c r="Q3" s="285">
        <v>0.19943497711434449</v>
      </c>
    </row>
    <row r="4" spans="1:17">
      <c r="A4" s="553" t="s">
        <v>49</v>
      </c>
      <c r="B4" s="553" t="s">
        <v>221</v>
      </c>
      <c r="C4" s="241" t="s">
        <v>245</v>
      </c>
      <c r="D4" s="281">
        <v>84171.638718829578</v>
      </c>
      <c r="E4" s="281">
        <v>-12420.79586950448</v>
      </c>
      <c r="F4" s="282">
        <v>-0.12858973813467375</v>
      </c>
      <c r="G4" s="476">
        <v>2.9525688358423858E-2</v>
      </c>
      <c r="H4" s="476">
        <v>-4.3639438677649002E-3</v>
      </c>
      <c r="I4" s="290">
        <v>11.470542728060831</v>
      </c>
      <c r="J4" s="290">
        <v>-0.86330979669411789</v>
      </c>
      <c r="K4" s="282">
        <v>-6.9995145066100925E-2</v>
      </c>
      <c r="L4" s="283">
        <v>965494.37841523404</v>
      </c>
      <c r="M4" s="283">
        <v>-225862.46480431722</v>
      </c>
      <c r="N4" s="282">
        <v>-0.1895842258260263</v>
      </c>
      <c r="O4" s="281">
        <v>270136.14695799351</v>
      </c>
      <c r="P4" s="281">
        <v>-102066.68636570568</v>
      </c>
      <c r="Q4" s="282">
        <v>-0.27422329232228015</v>
      </c>
    </row>
    <row r="5" spans="1:17">
      <c r="A5" s="553" t="s">
        <v>49</v>
      </c>
      <c r="B5" s="553" t="s">
        <v>221</v>
      </c>
      <c r="C5" s="241" t="s">
        <v>246</v>
      </c>
      <c r="D5" s="292">
        <v>2587517.5203033928</v>
      </c>
      <c r="E5" s="292">
        <v>303102.23027638113</v>
      </c>
      <c r="F5" s="285">
        <v>0.13268263069312461</v>
      </c>
      <c r="G5" s="477">
        <v>10.156550618229449</v>
      </c>
      <c r="H5" s="477">
        <v>1.5746129979614665</v>
      </c>
      <c r="I5" s="291">
        <v>13.288092483032369</v>
      </c>
      <c r="J5" s="291">
        <v>0.7598449051181202</v>
      </c>
      <c r="K5" s="285">
        <v>6.0650533954775356E-2</v>
      </c>
      <c r="L5" s="286">
        <v>34383172.111258067</v>
      </c>
      <c r="M5" s="286">
        <v>5763451.7870268822</v>
      </c>
      <c r="N5" s="285">
        <v>0.20138043704596217</v>
      </c>
      <c r="O5" s="292">
        <v>5419953.9256062135</v>
      </c>
      <c r="P5" s="292">
        <v>618860.13920157962</v>
      </c>
      <c r="Q5" s="285">
        <v>0.12889982298492478</v>
      </c>
    </row>
    <row r="6" spans="1:17">
      <c r="A6" s="553" t="s">
        <v>49</v>
      </c>
      <c r="B6" s="553" t="s">
        <v>221</v>
      </c>
      <c r="C6" s="241" t="s">
        <v>247</v>
      </c>
      <c r="D6" s="281">
        <v>29069.021866410971</v>
      </c>
      <c r="E6" s="281">
        <v>7200.5187181532383</v>
      </c>
      <c r="F6" s="282">
        <v>0.32926436113790003</v>
      </c>
      <c r="G6" s="476">
        <v>1.0196817996842173E-2</v>
      </c>
      <c r="H6" s="476">
        <v>2.5242136962025279E-3</v>
      </c>
      <c r="I6" s="290">
        <v>22.389414430767051</v>
      </c>
      <c r="J6" s="290">
        <v>3.7115117590113407</v>
      </c>
      <c r="K6" s="282">
        <v>0.19871137698044666</v>
      </c>
      <c r="L6" s="283">
        <v>650838.37766410469</v>
      </c>
      <c r="M6" s="283">
        <v>242380.60428396345</v>
      </c>
      <c r="N6" s="282">
        <v>0.59340431271064586</v>
      </c>
      <c r="O6" s="281">
        <v>55502.059463143349</v>
      </c>
      <c r="P6" s="281">
        <v>12576.727077364922</v>
      </c>
      <c r="Q6" s="282">
        <v>0.29299079071387019</v>
      </c>
    </row>
    <row r="7" spans="1:17">
      <c r="A7" s="553" t="s">
        <v>49</v>
      </c>
      <c r="B7" s="553" t="s">
        <v>221</v>
      </c>
      <c r="C7" s="241" t="s">
        <v>161</v>
      </c>
      <c r="D7" s="292">
        <v>3027187.3711375226</v>
      </c>
      <c r="E7" s="292">
        <v>339219.86859864835</v>
      </c>
      <c r="F7" s="285">
        <v>0.12619939351135903</v>
      </c>
      <c r="G7" s="477">
        <v>11.487896979776382</v>
      </c>
      <c r="H7" s="477">
        <v>0.48269788202652286</v>
      </c>
      <c r="I7" s="291">
        <v>37.789560485250462</v>
      </c>
      <c r="J7" s="291">
        <v>2.3009918675873422</v>
      </c>
      <c r="K7" s="285">
        <v>6.4837550716038431E-2</v>
      </c>
      <c r="L7" s="286">
        <v>114396080.26178776</v>
      </c>
      <c r="M7" s="286">
        <v>19003961.105888352</v>
      </c>
      <c r="N7" s="285">
        <v>0.19921940380452358</v>
      </c>
      <c r="O7" s="292">
        <v>20605652.14720777</v>
      </c>
      <c r="P7" s="292">
        <v>2765291.6580635868</v>
      </c>
      <c r="Q7" s="285">
        <v>0.15500200569076281</v>
      </c>
    </row>
    <row r="8" spans="1:17">
      <c r="A8" s="553" t="s">
        <v>49</v>
      </c>
      <c r="B8" s="553" t="s">
        <v>242</v>
      </c>
      <c r="C8" s="241" t="s">
        <v>243</v>
      </c>
      <c r="D8" s="288"/>
      <c r="E8" s="281">
        <v>-5.9709358513355255</v>
      </c>
      <c r="F8" s="282">
        <v>-1</v>
      </c>
      <c r="G8" s="288"/>
      <c r="H8" s="476">
        <v>-1.6971307883320407E-7</v>
      </c>
      <c r="I8" s="288"/>
      <c r="J8" s="290">
        <v>-5.2932672630060145</v>
      </c>
      <c r="K8" s="282">
        <v>-1</v>
      </c>
      <c r="L8" s="288"/>
      <c r="M8" s="283">
        <v>-31.605759271383285</v>
      </c>
      <c r="N8" s="282">
        <v>-1</v>
      </c>
      <c r="O8" s="288"/>
      <c r="P8" s="281">
        <v>-9.7201601266860962</v>
      </c>
      <c r="Q8" s="282">
        <v>-1</v>
      </c>
    </row>
    <row r="9" spans="1:17">
      <c r="A9" s="553" t="s">
        <v>49</v>
      </c>
      <c r="B9" s="553" t="s">
        <v>228</v>
      </c>
      <c r="C9" s="241" t="s">
        <v>244</v>
      </c>
      <c r="D9" s="292">
        <v>8229577.4374415744</v>
      </c>
      <c r="E9" s="292">
        <v>1308592.989174759</v>
      </c>
      <c r="F9" s="285">
        <v>0.18907613489905511</v>
      </c>
      <c r="G9" s="477">
        <v>0.23514357344120951</v>
      </c>
      <c r="H9" s="477">
        <v>3.8427077314498403E-2</v>
      </c>
      <c r="I9" s="291">
        <v>13.902251386751647</v>
      </c>
      <c r="J9" s="291">
        <v>0.95769026714129346</v>
      </c>
      <c r="K9" s="285">
        <v>7.3983988973596121E-2</v>
      </c>
      <c r="L9" s="286">
        <v>114409654.34205219</v>
      </c>
      <c r="M9" s="286">
        <v>24820548.143589661</v>
      </c>
      <c r="N9" s="285">
        <v>0.27704873055219315</v>
      </c>
      <c r="O9" s="292">
        <v>16628293.554493967</v>
      </c>
      <c r="P9" s="292">
        <v>2660001.0530912988</v>
      </c>
      <c r="Q9" s="285">
        <v>0.19043136824520152</v>
      </c>
    </row>
    <row r="10" spans="1:17">
      <c r="A10" s="553" t="s">
        <v>49</v>
      </c>
      <c r="B10" s="553" t="s">
        <v>228</v>
      </c>
      <c r="C10" s="241" t="s">
        <v>245</v>
      </c>
      <c r="D10" s="281">
        <v>1097095.1573644734</v>
      </c>
      <c r="E10" s="281">
        <v>-287317.73181191296</v>
      </c>
      <c r="F10" s="282">
        <v>-0.20753760244376498</v>
      </c>
      <c r="G10" s="476">
        <v>3.1347280910686476E-2</v>
      </c>
      <c r="H10" s="476">
        <v>-8.0021577113921216E-3</v>
      </c>
      <c r="I10" s="290">
        <v>11.612209265673021</v>
      </c>
      <c r="J10" s="290">
        <v>-0.59579588157016339</v>
      </c>
      <c r="K10" s="282">
        <v>-4.880370497752503E-2</v>
      </c>
      <c r="L10" s="283">
        <v>12739698.55167274</v>
      </c>
      <c r="M10" s="283">
        <v>-4161221.1253023949</v>
      </c>
      <c r="N10" s="282">
        <v>-0.24621270349988167</v>
      </c>
      <c r="O10" s="281">
        <v>3826203.2487001801</v>
      </c>
      <c r="P10" s="281">
        <v>-1587758.3112934548</v>
      </c>
      <c r="Q10" s="282">
        <v>-0.29327107215281401</v>
      </c>
    </row>
    <row r="11" spans="1:17">
      <c r="A11" s="553" t="s">
        <v>49</v>
      </c>
      <c r="B11" s="553" t="s">
        <v>228</v>
      </c>
      <c r="C11" s="241" t="s">
        <v>246</v>
      </c>
      <c r="D11" s="292">
        <v>32001540.040974014</v>
      </c>
      <c r="E11" s="292">
        <v>480278.0042296946</v>
      </c>
      <c r="F11" s="285">
        <v>1.5236636263796633E-2</v>
      </c>
      <c r="G11" s="477">
        <v>8.8048908007906519</v>
      </c>
      <c r="H11" s="477">
        <v>0.64219135851075393</v>
      </c>
      <c r="I11" s="291">
        <v>12.984445833894112</v>
      </c>
      <c r="J11" s="291">
        <v>0.84608653310881543</v>
      </c>
      <c r="K11" s="285">
        <v>6.9703533413620192E-2</v>
      </c>
      <c r="L11" s="286">
        <v>415522263.26322067</v>
      </c>
      <c r="M11" s="286">
        <v>32905859.047014773</v>
      </c>
      <c r="N11" s="285">
        <v>8.6002217062341596E-2</v>
      </c>
      <c r="O11" s="292">
        <v>67289411.557782665</v>
      </c>
      <c r="P11" s="292">
        <v>1245164.3802750036</v>
      </c>
      <c r="Q11" s="285">
        <v>1.8853487373826295E-2</v>
      </c>
    </row>
    <row r="12" spans="1:17">
      <c r="A12" s="553" t="s">
        <v>49</v>
      </c>
      <c r="B12" s="553" t="s">
        <v>228</v>
      </c>
      <c r="C12" s="241" t="s">
        <v>247</v>
      </c>
      <c r="D12" s="281">
        <v>370418.33896461129</v>
      </c>
      <c r="E12" s="281">
        <v>11394.93860706687</v>
      </c>
      <c r="F12" s="282">
        <v>3.1738707270107941E-2</v>
      </c>
      <c r="G12" s="476">
        <v>1.0583956777174962E-2</v>
      </c>
      <c r="H12" s="476">
        <v>3.7936437074064487E-4</v>
      </c>
      <c r="I12" s="290">
        <v>21.751955331419026</v>
      </c>
      <c r="J12" s="290">
        <v>1.8345689143061001</v>
      </c>
      <c r="K12" s="282">
        <v>9.2108918102319234E-2</v>
      </c>
      <c r="L12" s="283">
        <v>8057323.163096657</v>
      </c>
      <c r="M12" s="283">
        <v>906515.36538960598</v>
      </c>
      <c r="N12" s="282">
        <v>0.12677104336104314</v>
      </c>
      <c r="O12" s="281">
        <v>713248.91746020317</v>
      </c>
      <c r="P12" s="281">
        <v>32775.853201985359</v>
      </c>
      <c r="Q12" s="282">
        <v>4.816627567428293E-2</v>
      </c>
    </row>
    <row r="13" spans="1:17">
      <c r="A13" s="553" t="s">
        <v>49</v>
      </c>
      <c r="B13" s="553" t="s">
        <v>228</v>
      </c>
      <c r="C13" s="241" t="s">
        <v>161</v>
      </c>
      <c r="D13" s="292">
        <v>46259337.702022351</v>
      </c>
      <c r="E13" s="292">
        <v>9033920.0637442842</v>
      </c>
      <c r="F13" s="285">
        <v>0.2426814965926643</v>
      </c>
      <c r="G13" s="477">
        <v>11.593934248129566</v>
      </c>
      <c r="H13" s="477">
        <v>1.1186266878103606</v>
      </c>
      <c r="I13" s="291">
        <v>37.150050316457182</v>
      </c>
      <c r="J13" s="291">
        <v>2.3264019213975047</v>
      </c>
      <c r="K13" s="285">
        <v>6.6805232323892405E-2</v>
      </c>
      <c r="L13" s="286">
        <v>1718536723.2361152</v>
      </c>
      <c r="M13" s="286">
        <v>422211868.04146695</v>
      </c>
      <c r="N13" s="285">
        <v>0.32569912267713957</v>
      </c>
      <c r="O13" s="292">
        <v>317209307.57572478</v>
      </c>
      <c r="P13" s="292">
        <v>62959848.029928267</v>
      </c>
      <c r="Q13" s="285">
        <v>0.24763021381600092</v>
      </c>
    </row>
    <row r="14" spans="1:17">
      <c r="A14" s="553" t="s">
        <v>49</v>
      </c>
      <c r="B14" s="553" t="s">
        <v>127</v>
      </c>
      <c r="C14" s="241" t="s">
        <v>243</v>
      </c>
      <c r="D14" s="288"/>
      <c r="E14" s="281">
        <v>-5.9709358513355255</v>
      </c>
      <c r="F14" s="282">
        <v>-1</v>
      </c>
      <c r="G14" s="288"/>
      <c r="H14" s="476">
        <v>-1.697130788332041E-7</v>
      </c>
      <c r="I14" s="288"/>
      <c r="J14" s="290">
        <v>-5.2932672630060145</v>
      </c>
      <c r="K14" s="282">
        <v>-1</v>
      </c>
      <c r="L14" s="288"/>
      <c r="M14" s="283">
        <v>-31.605759271383285</v>
      </c>
      <c r="N14" s="282">
        <v>-1</v>
      </c>
      <c r="O14" s="288"/>
      <c r="P14" s="281">
        <v>-9.7201601266860962</v>
      </c>
      <c r="Q14" s="282">
        <v>-1</v>
      </c>
    </row>
    <row r="15" spans="1:17">
      <c r="A15" s="553" t="s">
        <v>49</v>
      </c>
      <c r="B15" s="553" t="s">
        <v>229</v>
      </c>
      <c r="C15" s="241" t="s">
        <v>244</v>
      </c>
      <c r="D15" s="292">
        <v>8229577.4374415735</v>
      </c>
      <c r="E15" s="292">
        <v>1308592.9891747581</v>
      </c>
      <c r="F15" s="285">
        <v>0.189076134899055</v>
      </c>
      <c r="G15" s="477">
        <v>0.23514357344120951</v>
      </c>
      <c r="H15" s="477">
        <v>3.8427077314498376E-2</v>
      </c>
      <c r="I15" s="291">
        <v>13.902251386751651</v>
      </c>
      <c r="J15" s="291">
        <v>0.95769026714129701</v>
      </c>
      <c r="K15" s="285">
        <v>7.3983988973596398E-2</v>
      </c>
      <c r="L15" s="286">
        <v>114409654.34205221</v>
      </c>
      <c r="M15" s="286">
        <v>24820548.143589675</v>
      </c>
      <c r="N15" s="285">
        <v>0.27704873055219331</v>
      </c>
      <c r="O15" s="292">
        <v>16628293.554493966</v>
      </c>
      <c r="P15" s="292">
        <v>2660001.0530912969</v>
      </c>
      <c r="Q15" s="285">
        <v>0.1904313682452014</v>
      </c>
    </row>
    <row r="16" spans="1:17">
      <c r="A16" s="553" t="s">
        <v>49</v>
      </c>
      <c r="B16" s="553" t="s">
        <v>229</v>
      </c>
      <c r="C16" s="241" t="s">
        <v>245</v>
      </c>
      <c r="D16" s="281">
        <v>1097095.1573644732</v>
      </c>
      <c r="E16" s="281">
        <v>-287317.73181191296</v>
      </c>
      <c r="F16" s="282">
        <v>-0.20753760244376501</v>
      </c>
      <c r="G16" s="476">
        <v>3.1347280910686469E-2</v>
      </c>
      <c r="H16" s="476">
        <v>-8.0021577113921286E-3</v>
      </c>
      <c r="I16" s="290">
        <v>11.612209265673023</v>
      </c>
      <c r="J16" s="290">
        <v>-0.59579588157016339</v>
      </c>
      <c r="K16" s="282">
        <v>-4.8803704977525023E-2</v>
      </c>
      <c r="L16" s="283">
        <v>12739698.55167274</v>
      </c>
      <c r="M16" s="283">
        <v>-4161221.1253023949</v>
      </c>
      <c r="N16" s="282">
        <v>-0.24621270349988167</v>
      </c>
      <c r="O16" s="281">
        <v>3826203.2487001801</v>
      </c>
      <c r="P16" s="281">
        <v>-1587758.3112934548</v>
      </c>
      <c r="Q16" s="282">
        <v>-0.29327107215281401</v>
      </c>
    </row>
    <row r="17" spans="1:17">
      <c r="A17" s="553" t="s">
        <v>49</v>
      </c>
      <c r="B17" s="553" t="s">
        <v>229</v>
      </c>
      <c r="C17" s="241" t="s">
        <v>246</v>
      </c>
      <c r="D17" s="292">
        <v>32001540.04097401</v>
      </c>
      <c r="E17" s="292">
        <v>480278.00422969088</v>
      </c>
      <c r="F17" s="285">
        <v>1.5236636263796515E-2</v>
      </c>
      <c r="G17" s="477">
        <v>8.8048908007906519</v>
      </c>
      <c r="H17" s="477">
        <v>0.64219135851075215</v>
      </c>
      <c r="I17" s="291">
        <v>12.984445833894112</v>
      </c>
      <c r="J17" s="291">
        <v>0.84608653310881721</v>
      </c>
      <c r="K17" s="285">
        <v>6.9703533413620358E-2</v>
      </c>
      <c r="L17" s="286">
        <v>415522263.26322061</v>
      </c>
      <c r="M17" s="286">
        <v>32905859.047014773</v>
      </c>
      <c r="N17" s="285">
        <v>8.600221706234161E-2</v>
      </c>
      <c r="O17" s="292">
        <v>67289411.557782665</v>
      </c>
      <c r="P17" s="292">
        <v>1245164.3802750111</v>
      </c>
      <c r="Q17" s="285">
        <v>1.8853487373826409E-2</v>
      </c>
    </row>
    <row r="18" spans="1:17">
      <c r="A18" s="553" t="s">
        <v>49</v>
      </c>
      <c r="B18" s="553" t="s">
        <v>229</v>
      </c>
      <c r="C18" s="241" t="s">
        <v>247</v>
      </c>
      <c r="D18" s="281">
        <v>370418.33896461129</v>
      </c>
      <c r="E18" s="281">
        <v>11394.93860706687</v>
      </c>
      <c r="F18" s="282">
        <v>3.1738707270107941E-2</v>
      </c>
      <c r="G18" s="476">
        <v>1.0583956777174964E-2</v>
      </c>
      <c r="H18" s="476">
        <v>3.7936437074064487E-4</v>
      </c>
      <c r="I18" s="290">
        <v>21.751955331419026</v>
      </c>
      <c r="J18" s="290">
        <v>1.8345689143061001</v>
      </c>
      <c r="K18" s="282">
        <v>9.2108918102319234E-2</v>
      </c>
      <c r="L18" s="283">
        <v>8057323.163096657</v>
      </c>
      <c r="M18" s="283">
        <v>906515.36538960598</v>
      </c>
      <c r="N18" s="282">
        <v>0.12677104336104314</v>
      </c>
      <c r="O18" s="281">
        <v>713248.91746020317</v>
      </c>
      <c r="P18" s="281">
        <v>32775.853201985359</v>
      </c>
      <c r="Q18" s="282">
        <v>4.816627567428293E-2</v>
      </c>
    </row>
    <row r="19" spans="1:17">
      <c r="A19" s="553" t="s">
        <v>49</v>
      </c>
      <c r="B19" s="553" t="s">
        <v>229</v>
      </c>
      <c r="C19" s="241" t="s">
        <v>161</v>
      </c>
      <c r="D19" s="292">
        <v>46259337.702022351</v>
      </c>
      <c r="E19" s="292">
        <v>9033920.0637442768</v>
      </c>
      <c r="F19" s="285">
        <v>0.24268149659266405</v>
      </c>
      <c r="G19" s="477">
        <v>11.593934248129562</v>
      </c>
      <c r="H19" s="477">
        <v>1.1186266878103481</v>
      </c>
      <c r="I19" s="291">
        <v>37.150050316457182</v>
      </c>
      <c r="J19" s="291">
        <v>2.326401921397526</v>
      </c>
      <c r="K19" s="285">
        <v>6.6805232323893057E-2</v>
      </c>
      <c r="L19" s="286">
        <v>1718536723.236115</v>
      </c>
      <c r="M19" s="286">
        <v>422211868.04146719</v>
      </c>
      <c r="N19" s="285">
        <v>0.32569912267713991</v>
      </c>
      <c r="O19" s="292">
        <v>317209307.57572472</v>
      </c>
      <c r="P19" s="292">
        <v>62959848.029928178</v>
      </c>
      <c r="Q19" s="285">
        <v>0.24763021381600053</v>
      </c>
    </row>
    <row r="20" spans="1:17">
      <c r="A20" s="553" t="s">
        <v>50</v>
      </c>
      <c r="B20" s="553" t="s">
        <v>241</v>
      </c>
      <c r="C20" s="241" t="s">
        <v>243</v>
      </c>
      <c r="D20" s="288"/>
      <c r="E20" s="281">
        <v>-0.83424603939056396</v>
      </c>
      <c r="F20" s="282">
        <v>-1</v>
      </c>
      <c r="G20" s="288"/>
      <c r="H20" s="476">
        <v>-3.0631141516700085E-7</v>
      </c>
      <c r="I20" s="288"/>
      <c r="J20" s="290">
        <v>-5.72</v>
      </c>
      <c r="K20" s="282">
        <v>-1</v>
      </c>
      <c r="L20" s="288"/>
      <c r="M20" s="283">
        <v>-4.7718873453140258</v>
      </c>
      <c r="N20" s="282">
        <v>-1</v>
      </c>
      <c r="O20" s="288"/>
      <c r="P20" s="281">
        <v>-1.112328052520752</v>
      </c>
      <c r="Q20" s="282">
        <v>-1</v>
      </c>
    </row>
    <row r="21" spans="1:17">
      <c r="A21" s="553" t="s">
        <v>50</v>
      </c>
      <c r="B21" s="553" t="s">
        <v>221</v>
      </c>
      <c r="C21" s="241" t="s">
        <v>244</v>
      </c>
      <c r="D21" s="292">
        <v>681847.92490394413</v>
      </c>
      <c r="E21" s="292">
        <v>111900.19658838236</v>
      </c>
      <c r="F21" s="285">
        <v>0.19633413913078501</v>
      </c>
      <c r="G21" s="477">
        <v>0.24937264517329794</v>
      </c>
      <c r="H21" s="477">
        <v>4.0104051750795289E-2</v>
      </c>
      <c r="I21" s="291">
        <v>14.022704257955052</v>
      </c>
      <c r="J21" s="291">
        <v>0.65792886066825673</v>
      </c>
      <c r="K21" s="285">
        <v>4.9228575947623025E-2</v>
      </c>
      <c r="L21" s="286">
        <v>9561351.7998283543</v>
      </c>
      <c r="M21" s="286">
        <v>1944128.4226970356</v>
      </c>
      <c r="N21" s="285">
        <v>0.25522796515771912</v>
      </c>
      <c r="O21" s="292">
        <v>1380025.5552585125</v>
      </c>
      <c r="P21" s="292">
        <v>229462.51383492397</v>
      </c>
      <c r="Q21" s="285">
        <v>0.19943497711434449</v>
      </c>
    </row>
    <row r="22" spans="1:17">
      <c r="A22" s="553" t="s">
        <v>50</v>
      </c>
      <c r="B22" s="553" t="s">
        <v>221</v>
      </c>
      <c r="C22" s="241" t="s">
        <v>245</v>
      </c>
      <c r="D22" s="281">
        <v>71758.539465846479</v>
      </c>
      <c r="E22" s="281">
        <v>-1339.5348023069528</v>
      </c>
      <c r="F22" s="282">
        <v>-1.832517225273261E-2</v>
      </c>
      <c r="G22" s="476">
        <v>2.6244293114027657E-2</v>
      </c>
      <c r="H22" s="476">
        <v>-5.9524045021627781E-4</v>
      </c>
      <c r="I22" s="290">
        <v>10.069921921753027</v>
      </c>
      <c r="J22" s="290">
        <v>0.24392095139917735</v>
      </c>
      <c r="K22" s="282">
        <v>2.4824030868215292E-2</v>
      </c>
      <c r="L22" s="283">
        <v>722602.88964010717</v>
      </c>
      <c r="M22" s="283">
        <v>4341.140950233792</v>
      </c>
      <c r="N22" s="282">
        <v>6.043953973815447E-3</v>
      </c>
      <c r="O22" s="281">
        <v>157882.42150139809</v>
      </c>
      <c r="P22" s="281">
        <v>-2649.2638592775038</v>
      </c>
      <c r="Q22" s="282">
        <v>-1.6503058902828143E-2</v>
      </c>
    </row>
    <row r="23" spans="1:17">
      <c r="A23" s="553" t="s">
        <v>50</v>
      </c>
      <c r="B23" s="553" t="s">
        <v>221</v>
      </c>
      <c r="C23" s="241" t="s">
        <v>246</v>
      </c>
      <c r="D23" s="292">
        <v>2585769.0966302995</v>
      </c>
      <c r="E23" s="292">
        <v>302539.95667052781</v>
      </c>
      <c r="F23" s="285">
        <v>0.132505297596131</v>
      </c>
      <c r="G23" s="477">
        <v>10.186966380636747</v>
      </c>
      <c r="H23" s="477">
        <v>1.5722168296033683</v>
      </c>
      <c r="I23" s="291">
        <v>13.287540917041715</v>
      </c>
      <c r="J23" s="291">
        <v>0.76000760264878231</v>
      </c>
      <c r="K23" s="285">
        <v>6.0666979171039727E-2</v>
      </c>
      <c r="L23" s="286">
        <v>34358512.673497096</v>
      </c>
      <c r="M23" s="286">
        <v>5755283.5582583323</v>
      </c>
      <c r="N23" s="285">
        <v>0.20121097289648762</v>
      </c>
      <c r="O23" s="292">
        <v>5416449.0186596736</v>
      </c>
      <c r="P23" s="292">
        <v>617767.47775834613</v>
      </c>
      <c r="Q23" s="285">
        <v>0.12873691919183117</v>
      </c>
    </row>
    <row r="24" spans="1:17">
      <c r="A24" s="553" t="s">
        <v>50</v>
      </c>
      <c r="B24" s="553" t="s">
        <v>221</v>
      </c>
      <c r="C24" s="241" t="s">
        <v>247</v>
      </c>
      <c r="D24" s="281">
        <v>29069.021866410971</v>
      </c>
      <c r="E24" s="281">
        <v>7200.5187181532383</v>
      </c>
      <c r="F24" s="282">
        <v>0.32926436113790003</v>
      </c>
      <c r="G24" s="476">
        <v>1.0631430573684819E-2</v>
      </c>
      <c r="H24" s="476">
        <v>2.6019382768795486E-3</v>
      </c>
      <c r="I24" s="290">
        <v>22.389414430767051</v>
      </c>
      <c r="J24" s="290">
        <v>3.7115117590113407</v>
      </c>
      <c r="K24" s="282">
        <v>0.19871137698044666</v>
      </c>
      <c r="L24" s="283">
        <v>650838.37766410469</v>
      </c>
      <c r="M24" s="283">
        <v>242380.60428396345</v>
      </c>
      <c r="N24" s="282">
        <v>0.59340431271064586</v>
      </c>
      <c r="O24" s="281">
        <v>55502.059463143349</v>
      </c>
      <c r="P24" s="281">
        <v>12576.727077364922</v>
      </c>
      <c r="Q24" s="282">
        <v>0.29299079071387019</v>
      </c>
    </row>
    <row r="25" spans="1:17">
      <c r="A25" s="553" t="s">
        <v>50</v>
      </c>
      <c r="B25" s="553" t="s">
        <v>221</v>
      </c>
      <c r="C25" s="241" t="s">
        <v>161</v>
      </c>
      <c r="D25" s="292">
        <v>2260717.1744045373</v>
      </c>
      <c r="E25" s="292">
        <v>328319.4400328605</v>
      </c>
      <c r="F25" s="285">
        <v>0.16990262107692558</v>
      </c>
      <c r="G25" s="477">
        <v>8.9766893591238244</v>
      </c>
      <c r="H25" s="477">
        <v>0.6879983255616704</v>
      </c>
      <c r="I25" s="291">
        <v>34.198088717010236</v>
      </c>
      <c r="J25" s="291">
        <v>2.4378913759847016</v>
      </c>
      <c r="K25" s="285">
        <v>7.6759327085024406E-2</v>
      </c>
      <c r="L25" s="286">
        <v>77312206.494355068</v>
      </c>
      <c r="M25" s="286">
        <v>15938873.109359972</v>
      </c>
      <c r="N25" s="285">
        <v>0.25970355902579667</v>
      </c>
      <c r="O25" s="292">
        <v>13645573.271819148</v>
      </c>
      <c r="P25" s="292">
        <v>2703973.338164242</v>
      </c>
      <c r="Q25" s="285">
        <v>0.24712778337354299</v>
      </c>
    </row>
    <row r="26" spans="1:17">
      <c r="A26" s="553" t="s">
        <v>50</v>
      </c>
      <c r="B26" s="553" t="s">
        <v>242</v>
      </c>
      <c r="C26" s="241" t="s">
        <v>243</v>
      </c>
      <c r="D26" s="288"/>
      <c r="E26" s="281">
        <v>-5.9709358513355255</v>
      </c>
      <c r="F26" s="282">
        <v>-1</v>
      </c>
      <c r="G26" s="288"/>
      <c r="H26" s="476">
        <v>-1.7821965670101615E-7</v>
      </c>
      <c r="I26" s="288"/>
      <c r="J26" s="290">
        <v>-5.2932672630060145</v>
      </c>
      <c r="K26" s="282">
        <v>-1</v>
      </c>
      <c r="L26" s="288"/>
      <c r="M26" s="283">
        <v>-31.605759271383285</v>
      </c>
      <c r="N26" s="282">
        <v>-1</v>
      </c>
      <c r="O26" s="288"/>
      <c r="P26" s="281">
        <v>-9.7201601266860962</v>
      </c>
      <c r="Q26" s="282">
        <v>-1</v>
      </c>
    </row>
    <row r="27" spans="1:17">
      <c r="A27" s="553" t="s">
        <v>50</v>
      </c>
      <c r="B27" s="553" t="s">
        <v>228</v>
      </c>
      <c r="C27" s="241" t="s">
        <v>244</v>
      </c>
      <c r="D27" s="292">
        <v>8228636.2222697604</v>
      </c>
      <c r="E27" s="292">
        <v>1310641.1203774568</v>
      </c>
      <c r="F27" s="285">
        <v>0.18945389539506213</v>
      </c>
      <c r="G27" s="477">
        <v>0.24554893345897155</v>
      </c>
      <c r="H27" s="477">
        <v>3.9061584940097677E-2</v>
      </c>
      <c r="I27" s="291">
        <v>13.901466426600759</v>
      </c>
      <c r="J27" s="291">
        <v>0.95794279881422284</v>
      </c>
      <c r="K27" s="285">
        <v>7.4009429453797043E-2</v>
      </c>
      <c r="L27" s="286">
        <v>114390110.18059398</v>
      </c>
      <c r="M27" s="286">
        <v>24846877.122339427</v>
      </c>
      <c r="N27" s="285">
        <v>0.27748469955484723</v>
      </c>
      <c r="O27" s="292">
        <v>16626411.12415034</v>
      </c>
      <c r="P27" s="292">
        <v>2664097.3154966943</v>
      </c>
      <c r="Q27" s="285">
        <v>0.19080629127856474</v>
      </c>
    </row>
    <row r="28" spans="1:17">
      <c r="A28" s="553" t="s">
        <v>50</v>
      </c>
      <c r="B28" s="553" t="s">
        <v>228</v>
      </c>
      <c r="C28" s="241" t="s">
        <v>245</v>
      </c>
      <c r="D28" s="281">
        <v>893307.26433295431</v>
      </c>
      <c r="E28" s="281">
        <v>26049.800033563515</v>
      </c>
      <c r="F28" s="282">
        <v>3.0036985677151483E-2</v>
      </c>
      <c r="G28" s="476">
        <v>2.6656986660130118E-2</v>
      </c>
      <c r="H28" s="476">
        <v>7.7120737743022541E-4</v>
      </c>
      <c r="I28" s="290">
        <v>9.9190323052790017</v>
      </c>
      <c r="J28" s="290">
        <v>0.43054585827145075</v>
      </c>
      <c r="K28" s="282">
        <v>4.5375609764108898E-2</v>
      </c>
      <c r="L28" s="283">
        <v>8860743.6134589817</v>
      </c>
      <c r="M28" s="283">
        <v>631782.91738807783</v>
      </c>
      <c r="N28" s="282">
        <v>7.6775541981836948E-2</v>
      </c>
      <c r="O28" s="281">
        <v>2020311.1129035535</v>
      </c>
      <c r="P28" s="281">
        <v>81999.0950390324</v>
      </c>
      <c r="Q28" s="282">
        <v>4.2304383547790474E-2</v>
      </c>
    </row>
    <row r="29" spans="1:17">
      <c r="A29" s="553" t="s">
        <v>50</v>
      </c>
      <c r="B29" s="553" t="s">
        <v>228</v>
      </c>
      <c r="C29" s="241" t="s">
        <v>246</v>
      </c>
      <c r="D29" s="292">
        <v>31985570.830766827</v>
      </c>
      <c r="E29" s="292">
        <v>488982.39366471022</v>
      </c>
      <c r="F29" s="285">
        <v>1.5524931998308185E-2</v>
      </c>
      <c r="G29" s="477">
        <v>8.8394286397095954</v>
      </c>
      <c r="H29" s="477">
        <v>0.6404467338215678</v>
      </c>
      <c r="I29" s="291">
        <v>12.983671623439784</v>
      </c>
      <c r="J29" s="291">
        <v>0.84772979825329031</v>
      </c>
      <c r="K29" s="285">
        <v>6.9852823164819611E-2</v>
      </c>
      <c r="L29" s="286">
        <v>415290148.35495055</v>
      </c>
      <c r="M29" s="286">
        <v>33049383.390437663</v>
      </c>
      <c r="N29" s="285">
        <v>8.6462215492651484E-2</v>
      </c>
      <c r="O29" s="292">
        <v>67256702.71123673</v>
      </c>
      <c r="P29" s="292">
        <v>1270986.8370296881</v>
      </c>
      <c r="Q29" s="285">
        <v>1.9261545020632265E-2</v>
      </c>
    </row>
    <row r="30" spans="1:17">
      <c r="A30" s="553" t="s">
        <v>50</v>
      </c>
      <c r="B30" s="553" t="s">
        <v>228</v>
      </c>
      <c r="C30" s="241" t="s">
        <v>247</v>
      </c>
      <c r="D30" s="281">
        <v>370418.33896461129</v>
      </c>
      <c r="E30" s="281">
        <v>11394.93860706687</v>
      </c>
      <c r="F30" s="282">
        <v>3.1738707270107941E-2</v>
      </c>
      <c r="G30" s="476">
        <v>1.1053572622428452E-2</v>
      </c>
      <c r="H30" s="476">
        <v>3.3749247143479398E-4</v>
      </c>
      <c r="I30" s="290">
        <v>21.751955331419026</v>
      </c>
      <c r="J30" s="290">
        <v>1.8345689143061001</v>
      </c>
      <c r="K30" s="282">
        <v>9.2108918102319234E-2</v>
      </c>
      <c r="L30" s="283">
        <v>8057323.163096657</v>
      </c>
      <c r="M30" s="283">
        <v>906515.36538960598</v>
      </c>
      <c r="N30" s="282">
        <v>0.12677104336104314</v>
      </c>
      <c r="O30" s="281">
        <v>713248.91746020317</v>
      </c>
      <c r="P30" s="281">
        <v>32775.853201985359</v>
      </c>
      <c r="Q30" s="282">
        <v>4.816627567428293E-2</v>
      </c>
    </row>
    <row r="31" spans="1:17">
      <c r="A31" s="553" t="s">
        <v>50</v>
      </c>
      <c r="B31" s="553" t="s">
        <v>228</v>
      </c>
      <c r="C31" s="241" t="s">
        <v>161</v>
      </c>
      <c r="D31" s="292">
        <v>34547459.378556684</v>
      </c>
      <c r="E31" s="292">
        <v>8181822.3014907502</v>
      </c>
      <c r="F31" s="285">
        <v>0.3103214338259887</v>
      </c>
      <c r="G31" s="477">
        <v>9.0714977702028392</v>
      </c>
      <c r="H31" s="477">
        <v>1.2883058886101795</v>
      </c>
      <c r="I31" s="291">
        <v>33.719434720001495</v>
      </c>
      <c r="J31" s="291">
        <v>2.7776797681170926</v>
      </c>
      <c r="K31" s="285">
        <v>8.9771241884517849E-2</v>
      </c>
      <c r="L31" s="286">
        <v>1164920801.2571454</v>
      </c>
      <c r="M31" s="286">
        <v>349121719.66825354</v>
      </c>
      <c r="N31" s="285">
        <v>0.4279506162084496</v>
      </c>
      <c r="O31" s="292">
        <v>210690467.63371724</v>
      </c>
      <c r="P31" s="292">
        <v>55659850.9639965</v>
      </c>
      <c r="Q31" s="285">
        <v>0.35902489559578399</v>
      </c>
    </row>
    <row r="32" spans="1:17">
      <c r="A32" s="553" t="s">
        <v>50</v>
      </c>
      <c r="B32" s="553" t="s">
        <v>127</v>
      </c>
      <c r="C32" s="241" t="s">
        <v>243</v>
      </c>
      <c r="D32" s="288"/>
      <c r="E32" s="281">
        <v>-5.9709358513355255</v>
      </c>
      <c r="F32" s="282">
        <v>-1</v>
      </c>
      <c r="G32" s="288"/>
      <c r="H32" s="476">
        <v>-1.7821965670101613E-7</v>
      </c>
      <c r="I32" s="288"/>
      <c r="J32" s="290">
        <v>-5.2932672630060145</v>
      </c>
      <c r="K32" s="282">
        <v>-1</v>
      </c>
      <c r="L32" s="288"/>
      <c r="M32" s="283">
        <v>-31.605759271383285</v>
      </c>
      <c r="N32" s="282">
        <v>-1</v>
      </c>
      <c r="O32" s="288"/>
      <c r="P32" s="281">
        <v>-9.7201601266860962</v>
      </c>
      <c r="Q32" s="282">
        <v>-1</v>
      </c>
    </row>
    <row r="33" spans="1:17">
      <c r="A33" s="553" t="s">
        <v>50</v>
      </c>
      <c r="B33" s="553" t="s">
        <v>229</v>
      </c>
      <c r="C33" s="241" t="s">
        <v>244</v>
      </c>
      <c r="D33" s="292">
        <v>8228636.2222697595</v>
      </c>
      <c r="E33" s="292">
        <v>1310641.1203774558</v>
      </c>
      <c r="F33" s="285">
        <v>0.18945389539506199</v>
      </c>
      <c r="G33" s="477">
        <v>0.24554893345897158</v>
      </c>
      <c r="H33" s="477">
        <v>3.9061584940097732E-2</v>
      </c>
      <c r="I33" s="291">
        <v>13.901466426600763</v>
      </c>
      <c r="J33" s="291">
        <v>0.95794279881422639</v>
      </c>
      <c r="K33" s="285">
        <v>7.4009429453797321E-2</v>
      </c>
      <c r="L33" s="286">
        <v>114390110.180594</v>
      </c>
      <c r="M33" s="286">
        <v>24846877.122339442</v>
      </c>
      <c r="N33" s="285">
        <v>0.27748469955484739</v>
      </c>
      <c r="O33" s="292">
        <v>16626411.124150338</v>
      </c>
      <c r="P33" s="292">
        <v>2664097.3154966924</v>
      </c>
      <c r="Q33" s="285">
        <v>0.19080629127856463</v>
      </c>
    </row>
    <row r="34" spans="1:17">
      <c r="A34" s="553" t="s">
        <v>50</v>
      </c>
      <c r="B34" s="553" t="s">
        <v>229</v>
      </c>
      <c r="C34" s="241" t="s">
        <v>245</v>
      </c>
      <c r="D34" s="281">
        <v>893307.26433295431</v>
      </c>
      <c r="E34" s="281">
        <v>26049.800033563515</v>
      </c>
      <c r="F34" s="282">
        <v>3.0036985677151483E-2</v>
      </c>
      <c r="G34" s="476">
        <v>2.6656986660130125E-2</v>
      </c>
      <c r="H34" s="476">
        <v>7.7120737743023582E-4</v>
      </c>
      <c r="I34" s="290">
        <v>9.9190323052790017</v>
      </c>
      <c r="J34" s="290">
        <v>0.43054585827145075</v>
      </c>
      <c r="K34" s="282">
        <v>4.5375609764108898E-2</v>
      </c>
      <c r="L34" s="283">
        <v>8860743.6134589817</v>
      </c>
      <c r="M34" s="283">
        <v>631782.91738807783</v>
      </c>
      <c r="N34" s="282">
        <v>7.6775541981836948E-2</v>
      </c>
      <c r="O34" s="281">
        <v>2020311.1129035538</v>
      </c>
      <c r="P34" s="281">
        <v>81999.095039032632</v>
      </c>
      <c r="Q34" s="282">
        <v>4.2304383547790592E-2</v>
      </c>
    </row>
    <row r="35" spans="1:17">
      <c r="A35" s="553" t="s">
        <v>50</v>
      </c>
      <c r="B35" s="553" t="s">
        <v>229</v>
      </c>
      <c r="C35" s="241" t="s">
        <v>246</v>
      </c>
      <c r="D35" s="292">
        <v>31985570.830766823</v>
      </c>
      <c r="E35" s="292">
        <v>488982.3936647065</v>
      </c>
      <c r="F35" s="285">
        <v>1.5524931998308067E-2</v>
      </c>
      <c r="G35" s="477">
        <v>8.8394286397095954</v>
      </c>
      <c r="H35" s="477">
        <v>0.64044673382156425</v>
      </c>
      <c r="I35" s="291">
        <v>12.983671623439784</v>
      </c>
      <c r="J35" s="291">
        <v>0.84772979825329031</v>
      </c>
      <c r="K35" s="285">
        <v>6.9852823164819611E-2</v>
      </c>
      <c r="L35" s="286">
        <v>415290148.35495049</v>
      </c>
      <c r="M35" s="286">
        <v>33049383.390437603</v>
      </c>
      <c r="N35" s="285">
        <v>8.6462215492651331E-2</v>
      </c>
      <c r="O35" s="292">
        <v>67256702.71123673</v>
      </c>
      <c r="P35" s="292">
        <v>1270986.8370296955</v>
      </c>
      <c r="Q35" s="285">
        <v>1.9261545020632379E-2</v>
      </c>
    </row>
    <row r="36" spans="1:17">
      <c r="A36" s="553" t="s">
        <v>50</v>
      </c>
      <c r="B36" s="553" t="s">
        <v>229</v>
      </c>
      <c r="C36" s="241" t="s">
        <v>247</v>
      </c>
      <c r="D36" s="281">
        <v>370418.33896461129</v>
      </c>
      <c r="E36" s="281">
        <v>11394.93860706687</v>
      </c>
      <c r="F36" s="282">
        <v>3.1738707270107941E-2</v>
      </c>
      <c r="G36" s="476">
        <v>1.1053572622428455E-2</v>
      </c>
      <c r="H36" s="476">
        <v>3.3749247143479918E-4</v>
      </c>
      <c r="I36" s="290">
        <v>21.751955331419026</v>
      </c>
      <c r="J36" s="290">
        <v>1.8345689143061001</v>
      </c>
      <c r="K36" s="282">
        <v>9.2108918102319234E-2</v>
      </c>
      <c r="L36" s="283">
        <v>8057323.163096657</v>
      </c>
      <c r="M36" s="283">
        <v>906515.36538960598</v>
      </c>
      <c r="N36" s="282">
        <v>0.12677104336104314</v>
      </c>
      <c r="O36" s="281">
        <v>713248.91746020317</v>
      </c>
      <c r="P36" s="281">
        <v>32775.853201985359</v>
      </c>
      <c r="Q36" s="282">
        <v>4.816627567428293E-2</v>
      </c>
    </row>
    <row r="37" spans="1:17">
      <c r="A37" s="553" t="s">
        <v>50</v>
      </c>
      <c r="B37" s="553" t="s">
        <v>229</v>
      </c>
      <c r="C37" s="241" t="s">
        <v>161</v>
      </c>
      <c r="D37" s="292">
        <v>34547459.378556676</v>
      </c>
      <c r="E37" s="292">
        <v>8181822.301490739</v>
      </c>
      <c r="F37" s="285">
        <v>0.31032143382598826</v>
      </c>
      <c r="G37" s="477">
        <v>9.0714977702028357</v>
      </c>
      <c r="H37" s="477">
        <v>1.2883058886101759</v>
      </c>
      <c r="I37" s="291">
        <v>33.719434720001487</v>
      </c>
      <c r="J37" s="291">
        <v>2.7776797681170855</v>
      </c>
      <c r="K37" s="285">
        <v>8.9771241884517614E-2</v>
      </c>
      <c r="L37" s="286">
        <v>1164920801.2571449</v>
      </c>
      <c r="M37" s="286">
        <v>349121719.66825294</v>
      </c>
      <c r="N37" s="285">
        <v>0.42795061620844882</v>
      </c>
      <c r="O37" s="292">
        <v>210690467.63371724</v>
      </c>
      <c r="P37" s="292">
        <v>55659850.96399641</v>
      </c>
      <c r="Q37" s="285">
        <v>0.35902489559578321</v>
      </c>
    </row>
    <row r="38" spans="1:17">
      <c r="A38" s="553" t="s">
        <v>51</v>
      </c>
      <c r="B38" s="553" t="s">
        <v>241</v>
      </c>
      <c r="C38" s="241" t="s">
        <v>243</v>
      </c>
      <c r="D38" s="288"/>
      <c r="E38" s="281">
        <v>-0.83424603939056396</v>
      </c>
      <c r="F38" s="282">
        <v>-1</v>
      </c>
      <c r="G38" s="288"/>
      <c r="H38" s="476">
        <v>-5.7724947409230156E-7</v>
      </c>
      <c r="I38" s="288"/>
      <c r="J38" s="290">
        <v>-5.72</v>
      </c>
      <c r="K38" s="282">
        <v>-1</v>
      </c>
      <c r="L38" s="288"/>
      <c r="M38" s="283">
        <v>-4.7718873453140258</v>
      </c>
      <c r="N38" s="282">
        <v>-1</v>
      </c>
      <c r="O38" s="288"/>
      <c r="P38" s="281">
        <v>-1.112328052520752</v>
      </c>
      <c r="Q38" s="282">
        <v>-1</v>
      </c>
    </row>
    <row r="39" spans="1:17">
      <c r="A39" s="553" t="s">
        <v>51</v>
      </c>
      <c r="B39" s="553" t="s">
        <v>221</v>
      </c>
      <c r="C39" s="241" t="s">
        <v>244</v>
      </c>
      <c r="D39" s="292">
        <v>478577.62538190186</v>
      </c>
      <c r="E39" s="292">
        <v>61409.594521214487</v>
      </c>
      <c r="F39" s="285">
        <v>0.14720589781176718</v>
      </c>
      <c r="G39" s="477">
        <v>0.33787609016834108</v>
      </c>
      <c r="H39" s="477">
        <v>4.9220208027899504E-2</v>
      </c>
      <c r="I39" s="291">
        <v>14.363685381219691</v>
      </c>
      <c r="J39" s="291">
        <v>0.47309688706240571</v>
      </c>
      <c r="K39" s="285">
        <v>3.4058808038363649E-2</v>
      </c>
      <c r="L39" s="286">
        <v>6874138.4414768573</v>
      </c>
      <c r="M39" s="286">
        <v>1079428.9918731423</v>
      </c>
      <c r="N39" s="285">
        <v>0.18627836326581682</v>
      </c>
      <c r="O39" s="292">
        <v>973484.95621442795</v>
      </c>
      <c r="P39" s="292">
        <v>128481.30970058823</v>
      </c>
      <c r="Q39" s="285">
        <v>0.15204823107054358</v>
      </c>
    </row>
    <row r="40" spans="1:17">
      <c r="A40" s="553" t="s">
        <v>51</v>
      </c>
      <c r="B40" s="553" t="s">
        <v>221</v>
      </c>
      <c r="C40" s="241" t="s">
        <v>245</v>
      </c>
      <c r="D40" s="281">
        <v>68617.019595326885</v>
      </c>
      <c r="E40" s="281">
        <v>-1438.9013929273206</v>
      </c>
      <c r="F40" s="282">
        <v>-2.0539325907492835E-2</v>
      </c>
      <c r="G40" s="476">
        <v>4.8443656933131324E-2</v>
      </c>
      <c r="H40" s="476">
        <v>-3.0943650005679779E-5</v>
      </c>
      <c r="I40" s="290">
        <v>9.8881255562522998</v>
      </c>
      <c r="J40" s="290">
        <v>0.20524167277222283</v>
      </c>
      <c r="K40" s="282">
        <v>2.11963372939321E-2</v>
      </c>
      <c r="L40" s="283">
        <v>678493.70505441667</v>
      </c>
      <c r="M40" s="283">
        <v>150.35677489638329</v>
      </c>
      <c r="N40" s="282">
        <v>2.2165290671417743E-4</v>
      </c>
      <c r="O40" s="281">
        <v>129778.77876913548</v>
      </c>
      <c r="P40" s="281">
        <v>-2945.2889341115952</v>
      </c>
      <c r="Q40" s="282">
        <v>-2.2191068922758305E-2</v>
      </c>
    </row>
    <row r="41" spans="1:17">
      <c r="A41" s="553" t="s">
        <v>51</v>
      </c>
      <c r="B41" s="553" t="s">
        <v>221</v>
      </c>
      <c r="C41" s="241" t="s">
        <v>246</v>
      </c>
      <c r="D41" s="292">
        <v>1698411.6691003796</v>
      </c>
      <c r="E41" s="292">
        <v>240398.19299907866</v>
      </c>
      <c r="F41" s="285">
        <v>0.16488063858085775</v>
      </c>
      <c r="G41" s="477">
        <v>11.774438220767333</v>
      </c>
      <c r="H41" s="477">
        <v>2.2849805857262595</v>
      </c>
      <c r="I41" s="291">
        <v>13.173941211547318</v>
      </c>
      <c r="J41" s="291">
        <v>0.31258702740218958</v>
      </c>
      <c r="K41" s="285">
        <v>2.4304363516209838E-2</v>
      </c>
      <c r="L41" s="286">
        <v>22374775.481734358</v>
      </c>
      <c r="M41" s="286">
        <v>3622747.7603389099</v>
      </c>
      <c r="N41" s="285">
        <v>0.1931923210739217</v>
      </c>
      <c r="O41" s="292">
        <v>3551110.3630873184</v>
      </c>
      <c r="P41" s="292">
        <v>487749.57986095082</v>
      </c>
      <c r="Q41" s="285">
        <v>0.15922041652150656</v>
      </c>
    </row>
    <row r="42" spans="1:17">
      <c r="A42" s="553" t="s">
        <v>51</v>
      </c>
      <c r="B42" s="553" t="s">
        <v>221</v>
      </c>
      <c r="C42" s="241" t="s">
        <v>247</v>
      </c>
      <c r="D42" s="281">
        <v>29069.021866410971</v>
      </c>
      <c r="E42" s="281">
        <v>7200.5187181532383</v>
      </c>
      <c r="F42" s="282">
        <v>0.32926436113790003</v>
      </c>
      <c r="G42" s="476">
        <v>2.0522746848859217E-2</v>
      </c>
      <c r="H42" s="476">
        <v>5.391021499896894E-3</v>
      </c>
      <c r="I42" s="290">
        <v>22.389414430767051</v>
      </c>
      <c r="J42" s="290">
        <v>3.7115117590113407</v>
      </c>
      <c r="K42" s="282">
        <v>0.19871137698044666</v>
      </c>
      <c r="L42" s="283">
        <v>650838.37766410469</v>
      </c>
      <c r="M42" s="283">
        <v>242380.60428396345</v>
      </c>
      <c r="N42" s="282">
        <v>0.59340431271064586</v>
      </c>
      <c r="O42" s="281">
        <v>55502.059463143349</v>
      </c>
      <c r="P42" s="281">
        <v>12576.727077364922</v>
      </c>
      <c r="Q42" s="282">
        <v>0.29299079071387019</v>
      </c>
    </row>
    <row r="43" spans="1:17">
      <c r="A43" s="553" t="s">
        <v>51</v>
      </c>
      <c r="B43" s="553" t="s">
        <v>221</v>
      </c>
      <c r="C43" s="241" t="s">
        <v>161</v>
      </c>
      <c r="D43" s="292">
        <v>750388.02939472918</v>
      </c>
      <c r="E43" s="292">
        <v>-8752.7395351657178</v>
      </c>
      <c r="F43" s="285">
        <v>-1.1529797757409095E-2</v>
      </c>
      <c r="G43" s="477">
        <v>18.127832434727832</v>
      </c>
      <c r="H43" s="477">
        <v>-0.6123133469034272</v>
      </c>
      <c r="I43" s="291">
        <v>37.163512569788601</v>
      </c>
      <c r="J43" s="291">
        <v>3.346473114341272</v>
      </c>
      <c r="K43" s="285">
        <v>9.8958192917807719E-2</v>
      </c>
      <c r="L43" s="286">
        <v>27887054.962629914</v>
      </c>
      <c r="M43" s="286">
        <v>2215161.6274890341</v>
      </c>
      <c r="N43" s="285">
        <v>8.6287427209617532E-2</v>
      </c>
      <c r="O43" s="292">
        <v>5636404.7080942132</v>
      </c>
      <c r="P43" s="292">
        <v>-39949.816581053659</v>
      </c>
      <c r="Q43" s="285">
        <v>-7.0379354227067259E-3</v>
      </c>
    </row>
    <row r="44" spans="1:17">
      <c r="A44" s="553" t="s">
        <v>51</v>
      </c>
      <c r="B44" s="553" t="s">
        <v>242</v>
      </c>
      <c r="C44" s="241" t="s">
        <v>243</v>
      </c>
      <c r="D44" s="288"/>
      <c r="E44" s="281">
        <v>-5.4709358513355255</v>
      </c>
      <c r="F44" s="282">
        <v>-1</v>
      </c>
      <c r="G44" s="288"/>
      <c r="H44" s="476">
        <v>-3.0673524801120013E-7</v>
      </c>
      <c r="I44" s="288"/>
      <c r="J44" s="290">
        <v>-5.0477212714241428</v>
      </c>
      <c r="K44" s="282">
        <v>-1</v>
      </c>
      <c r="L44" s="288"/>
      <c r="M44" s="283">
        <v>-27.615759271383286</v>
      </c>
      <c r="N44" s="282">
        <v>-1</v>
      </c>
      <c r="O44" s="288"/>
      <c r="P44" s="281">
        <v>-8.7201601266860962</v>
      </c>
      <c r="Q44" s="282">
        <v>-1</v>
      </c>
    </row>
    <row r="45" spans="1:17">
      <c r="A45" s="553" t="s">
        <v>51</v>
      </c>
      <c r="B45" s="553" t="s">
        <v>228</v>
      </c>
      <c r="C45" s="241" t="s">
        <v>244</v>
      </c>
      <c r="D45" s="292">
        <v>5913936.8656715024</v>
      </c>
      <c r="E45" s="292">
        <v>797053.23723768629</v>
      </c>
      <c r="F45" s="285">
        <v>0.15576927190772358</v>
      </c>
      <c r="G45" s="477">
        <v>0.33866973160528563</v>
      </c>
      <c r="H45" s="477">
        <v>5.1784889329360539E-2</v>
      </c>
      <c r="I45" s="291">
        <v>14.405870707875595</v>
      </c>
      <c r="J45" s="291">
        <v>0.86995180974507136</v>
      </c>
      <c r="K45" s="285">
        <v>6.4269874567970592E-2</v>
      </c>
      <c r="L45" s="286">
        <v>85195409.861402705</v>
      </c>
      <c r="M45" s="286">
        <v>15933688.055750728</v>
      </c>
      <c r="N45" s="285">
        <v>0.23005041804274765</v>
      </c>
      <c r="O45" s="292">
        <v>11997012.410953823</v>
      </c>
      <c r="P45" s="292">
        <v>1636918.073501993</v>
      </c>
      <c r="Q45" s="285">
        <v>0.15800223629089169</v>
      </c>
    </row>
    <row r="46" spans="1:17">
      <c r="A46" s="553" t="s">
        <v>51</v>
      </c>
      <c r="B46" s="553" t="s">
        <v>228</v>
      </c>
      <c r="C46" s="241" t="s">
        <v>245</v>
      </c>
      <c r="D46" s="281">
        <v>849700.57656886196</v>
      </c>
      <c r="E46" s="281">
        <v>21406.347234488348</v>
      </c>
      <c r="F46" s="282">
        <v>2.5843892757397E-2</v>
      </c>
      <c r="G46" s="476">
        <v>4.8659272621226754E-2</v>
      </c>
      <c r="H46" s="476">
        <v>2.2198621135886554E-3</v>
      </c>
      <c r="I46" s="290">
        <v>9.7361342159079065</v>
      </c>
      <c r="J46" s="290">
        <v>0.40568328969636802</v>
      </c>
      <c r="K46" s="282">
        <v>4.3479494496531094E-2</v>
      </c>
      <c r="L46" s="283">
        <v>8272798.8568087732</v>
      </c>
      <c r="M46" s="283">
        <v>544440.19754019473</v>
      </c>
      <c r="N46" s="282">
        <v>7.0447066646842346E-2</v>
      </c>
      <c r="O46" s="281">
        <v>1626034.2379797697</v>
      </c>
      <c r="P46" s="281">
        <v>43798.97577214241</v>
      </c>
      <c r="Q46" s="282">
        <v>2.768170879407119E-2</v>
      </c>
    </row>
    <row r="47" spans="1:17">
      <c r="A47" s="553" t="s">
        <v>51</v>
      </c>
      <c r="B47" s="553" t="s">
        <v>228</v>
      </c>
      <c r="C47" s="241" t="s">
        <v>246</v>
      </c>
      <c r="D47" s="292">
        <v>21025575.14871686</v>
      </c>
      <c r="E47" s="292">
        <v>-38958.983953151852</v>
      </c>
      <c r="F47" s="285">
        <v>-1.8495060801144644E-3</v>
      </c>
      <c r="G47" s="477">
        <v>10.161732123443409</v>
      </c>
      <c r="H47" s="477">
        <v>0.62002456130485406</v>
      </c>
      <c r="I47" s="291">
        <v>12.923084779683004</v>
      </c>
      <c r="J47" s="291">
        <v>0.74048939234912048</v>
      </c>
      <c r="K47" s="285">
        <v>6.0782564700375713E-2</v>
      </c>
      <c r="L47" s="286">
        <v>271715290.18846405</v>
      </c>
      <c r="M47" s="286">
        <v>15094593.827461213</v>
      </c>
      <c r="N47" s="285">
        <v>5.8820640897282873E-2</v>
      </c>
      <c r="O47" s="292">
        <v>44217670.014988564</v>
      </c>
      <c r="P47" s="292">
        <v>121865.08428759128</v>
      </c>
      <c r="Q47" s="285">
        <v>2.7636434912370706E-3</v>
      </c>
    </row>
    <row r="48" spans="1:17">
      <c r="A48" s="553" t="s">
        <v>51</v>
      </c>
      <c r="B48" s="553" t="s">
        <v>228</v>
      </c>
      <c r="C48" s="241" t="s">
        <v>247</v>
      </c>
      <c r="D48" s="281">
        <v>370418.33896461129</v>
      </c>
      <c r="E48" s="281">
        <v>11394.93860706687</v>
      </c>
      <c r="F48" s="282">
        <v>3.1738707270107941E-2</v>
      </c>
      <c r="G48" s="476">
        <v>2.121251583983157E-2</v>
      </c>
      <c r="H48" s="476">
        <v>1.0833944713891236E-3</v>
      </c>
      <c r="I48" s="290">
        <v>21.751955331419026</v>
      </c>
      <c r="J48" s="290">
        <v>1.8345689143061001</v>
      </c>
      <c r="K48" s="282">
        <v>9.2108918102319234E-2</v>
      </c>
      <c r="L48" s="283">
        <v>8057323.163096657</v>
      </c>
      <c r="M48" s="283">
        <v>906515.36538960598</v>
      </c>
      <c r="N48" s="282">
        <v>0.12677104336104314</v>
      </c>
      <c r="O48" s="281">
        <v>713248.91746020317</v>
      </c>
      <c r="P48" s="281">
        <v>32775.853201985359</v>
      </c>
      <c r="Q48" s="282">
        <v>4.816627567428293E-2</v>
      </c>
    </row>
    <row r="49" spans="1:17">
      <c r="A49" s="553" t="s">
        <v>51</v>
      </c>
      <c r="B49" s="553" t="s">
        <v>228</v>
      </c>
      <c r="C49" s="241" t="s">
        <v>161</v>
      </c>
      <c r="D49" s="292">
        <v>12620568.614890413</v>
      </c>
      <c r="E49" s="292">
        <v>2595070.6421357412</v>
      </c>
      <c r="F49" s="285">
        <v>0.25884705669365393</v>
      </c>
      <c r="G49" s="477">
        <v>19.522176723834836</v>
      </c>
      <c r="H49" s="477">
        <v>2.5827133076374835</v>
      </c>
      <c r="I49" s="291">
        <v>35.965811819386431</v>
      </c>
      <c r="J49" s="291">
        <v>2.2138122468990034</v>
      </c>
      <c r="K49" s="285">
        <v>6.5590550928531305E-2</v>
      </c>
      <c r="L49" s="286">
        <v>453908995.85680306</v>
      </c>
      <c r="M49" s="286">
        <v>115528392.56641382</v>
      </c>
      <c r="N49" s="285">
        <v>0.34141552867695085</v>
      </c>
      <c r="O49" s="292">
        <v>94354891.084694579</v>
      </c>
      <c r="P49" s="292">
        <v>15731345.954143003</v>
      </c>
      <c r="Q49" s="285">
        <v>0.20008441400119603</v>
      </c>
    </row>
    <row r="50" spans="1:17">
      <c r="A50" s="553" t="s">
        <v>51</v>
      </c>
      <c r="B50" s="553" t="s">
        <v>127</v>
      </c>
      <c r="C50" s="241" t="s">
        <v>243</v>
      </c>
      <c r="D50" s="288"/>
      <c r="E50" s="281">
        <v>-5.4709358513355255</v>
      </c>
      <c r="F50" s="282">
        <v>-1</v>
      </c>
      <c r="G50" s="288"/>
      <c r="H50" s="476">
        <v>-3.0673524801120024E-7</v>
      </c>
      <c r="I50" s="288"/>
      <c r="J50" s="290">
        <v>-5.0477212714241428</v>
      </c>
      <c r="K50" s="282">
        <v>-1</v>
      </c>
      <c r="L50" s="288"/>
      <c r="M50" s="283">
        <v>-27.615759271383286</v>
      </c>
      <c r="N50" s="282">
        <v>-1</v>
      </c>
      <c r="O50" s="288"/>
      <c r="P50" s="281">
        <v>-8.7201601266860962</v>
      </c>
      <c r="Q50" s="282">
        <v>-1</v>
      </c>
    </row>
    <row r="51" spans="1:17">
      <c r="A51" s="553" t="s">
        <v>51</v>
      </c>
      <c r="B51" s="553" t="s">
        <v>229</v>
      </c>
      <c r="C51" s="241" t="s">
        <v>244</v>
      </c>
      <c r="D51" s="292">
        <v>5913936.8656715015</v>
      </c>
      <c r="E51" s="292">
        <v>797053.23723768536</v>
      </c>
      <c r="F51" s="285">
        <v>0.15576927190772338</v>
      </c>
      <c r="G51" s="477">
        <v>0.33866973160528563</v>
      </c>
      <c r="H51" s="477">
        <v>5.1784889329360428E-2</v>
      </c>
      <c r="I51" s="291">
        <v>14.405870707875595</v>
      </c>
      <c r="J51" s="291">
        <v>0.86995180974507136</v>
      </c>
      <c r="K51" s="285">
        <v>6.4269874567970592E-2</v>
      </c>
      <c r="L51" s="286">
        <v>85195409.86140269</v>
      </c>
      <c r="M51" s="286">
        <v>15933688.055750713</v>
      </c>
      <c r="N51" s="285">
        <v>0.23005041804274742</v>
      </c>
      <c r="O51" s="292">
        <v>11997012.410953822</v>
      </c>
      <c r="P51" s="292">
        <v>1636918.0735019911</v>
      </c>
      <c r="Q51" s="285">
        <v>0.1580022362908915</v>
      </c>
    </row>
    <row r="52" spans="1:17">
      <c r="A52" s="553" t="s">
        <v>51</v>
      </c>
      <c r="B52" s="553" t="s">
        <v>229</v>
      </c>
      <c r="C52" s="241" t="s">
        <v>245</v>
      </c>
      <c r="D52" s="281">
        <v>849700.57656886196</v>
      </c>
      <c r="E52" s="281">
        <v>21406.347234488348</v>
      </c>
      <c r="F52" s="282">
        <v>2.5843892757397E-2</v>
      </c>
      <c r="G52" s="476">
        <v>4.8659272621226768E-2</v>
      </c>
      <c r="H52" s="476">
        <v>2.2198621135886623E-3</v>
      </c>
      <c r="I52" s="290">
        <v>9.7361342159079065</v>
      </c>
      <c r="J52" s="290">
        <v>0.40568328969636802</v>
      </c>
      <c r="K52" s="282">
        <v>4.3479494496531094E-2</v>
      </c>
      <c r="L52" s="283">
        <v>8272798.8568087732</v>
      </c>
      <c r="M52" s="283">
        <v>544440.19754019473</v>
      </c>
      <c r="N52" s="282">
        <v>7.0447066646842346E-2</v>
      </c>
      <c r="O52" s="281">
        <v>1626034.2379797697</v>
      </c>
      <c r="P52" s="281">
        <v>43798.97577214241</v>
      </c>
      <c r="Q52" s="282">
        <v>2.768170879407119E-2</v>
      </c>
    </row>
    <row r="53" spans="1:17">
      <c r="A53" s="553" t="s">
        <v>51</v>
      </c>
      <c r="B53" s="553" t="s">
        <v>229</v>
      </c>
      <c r="C53" s="241" t="s">
        <v>246</v>
      </c>
      <c r="D53" s="292">
        <v>21025575.14871686</v>
      </c>
      <c r="E53" s="292">
        <v>-38958.983953151852</v>
      </c>
      <c r="F53" s="285">
        <v>-1.8495060801144644E-3</v>
      </c>
      <c r="G53" s="477">
        <v>10.161732123443409</v>
      </c>
      <c r="H53" s="477">
        <v>0.62002456130485584</v>
      </c>
      <c r="I53" s="291">
        <v>12.923084779683004</v>
      </c>
      <c r="J53" s="291">
        <v>0.74048939234912048</v>
      </c>
      <c r="K53" s="285">
        <v>6.0782564700375713E-2</v>
      </c>
      <c r="L53" s="286">
        <v>271715290.18846405</v>
      </c>
      <c r="M53" s="286">
        <v>15094593.827461213</v>
      </c>
      <c r="N53" s="285">
        <v>5.8820640897282873E-2</v>
      </c>
      <c r="O53" s="292">
        <v>44217670.014988564</v>
      </c>
      <c r="P53" s="292">
        <v>121865.08428759873</v>
      </c>
      <c r="Q53" s="285">
        <v>2.7636434912372402E-3</v>
      </c>
    </row>
    <row r="54" spans="1:17">
      <c r="A54" s="553" t="s">
        <v>51</v>
      </c>
      <c r="B54" s="553" t="s">
        <v>229</v>
      </c>
      <c r="C54" s="241" t="s">
        <v>247</v>
      </c>
      <c r="D54" s="281">
        <v>370418.33896461129</v>
      </c>
      <c r="E54" s="281">
        <v>11394.93860706687</v>
      </c>
      <c r="F54" s="282">
        <v>3.1738707270107941E-2</v>
      </c>
      <c r="G54" s="476">
        <v>2.1212515839831577E-2</v>
      </c>
      <c r="H54" s="476">
        <v>1.0833944713891271E-3</v>
      </c>
      <c r="I54" s="290">
        <v>21.751955331419026</v>
      </c>
      <c r="J54" s="290">
        <v>1.8345689143061001</v>
      </c>
      <c r="K54" s="282">
        <v>9.2108918102319234E-2</v>
      </c>
      <c r="L54" s="283">
        <v>8057323.163096657</v>
      </c>
      <c r="M54" s="283">
        <v>906515.36538960598</v>
      </c>
      <c r="N54" s="282">
        <v>0.12677104336104314</v>
      </c>
      <c r="O54" s="281">
        <v>713248.91746020317</v>
      </c>
      <c r="P54" s="281">
        <v>32775.853201985359</v>
      </c>
      <c r="Q54" s="282">
        <v>4.816627567428293E-2</v>
      </c>
    </row>
    <row r="55" spans="1:17">
      <c r="A55" s="553" t="s">
        <v>51</v>
      </c>
      <c r="B55" s="553" t="s">
        <v>229</v>
      </c>
      <c r="C55" s="241" t="s">
        <v>161</v>
      </c>
      <c r="D55" s="292">
        <v>12620568.614890413</v>
      </c>
      <c r="E55" s="292">
        <v>2595070.6421357431</v>
      </c>
      <c r="F55" s="285">
        <v>0.25884705669365415</v>
      </c>
      <c r="G55" s="477">
        <v>19.522176723834832</v>
      </c>
      <c r="H55" s="477">
        <v>2.5827133076374871</v>
      </c>
      <c r="I55" s="291">
        <v>35.965811819386417</v>
      </c>
      <c r="J55" s="291">
        <v>2.2138122468989891</v>
      </c>
      <c r="K55" s="285">
        <v>6.5590550928530875E-2</v>
      </c>
      <c r="L55" s="286">
        <v>453908995.85680288</v>
      </c>
      <c r="M55" s="286">
        <v>115528392.56641364</v>
      </c>
      <c r="N55" s="285">
        <v>0.34141552867695035</v>
      </c>
      <c r="O55" s="292">
        <v>94354891.084694579</v>
      </c>
      <c r="P55" s="292">
        <v>15731345.954143018</v>
      </c>
      <c r="Q55" s="285">
        <v>0.20008441400119628</v>
      </c>
    </row>
    <row r="56" spans="1:17">
      <c r="A56" s="553" t="s">
        <v>53</v>
      </c>
      <c r="B56" s="553" t="s">
        <v>241</v>
      </c>
      <c r="C56" s="241" t="s">
        <v>243</v>
      </c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</row>
    <row r="57" spans="1:17">
      <c r="A57" s="553" t="s">
        <v>53</v>
      </c>
      <c r="B57" s="553" t="s">
        <v>221</v>
      </c>
      <c r="C57" s="241" t="s">
        <v>244</v>
      </c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</row>
    <row r="58" spans="1:17">
      <c r="A58" s="553" t="s">
        <v>53</v>
      </c>
      <c r="B58" s="553" t="s">
        <v>221</v>
      </c>
      <c r="C58" s="241" t="s">
        <v>245</v>
      </c>
      <c r="D58" s="281">
        <v>12413.099252983082</v>
      </c>
      <c r="E58" s="281">
        <v>-11081.261067197544</v>
      </c>
      <c r="F58" s="282">
        <v>-0.47165621520153611</v>
      </c>
      <c r="G58" s="476">
        <v>0.10651331335051795</v>
      </c>
      <c r="H58" s="476">
        <v>-7.8943807540850813E-2</v>
      </c>
      <c r="I58" s="290">
        <v>19.56735250600336</v>
      </c>
      <c r="J58" s="290">
        <v>-0.56918613911609128</v>
      </c>
      <c r="K58" s="282">
        <v>-2.826633460433611E-2</v>
      </c>
      <c r="L58" s="283">
        <v>242891.48877512693</v>
      </c>
      <c r="M58" s="283">
        <v>-230203.60575455124</v>
      </c>
      <c r="N58" s="282">
        <v>-0.48659055740877089</v>
      </c>
      <c r="O58" s="281">
        <v>112253.72545659542</v>
      </c>
      <c r="P58" s="281">
        <v>-99417.42250642812</v>
      </c>
      <c r="Q58" s="282">
        <v>-0.46967866647463535</v>
      </c>
    </row>
    <row r="59" spans="1:17">
      <c r="A59" s="553" t="s">
        <v>53</v>
      </c>
      <c r="B59" s="553" t="s">
        <v>221</v>
      </c>
      <c r="C59" s="241" t="s">
        <v>246</v>
      </c>
      <c r="D59" s="292">
        <v>1748.4236730933189</v>
      </c>
      <c r="E59" s="292">
        <v>562.27360585331917</v>
      </c>
      <c r="F59" s="285">
        <v>0.47403243601515682</v>
      </c>
      <c r="G59" s="477">
        <v>1.8753995605179821</v>
      </c>
      <c r="H59" s="477">
        <v>0.84535327341444932</v>
      </c>
      <c r="I59" s="291">
        <v>14.103811416223062</v>
      </c>
      <c r="J59" s="291">
        <v>0.20067264155025022</v>
      </c>
      <c r="K59" s="285">
        <v>1.4433621414742207E-2</v>
      </c>
      <c r="L59" s="286">
        <v>24659.437760968209</v>
      </c>
      <c r="M59" s="286">
        <v>8168.2287685430056</v>
      </c>
      <c r="N59" s="285">
        <v>0.49530806214964979</v>
      </c>
      <c r="O59" s="292">
        <v>3504.9069465398788</v>
      </c>
      <c r="P59" s="292">
        <v>1092.66144323349</v>
      </c>
      <c r="Q59" s="285">
        <v>0.4529644440152602</v>
      </c>
    </row>
    <row r="60" spans="1:17">
      <c r="A60" s="553" t="s">
        <v>53</v>
      </c>
      <c r="B60" s="553" t="s">
        <v>221</v>
      </c>
      <c r="C60" s="241" t="s">
        <v>247</v>
      </c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</row>
    <row r="61" spans="1:17">
      <c r="A61" s="553" t="s">
        <v>53</v>
      </c>
      <c r="B61" s="553" t="s">
        <v>221</v>
      </c>
      <c r="C61" s="241" t="s">
        <v>161</v>
      </c>
      <c r="D61" s="292">
        <v>766470.19673298323</v>
      </c>
      <c r="E61" s="292">
        <v>10900.428565785172</v>
      </c>
      <c r="F61" s="285">
        <v>1.4426766428501471E-2</v>
      </c>
      <c r="G61" s="477">
        <v>65.69036376846104</v>
      </c>
      <c r="H61" s="477">
        <v>-2.3263987026890049</v>
      </c>
      <c r="I61" s="291">
        <v>48.382668922418233</v>
      </c>
      <c r="J61" s="291">
        <v>3.3586523403037347</v>
      </c>
      <c r="K61" s="285">
        <v>7.4596906168472268E-2</v>
      </c>
      <c r="L61" s="286">
        <v>37083873.767432697</v>
      </c>
      <c r="M61" s="286">
        <v>3065087.9965283647</v>
      </c>
      <c r="N61" s="285">
        <v>9.0099864738555149E-2</v>
      </c>
      <c r="O61" s="292">
        <v>6960078.8753886223</v>
      </c>
      <c r="P61" s="292">
        <v>61318.319899349473</v>
      </c>
      <c r="Q61" s="285">
        <v>8.888309632743974E-3</v>
      </c>
    </row>
    <row r="62" spans="1:17">
      <c r="A62" s="553" t="s">
        <v>53</v>
      </c>
      <c r="B62" s="553" t="s">
        <v>242</v>
      </c>
      <c r="C62" s="241" t="s">
        <v>243</v>
      </c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</row>
    <row r="63" spans="1:17">
      <c r="A63" s="553" t="s">
        <v>53</v>
      </c>
      <c r="B63" s="553" t="s">
        <v>228</v>
      </c>
      <c r="C63" s="241" t="s">
        <v>244</v>
      </c>
      <c r="D63" s="292">
        <v>941.21517181396484</v>
      </c>
      <c r="E63" s="292">
        <v>-2048.1312026977539</v>
      </c>
      <c r="F63" s="285">
        <v>-0.6851434882758598</v>
      </c>
      <c r="G63" s="477">
        <v>6.3300104028894927E-4</v>
      </c>
      <c r="H63" s="477">
        <v>-1.1471213686997635E-3</v>
      </c>
      <c r="I63" s="291">
        <v>20.7648176989535</v>
      </c>
      <c r="J63" s="291">
        <v>5.4192757439934507</v>
      </c>
      <c r="K63" s="285">
        <v>0.3531498437721719</v>
      </c>
      <c r="L63" s="286">
        <v>19544.161458206177</v>
      </c>
      <c r="M63" s="286">
        <v>-26328.978749771119</v>
      </c>
      <c r="N63" s="285">
        <v>-0.57395196034982876</v>
      </c>
      <c r="O63" s="292">
        <v>1882.4303436279297</v>
      </c>
      <c r="P63" s="292">
        <v>-4096.2624053955078</v>
      </c>
      <c r="Q63" s="285">
        <v>-0.6851434882758598</v>
      </c>
    </row>
    <row r="64" spans="1:17">
      <c r="A64" s="553" t="s">
        <v>53</v>
      </c>
      <c r="B64" s="553" t="s">
        <v>228</v>
      </c>
      <c r="C64" s="241" t="s">
        <v>245</v>
      </c>
      <c r="D64" s="281">
        <v>203787.89303151902</v>
      </c>
      <c r="E64" s="281">
        <v>-313367.53184547636</v>
      </c>
      <c r="F64" s="282">
        <v>-0.60594458990739652</v>
      </c>
      <c r="G64" s="476">
        <v>0.13705468435940346</v>
      </c>
      <c r="H64" s="476">
        <v>-0.17090560040485023</v>
      </c>
      <c r="I64" s="290">
        <v>19.034275689840989</v>
      </c>
      <c r="J64" s="290">
        <v>2.2657017491019111</v>
      </c>
      <c r="K64" s="282">
        <v>0.13511594707510649</v>
      </c>
      <c r="L64" s="283">
        <v>3878954.9382137586</v>
      </c>
      <c r="M64" s="283">
        <v>-4793004.0426904727</v>
      </c>
      <c r="N64" s="282">
        <v>-0.55270141997266498</v>
      </c>
      <c r="O64" s="281">
        <v>1805892.1357966263</v>
      </c>
      <c r="P64" s="281">
        <v>-1669757.406332487</v>
      </c>
      <c r="Q64" s="282">
        <v>-0.4804159297688072</v>
      </c>
    </row>
    <row r="65" spans="1:17">
      <c r="A65" s="553" t="s">
        <v>53</v>
      </c>
      <c r="B65" s="553" t="s">
        <v>228</v>
      </c>
      <c r="C65" s="241" t="s">
        <v>246</v>
      </c>
      <c r="D65" s="292">
        <v>15969.210207186639</v>
      </c>
      <c r="E65" s="292">
        <v>-8704.3894350156188</v>
      </c>
      <c r="F65" s="285">
        <v>-0.35278149768335559</v>
      </c>
      <c r="G65" s="477">
        <v>0.99760464773344992</v>
      </c>
      <c r="H65" s="477">
        <v>-0.23006252658533732</v>
      </c>
      <c r="I65" s="291">
        <v>14.535152663069475</v>
      </c>
      <c r="J65" s="291">
        <v>-0.68918659590432618</v>
      </c>
      <c r="K65" s="285">
        <v>-4.5268736079833061E-2</v>
      </c>
      <c r="L65" s="286">
        <v>232114.90827010511</v>
      </c>
      <c r="M65" s="286">
        <v>-143524.34342287664</v>
      </c>
      <c r="N65" s="285">
        <v>-0.38208026125071259</v>
      </c>
      <c r="O65" s="292">
        <v>32708.846545934677</v>
      </c>
      <c r="P65" s="292">
        <v>-25822.456754684448</v>
      </c>
      <c r="Q65" s="285">
        <v>-0.44117344563573568</v>
      </c>
    </row>
    <row r="66" spans="1:17">
      <c r="A66" s="553" t="s">
        <v>53</v>
      </c>
      <c r="B66" s="553" t="s">
        <v>228</v>
      </c>
      <c r="C66" s="241" t="s">
        <v>247</v>
      </c>
      <c r="D66" s="288"/>
      <c r="E66" s="288"/>
      <c r="F66" s="288"/>
      <c r="G66" s="288"/>
      <c r="H66" s="288"/>
      <c r="I66" s="288"/>
      <c r="J66" s="288"/>
      <c r="K66" s="288"/>
      <c r="L66" s="288"/>
      <c r="M66" s="288"/>
      <c r="N66" s="288"/>
      <c r="O66" s="288"/>
      <c r="P66" s="288"/>
      <c r="Q66" s="288"/>
    </row>
    <row r="67" spans="1:17">
      <c r="A67" s="553" t="s">
        <v>53</v>
      </c>
      <c r="B67" s="553" t="s">
        <v>228</v>
      </c>
      <c r="C67" s="241" t="s">
        <v>161</v>
      </c>
      <c r="D67" s="292">
        <v>11711878.323465602</v>
      </c>
      <c r="E67" s="292">
        <v>852097.76225337386</v>
      </c>
      <c r="F67" s="285">
        <v>7.8463626170937842E-2</v>
      </c>
      <c r="G67" s="477">
        <v>64.489870192860394</v>
      </c>
      <c r="H67" s="477">
        <v>-0.88117789424413218</v>
      </c>
      <c r="I67" s="291">
        <v>47.269610107693794</v>
      </c>
      <c r="J67" s="291">
        <v>3.0214072183974068</v>
      </c>
      <c r="K67" s="285">
        <v>6.8283162277948312E-2</v>
      </c>
      <c r="L67" s="286">
        <v>553615921.97896945</v>
      </c>
      <c r="M67" s="286">
        <v>73090148.373213768</v>
      </c>
      <c r="N67" s="285">
        <v>0.15210453296763249</v>
      </c>
      <c r="O67" s="292">
        <v>106518839.94200751</v>
      </c>
      <c r="P67" s="292">
        <v>7299997.0659317374</v>
      </c>
      <c r="Q67" s="285">
        <v>7.3574704706538707E-2</v>
      </c>
    </row>
    <row r="68" spans="1:17">
      <c r="A68" s="553" t="s">
        <v>53</v>
      </c>
      <c r="B68" s="553" t="s">
        <v>127</v>
      </c>
      <c r="C68" s="241" t="s">
        <v>243</v>
      </c>
      <c r="D68" s="288"/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</row>
    <row r="69" spans="1:17">
      <c r="A69" s="553" t="s">
        <v>53</v>
      </c>
      <c r="B69" s="553" t="s">
        <v>229</v>
      </c>
      <c r="C69" s="241" t="s">
        <v>244</v>
      </c>
      <c r="D69" s="292">
        <v>941.21517181396484</v>
      </c>
      <c r="E69" s="292">
        <v>-2048.1312026977539</v>
      </c>
      <c r="F69" s="285">
        <v>-0.6851434882758598</v>
      </c>
      <c r="G69" s="477">
        <v>6.3300104028894948E-4</v>
      </c>
      <c r="H69" s="477">
        <v>-1.1471213686997637E-3</v>
      </c>
      <c r="I69" s="291">
        <v>20.7648176989535</v>
      </c>
      <c r="J69" s="291">
        <v>5.4192757439934507</v>
      </c>
      <c r="K69" s="285">
        <v>0.3531498437721719</v>
      </c>
      <c r="L69" s="286">
        <v>19544.161458206177</v>
      </c>
      <c r="M69" s="286">
        <v>-26328.978749771119</v>
      </c>
      <c r="N69" s="285">
        <v>-0.57395196034982876</v>
      </c>
      <c r="O69" s="292">
        <v>1882.4303436279297</v>
      </c>
      <c r="P69" s="292">
        <v>-4096.2624053955078</v>
      </c>
      <c r="Q69" s="285">
        <v>-0.6851434882758598</v>
      </c>
    </row>
    <row r="70" spans="1:17">
      <c r="A70" s="553" t="s">
        <v>53</v>
      </c>
      <c r="B70" s="553" t="s">
        <v>229</v>
      </c>
      <c r="C70" s="241" t="s">
        <v>245</v>
      </c>
      <c r="D70" s="281">
        <v>203787.89303151902</v>
      </c>
      <c r="E70" s="281">
        <v>-313367.53184547654</v>
      </c>
      <c r="F70" s="282">
        <v>-0.60594458990739664</v>
      </c>
      <c r="G70" s="476">
        <v>0.13705468435940352</v>
      </c>
      <c r="H70" s="476">
        <v>-0.17090560040485034</v>
      </c>
      <c r="I70" s="290">
        <v>19.034275689840996</v>
      </c>
      <c r="J70" s="290">
        <v>2.2657017491019218</v>
      </c>
      <c r="K70" s="282">
        <v>0.13511594707510716</v>
      </c>
      <c r="L70" s="283">
        <v>3878954.93821376</v>
      </c>
      <c r="M70" s="283">
        <v>-4793004.0426904708</v>
      </c>
      <c r="N70" s="282">
        <v>-0.55270141997266475</v>
      </c>
      <c r="O70" s="281">
        <v>1805892.1357966263</v>
      </c>
      <c r="P70" s="281">
        <v>-1669757.4063324865</v>
      </c>
      <c r="Q70" s="282">
        <v>-0.48041592976880715</v>
      </c>
    </row>
    <row r="71" spans="1:17">
      <c r="A71" s="553" t="s">
        <v>53</v>
      </c>
      <c r="B71" s="553" t="s">
        <v>229</v>
      </c>
      <c r="C71" s="241" t="s">
        <v>246</v>
      </c>
      <c r="D71" s="292">
        <v>15969.210207186639</v>
      </c>
      <c r="E71" s="292">
        <v>-8704.3894350156188</v>
      </c>
      <c r="F71" s="285">
        <v>-0.35278149768335559</v>
      </c>
      <c r="G71" s="477">
        <v>0.99760464773344992</v>
      </c>
      <c r="H71" s="477">
        <v>-0.2300625265853371</v>
      </c>
      <c r="I71" s="291">
        <v>14.535152663069475</v>
      </c>
      <c r="J71" s="291">
        <v>-0.68918659590432618</v>
      </c>
      <c r="K71" s="285">
        <v>-4.5268736079833061E-2</v>
      </c>
      <c r="L71" s="286">
        <v>232114.90827010511</v>
      </c>
      <c r="M71" s="286">
        <v>-143524.34342287664</v>
      </c>
      <c r="N71" s="285">
        <v>-0.38208026125071259</v>
      </c>
      <c r="O71" s="292">
        <v>32708.846545934677</v>
      </c>
      <c r="P71" s="292">
        <v>-25822.456754684448</v>
      </c>
      <c r="Q71" s="285">
        <v>-0.44117344563573568</v>
      </c>
    </row>
    <row r="72" spans="1:17">
      <c r="A72" s="553" t="s">
        <v>53</v>
      </c>
      <c r="B72" s="553" t="s">
        <v>229</v>
      </c>
      <c r="C72" s="241" t="s">
        <v>247</v>
      </c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88"/>
    </row>
    <row r="73" spans="1:17">
      <c r="A73" s="553" t="s">
        <v>53</v>
      </c>
      <c r="B73" s="553" t="s">
        <v>229</v>
      </c>
      <c r="C73" s="241" t="s">
        <v>161</v>
      </c>
      <c r="D73" s="292">
        <v>11711878.323465604</v>
      </c>
      <c r="E73" s="292">
        <v>852097.76225337572</v>
      </c>
      <c r="F73" s="285">
        <v>7.8463626170938008E-2</v>
      </c>
      <c r="G73" s="477">
        <v>64.489870192860437</v>
      </c>
      <c r="H73" s="477">
        <v>-0.88117789424410375</v>
      </c>
      <c r="I73" s="291">
        <v>47.269610107693772</v>
      </c>
      <c r="J73" s="291">
        <v>3.0214072183973926</v>
      </c>
      <c r="K73" s="285">
        <v>6.8283162277948006E-2</v>
      </c>
      <c r="L73" s="286">
        <v>553615921.97896934</v>
      </c>
      <c r="M73" s="286">
        <v>73090148.373213768</v>
      </c>
      <c r="N73" s="285">
        <v>0.15210453296763252</v>
      </c>
      <c r="O73" s="292">
        <v>106518839.94200751</v>
      </c>
      <c r="P73" s="292">
        <v>7299997.0659317523</v>
      </c>
      <c r="Q73" s="285">
        <v>7.3574704706538874E-2</v>
      </c>
    </row>
    <row r="74" spans="1:17">
      <c r="A74" s="553" t="s">
        <v>158</v>
      </c>
      <c r="B74" s="553" t="s">
        <v>241</v>
      </c>
      <c r="C74" s="241" t="s">
        <v>243</v>
      </c>
      <c r="D74" s="288"/>
      <c r="E74" s="281">
        <v>0</v>
      </c>
      <c r="F74" s="288"/>
      <c r="G74" s="288"/>
      <c r="H74" s="476">
        <v>0</v>
      </c>
      <c r="I74" s="288"/>
      <c r="J74" s="288"/>
      <c r="K74" s="288"/>
      <c r="L74" s="288"/>
      <c r="M74" s="283">
        <v>0</v>
      </c>
      <c r="N74" s="288"/>
      <c r="O74" s="288"/>
      <c r="P74" s="281">
        <v>0</v>
      </c>
      <c r="Q74" s="288"/>
    </row>
    <row r="75" spans="1:17">
      <c r="A75" s="553" t="s">
        <v>158</v>
      </c>
      <c r="B75" s="553" t="s">
        <v>221</v>
      </c>
      <c r="C75" s="241" t="s">
        <v>244</v>
      </c>
      <c r="D75" s="292">
        <v>203270.29952204227</v>
      </c>
      <c r="E75" s="292">
        <v>50490.602067167871</v>
      </c>
      <c r="F75" s="285">
        <v>0.33047978827213587</v>
      </c>
      <c r="G75" s="477">
        <v>0.1542469607021339</v>
      </c>
      <c r="H75" s="477">
        <v>3.4730367607379992E-2</v>
      </c>
      <c r="I75" s="291">
        <v>13.219901602300244</v>
      </c>
      <c r="J75" s="291">
        <v>1.290869421398666</v>
      </c>
      <c r="K75" s="285">
        <v>0.10821241839428956</v>
      </c>
      <c r="L75" s="286">
        <v>2687213.358351497</v>
      </c>
      <c r="M75" s="286">
        <v>864699.43082389329</v>
      </c>
      <c r="N75" s="285">
        <v>0.47445422378578589</v>
      </c>
      <c r="O75" s="292">
        <v>406540.59904408455</v>
      </c>
      <c r="P75" s="292">
        <v>100981.20413433574</v>
      </c>
      <c r="Q75" s="285">
        <v>0.33047978827213587</v>
      </c>
    </row>
    <row r="76" spans="1:17">
      <c r="A76" s="553" t="s">
        <v>158</v>
      </c>
      <c r="B76" s="553" t="s">
        <v>221</v>
      </c>
      <c r="C76" s="241" t="s">
        <v>245</v>
      </c>
      <c r="D76" s="281">
        <v>3141.5198705195817</v>
      </c>
      <c r="E76" s="281">
        <v>99.366590620358693</v>
      </c>
      <c r="F76" s="282">
        <v>3.2663242604149913E-2</v>
      </c>
      <c r="G76" s="476">
        <v>2.3838696216436717E-3</v>
      </c>
      <c r="H76" s="476">
        <v>4.0521344871918309E-6</v>
      </c>
      <c r="I76" s="290">
        <v>14.040714814385415</v>
      </c>
      <c r="J76" s="290">
        <v>0.91895639606036283</v>
      </c>
      <c r="K76" s="282">
        <v>7.0033022005419943E-2</v>
      </c>
      <c r="L76" s="283">
        <v>44109.18458569044</v>
      </c>
      <c r="M76" s="283">
        <v>4190.7841753376415</v>
      </c>
      <c r="N76" s="282">
        <v>0.10498377019763462</v>
      </c>
      <c r="O76" s="281">
        <v>28103.642732262611</v>
      </c>
      <c r="P76" s="281">
        <v>296.02507483403315</v>
      </c>
      <c r="Q76" s="282">
        <v>1.0645466953727065E-2</v>
      </c>
    </row>
    <row r="77" spans="1:17">
      <c r="A77" s="553" t="s">
        <v>158</v>
      </c>
      <c r="B77" s="553" t="s">
        <v>221</v>
      </c>
      <c r="C77" s="241" t="s">
        <v>246</v>
      </c>
      <c r="D77" s="292">
        <v>887357.42752991989</v>
      </c>
      <c r="E77" s="292">
        <v>62141.763671449851</v>
      </c>
      <c r="F77" s="285">
        <v>7.5303664718254282E-2</v>
      </c>
      <c r="G77" s="477">
        <v>8.0974014070295723</v>
      </c>
      <c r="H77" s="477">
        <v>0.68916165396210793</v>
      </c>
      <c r="I77" s="291">
        <v>13.504971976310724</v>
      </c>
      <c r="J77" s="291">
        <v>1.5672424526345257</v>
      </c>
      <c r="K77" s="285">
        <v>0.13128480164726472</v>
      </c>
      <c r="L77" s="286">
        <v>11983737.191762742</v>
      </c>
      <c r="M77" s="286">
        <v>2132535.7979194298</v>
      </c>
      <c r="N77" s="285">
        <v>0.21647469305136702</v>
      </c>
      <c r="O77" s="292">
        <v>1865338.6555723553</v>
      </c>
      <c r="P77" s="292">
        <v>130017.89789739531</v>
      </c>
      <c r="Q77" s="285">
        <v>7.4924418049143598E-2</v>
      </c>
    </row>
    <row r="78" spans="1:17">
      <c r="A78" s="553" t="s">
        <v>158</v>
      </c>
      <c r="B78" s="553" t="s">
        <v>221</v>
      </c>
      <c r="C78" s="241" t="s">
        <v>247</v>
      </c>
      <c r="D78" s="281">
        <v>0</v>
      </c>
      <c r="E78" s="281">
        <v>0</v>
      </c>
      <c r="F78" s="288"/>
      <c r="G78" s="476">
        <v>0</v>
      </c>
      <c r="H78" s="476">
        <v>0</v>
      </c>
      <c r="I78" s="288"/>
      <c r="J78" s="288"/>
      <c r="K78" s="288"/>
      <c r="L78" s="283">
        <v>0</v>
      </c>
      <c r="M78" s="283">
        <v>0</v>
      </c>
      <c r="N78" s="288"/>
      <c r="O78" s="281">
        <v>0</v>
      </c>
      <c r="P78" s="281">
        <v>0</v>
      </c>
      <c r="Q78" s="288"/>
    </row>
    <row r="79" spans="1:17">
      <c r="A79" s="553" t="s">
        <v>158</v>
      </c>
      <c r="B79" s="553" t="s">
        <v>221</v>
      </c>
      <c r="C79" s="241" t="s">
        <v>161</v>
      </c>
      <c r="D79" s="292">
        <v>1510329.1450098106</v>
      </c>
      <c r="E79" s="292">
        <v>337072.17956803041</v>
      </c>
      <c r="F79" s="285">
        <v>0.28729612480170419</v>
      </c>
      <c r="G79" s="477">
        <v>7.1767045856098068</v>
      </c>
      <c r="H79" s="477">
        <v>1.0859088083871899</v>
      </c>
      <c r="I79" s="291">
        <v>32.724755193282114</v>
      </c>
      <c r="J79" s="291">
        <v>2.295410981878991</v>
      </c>
      <c r="K79" s="285">
        <v>7.5434125886249176E-2</v>
      </c>
      <c r="L79" s="286">
        <v>49425151.531725138</v>
      </c>
      <c r="M79" s="286">
        <v>13723711.481870912</v>
      </c>
      <c r="N79" s="285">
        <v>0.38440218273287685</v>
      </c>
      <c r="O79" s="292">
        <v>8009168.5637249351</v>
      </c>
      <c r="P79" s="292">
        <v>2743923.1547452947</v>
      </c>
      <c r="Q79" s="285">
        <v>0.5211387013539116</v>
      </c>
    </row>
    <row r="80" spans="1:17">
      <c r="A80" s="553" t="s">
        <v>158</v>
      </c>
      <c r="B80" s="553" t="s">
        <v>242</v>
      </c>
      <c r="C80" s="241" t="s">
        <v>243</v>
      </c>
      <c r="D80" s="288"/>
      <c r="E80" s="281">
        <v>-0.5</v>
      </c>
      <c r="F80" s="282">
        <v>-1</v>
      </c>
      <c r="G80" s="288"/>
      <c r="H80" s="476">
        <v>-3.1913766254109939E-8</v>
      </c>
      <c r="I80" s="288"/>
      <c r="J80" s="290">
        <v>-7.9799999999999969</v>
      </c>
      <c r="K80" s="282">
        <v>-1</v>
      </c>
      <c r="L80" s="288"/>
      <c r="M80" s="283">
        <v>-3.9899999999999984</v>
      </c>
      <c r="N80" s="282">
        <v>-1</v>
      </c>
      <c r="O80" s="288"/>
      <c r="P80" s="281">
        <v>-1</v>
      </c>
      <c r="Q80" s="282">
        <v>-1</v>
      </c>
    </row>
    <row r="81" spans="1:17">
      <c r="A81" s="553" t="s">
        <v>158</v>
      </c>
      <c r="B81" s="553" t="s">
        <v>228</v>
      </c>
      <c r="C81" s="241" t="s">
        <v>244</v>
      </c>
      <c r="D81" s="292">
        <v>2314699.3565982562</v>
      </c>
      <c r="E81" s="292">
        <v>513587.88313976862</v>
      </c>
      <c r="F81" s="285">
        <v>0.2851505254994457</v>
      </c>
      <c r="G81" s="477">
        <v>0.14422761657184915</v>
      </c>
      <c r="H81" s="477">
        <v>2.9267115448749742E-2</v>
      </c>
      <c r="I81" s="291">
        <v>12.612739635481901</v>
      </c>
      <c r="J81" s="291">
        <v>1.3521866094895074</v>
      </c>
      <c r="K81" s="285">
        <v>0.12008172301735945</v>
      </c>
      <c r="L81" s="286">
        <v>29194700.319191281</v>
      </c>
      <c r="M81" s="286">
        <v>8913189.0665886886</v>
      </c>
      <c r="N81" s="285">
        <v>0.43947361493808396</v>
      </c>
      <c r="O81" s="292">
        <v>4629398.7131965123</v>
      </c>
      <c r="P81" s="292">
        <v>1027179.2419946976</v>
      </c>
      <c r="Q81" s="285">
        <v>0.28515176551749583</v>
      </c>
    </row>
    <row r="82" spans="1:17">
      <c r="A82" s="553" t="s">
        <v>158</v>
      </c>
      <c r="B82" s="553" t="s">
        <v>228</v>
      </c>
      <c r="C82" s="241" t="s">
        <v>245</v>
      </c>
      <c r="D82" s="281">
        <v>43606.687764092203</v>
      </c>
      <c r="E82" s="281">
        <v>4643.4527990749048</v>
      </c>
      <c r="F82" s="282">
        <v>0.11917523797097383</v>
      </c>
      <c r="G82" s="476">
        <v>2.7171082174795875E-3</v>
      </c>
      <c r="H82" s="476">
        <v>2.3018107112453626E-4</v>
      </c>
      <c r="I82" s="290">
        <v>13.482903352598804</v>
      </c>
      <c r="J82" s="290">
        <v>0.63484191078619645</v>
      </c>
      <c r="K82" s="282">
        <v>4.9411493995520063E-2</v>
      </c>
      <c r="L82" s="283">
        <v>587944.75665020803</v>
      </c>
      <c r="M82" s="283">
        <v>87342.719847884495</v>
      </c>
      <c r="N82" s="282">
        <v>0.17447535852191143</v>
      </c>
      <c r="O82" s="281">
        <v>394276.87492378429</v>
      </c>
      <c r="P82" s="281">
        <v>38200.119266889989</v>
      </c>
      <c r="Q82" s="282">
        <v>0.1072805754939493</v>
      </c>
    </row>
    <row r="83" spans="1:17">
      <c r="A83" s="553" t="s">
        <v>158</v>
      </c>
      <c r="B83" s="553" t="s">
        <v>228</v>
      </c>
      <c r="C83" s="241" t="s">
        <v>246</v>
      </c>
      <c r="D83" s="292">
        <v>10959995.682049964</v>
      </c>
      <c r="E83" s="292">
        <v>527941.37761785462</v>
      </c>
      <c r="F83" s="285">
        <v>5.0607614014581595E-2</v>
      </c>
      <c r="G83" s="477">
        <v>7.0736232873442955</v>
      </c>
      <c r="H83" s="477">
        <v>0.6888547489354222</v>
      </c>
      <c r="I83" s="291">
        <v>13.099900979124493</v>
      </c>
      <c r="J83" s="291">
        <v>1.0581626083666151</v>
      </c>
      <c r="K83" s="285">
        <v>8.7874572240853044E-2</v>
      </c>
      <c r="L83" s="286">
        <v>143574858.16648653</v>
      </c>
      <c r="M83" s="286">
        <v>17954789.562976509</v>
      </c>
      <c r="N83" s="285">
        <v>0.14292930868909606</v>
      </c>
      <c r="O83" s="292">
        <v>23039032.696248159</v>
      </c>
      <c r="P83" s="292">
        <v>1149121.7527420893</v>
      </c>
      <c r="Q83" s="285">
        <v>5.2495496930424539E-2</v>
      </c>
    </row>
    <row r="84" spans="1:17">
      <c r="A84" s="553" t="s">
        <v>158</v>
      </c>
      <c r="B84" s="553" t="s">
        <v>228</v>
      </c>
      <c r="C84" s="241" t="s">
        <v>247</v>
      </c>
      <c r="D84" s="281">
        <v>0</v>
      </c>
      <c r="E84" s="281">
        <v>0</v>
      </c>
      <c r="F84" s="288"/>
      <c r="G84" s="476">
        <v>0</v>
      </c>
      <c r="H84" s="476">
        <v>0</v>
      </c>
      <c r="I84" s="288"/>
      <c r="J84" s="288"/>
      <c r="K84" s="288"/>
      <c r="L84" s="283">
        <v>0</v>
      </c>
      <c r="M84" s="283">
        <v>0</v>
      </c>
      <c r="N84" s="288"/>
      <c r="O84" s="281">
        <v>0</v>
      </c>
      <c r="P84" s="281">
        <v>0</v>
      </c>
      <c r="Q84" s="288"/>
    </row>
    <row r="85" spans="1:17">
      <c r="A85" s="553" t="s">
        <v>158</v>
      </c>
      <c r="B85" s="553" t="s">
        <v>228</v>
      </c>
      <c r="C85" s="241" t="s">
        <v>161</v>
      </c>
      <c r="D85" s="292">
        <v>21926890.763666324</v>
      </c>
      <c r="E85" s="292">
        <v>5586751.6593551561</v>
      </c>
      <c r="F85" s="285">
        <v>0.34190355563626457</v>
      </c>
      <c r="G85" s="477">
        <v>6.9347662271708623</v>
      </c>
      <c r="H85" s="477">
        <v>1.089957147250284</v>
      </c>
      <c r="I85" s="291">
        <v>32.426476378425512</v>
      </c>
      <c r="J85" s="291">
        <v>3.2089479809749868</v>
      </c>
      <c r="K85" s="285">
        <v>0.10982954948560927</v>
      </c>
      <c r="L85" s="286">
        <v>711011805.40034258</v>
      </c>
      <c r="M85" s="286">
        <v>233593327.10183924</v>
      </c>
      <c r="N85" s="285">
        <v>0.48928421860493276</v>
      </c>
      <c r="O85" s="292">
        <v>116335576.54902278</v>
      </c>
      <c r="P85" s="292">
        <v>39928505.009853616</v>
      </c>
      <c r="Q85" s="285">
        <v>0.52257604179195316</v>
      </c>
    </row>
    <row r="86" spans="1:17">
      <c r="A86" s="553" t="s">
        <v>158</v>
      </c>
      <c r="B86" s="553" t="s">
        <v>127</v>
      </c>
      <c r="C86" s="241" t="s">
        <v>243</v>
      </c>
      <c r="D86" s="288"/>
      <c r="E86" s="281">
        <v>-0.5</v>
      </c>
      <c r="F86" s="282">
        <v>-1</v>
      </c>
      <c r="G86" s="288"/>
      <c r="H86" s="476">
        <v>-3.1913766254109926E-8</v>
      </c>
      <c r="I86" s="288"/>
      <c r="J86" s="290">
        <v>-7.9799999999999969</v>
      </c>
      <c r="K86" s="282">
        <v>-1</v>
      </c>
      <c r="L86" s="288"/>
      <c r="M86" s="283">
        <v>-3.9899999999999984</v>
      </c>
      <c r="N86" s="282">
        <v>-1</v>
      </c>
      <c r="O86" s="288"/>
      <c r="P86" s="281">
        <v>-1</v>
      </c>
      <c r="Q86" s="282">
        <v>-1</v>
      </c>
    </row>
    <row r="87" spans="1:17">
      <c r="A87" s="553" t="s">
        <v>158</v>
      </c>
      <c r="B87" s="553" t="s">
        <v>229</v>
      </c>
      <c r="C87" s="241" t="s">
        <v>244</v>
      </c>
      <c r="D87" s="292">
        <v>2314699.356598258</v>
      </c>
      <c r="E87" s="292">
        <v>513587.88313977048</v>
      </c>
      <c r="F87" s="285">
        <v>0.28515052549944669</v>
      </c>
      <c r="G87" s="477">
        <v>0.14422761657184913</v>
      </c>
      <c r="H87" s="477">
        <v>2.9267115448749784E-2</v>
      </c>
      <c r="I87" s="291">
        <v>12.612739635481898</v>
      </c>
      <c r="J87" s="291">
        <v>1.352186609489495</v>
      </c>
      <c r="K87" s="285">
        <v>0.12008172301735826</v>
      </c>
      <c r="L87" s="286">
        <v>29194700.319191296</v>
      </c>
      <c r="M87" s="286">
        <v>8913189.0665886886</v>
      </c>
      <c r="N87" s="285">
        <v>0.43947361493808362</v>
      </c>
      <c r="O87" s="292">
        <v>4629398.713196516</v>
      </c>
      <c r="P87" s="292">
        <v>1027179.2419947013</v>
      </c>
      <c r="Q87" s="285">
        <v>0.28515176551749682</v>
      </c>
    </row>
    <row r="88" spans="1:17">
      <c r="A88" s="553" t="s">
        <v>158</v>
      </c>
      <c r="B88" s="553" t="s">
        <v>229</v>
      </c>
      <c r="C88" s="241" t="s">
        <v>245</v>
      </c>
      <c r="D88" s="281">
        <v>43606.68776409229</v>
      </c>
      <c r="E88" s="281">
        <v>4643.4527990753413</v>
      </c>
      <c r="F88" s="282">
        <v>0.1191752379709861</v>
      </c>
      <c r="G88" s="476">
        <v>2.7171082174795905E-3</v>
      </c>
      <c r="H88" s="476">
        <v>2.3018107112456315E-4</v>
      </c>
      <c r="I88" s="290">
        <v>13.482903352598777</v>
      </c>
      <c r="J88" s="290">
        <v>0.63484191078595842</v>
      </c>
      <c r="K88" s="282">
        <v>4.9411493995500717E-2</v>
      </c>
      <c r="L88" s="283">
        <v>587944.75665020803</v>
      </c>
      <c r="M88" s="283">
        <v>87342.71984788077</v>
      </c>
      <c r="N88" s="282">
        <v>0.17447535852190268</v>
      </c>
      <c r="O88" s="281">
        <v>394276.87492378429</v>
      </c>
      <c r="P88" s="281">
        <v>38200.119266889524</v>
      </c>
      <c r="Q88" s="282">
        <v>0.10728057549394786</v>
      </c>
    </row>
    <row r="89" spans="1:17">
      <c r="A89" s="553" t="s">
        <v>158</v>
      </c>
      <c r="B89" s="553" t="s">
        <v>229</v>
      </c>
      <c r="C89" s="241" t="s">
        <v>246</v>
      </c>
      <c r="D89" s="292">
        <v>10959995.682049967</v>
      </c>
      <c r="E89" s="292">
        <v>527941.3776178658</v>
      </c>
      <c r="F89" s="285">
        <v>5.0607614014582698E-2</v>
      </c>
      <c r="G89" s="477">
        <v>7.0736232873442999</v>
      </c>
      <c r="H89" s="477">
        <v>0.6888547489354373</v>
      </c>
      <c r="I89" s="291">
        <v>13.099900979124493</v>
      </c>
      <c r="J89" s="291">
        <v>1.058162608366608</v>
      </c>
      <c r="K89" s="285">
        <v>8.7874572240852392E-2</v>
      </c>
      <c r="L89" s="286">
        <v>143574858.16648659</v>
      </c>
      <c r="M89" s="286">
        <v>17954789.562976599</v>
      </c>
      <c r="N89" s="285">
        <v>0.14292930868909681</v>
      </c>
      <c r="O89" s="292">
        <v>23039032.696248174</v>
      </c>
      <c r="P89" s="292">
        <v>1149121.7527421117</v>
      </c>
      <c r="Q89" s="285">
        <v>5.2495496930425573E-2</v>
      </c>
    </row>
    <row r="90" spans="1:17">
      <c r="A90" s="553" t="s">
        <v>158</v>
      </c>
      <c r="B90" s="553" t="s">
        <v>229</v>
      </c>
      <c r="C90" s="241" t="s">
        <v>247</v>
      </c>
      <c r="D90" s="281">
        <v>0</v>
      </c>
      <c r="E90" s="281">
        <v>0</v>
      </c>
      <c r="F90" s="288"/>
      <c r="G90" s="476">
        <v>0</v>
      </c>
      <c r="H90" s="476">
        <v>0</v>
      </c>
      <c r="I90" s="288"/>
      <c r="J90" s="288"/>
      <c r="K90" s="288"/>
      <c r="L90" s="283">
        <v>0</v>
      </c>
      <c r="M90" s="283">
        <v>0</v>
      </c>
      <c r="N90" s="288"/>
      <c r="O90" s="281">
        <v>0</v>
      </c>
      <c r="P90" s="281">
        <v>0</v>
      </c>
      <c r="Q90" s="288"/>
    </row>
    <row r="91" spans="1:17">
      <c r="A91" s="553" t="s">
        <v>158</v>
      </c>
      <c r="B91" s="553" t="s">
        <v>229</v>
      </c>
      <c r="C91" s="241" t="s">
        <v>161</v>
      </c>
      <c r="D91" s="292">
        <v>21926890.763666339</v>
      </c>
      <c r="E91" s="292">
        <v>5586751.659355158</v>
      </c>
      <c r="F91" s="285">
        <v>0.34190355563626446</v>
      </c>
      <c r="G91" s="477">
        <v>6.9347662271708659</v>
      </c>
      <c r="H91" s="477">
        <v>1.0899571472502805</v>
      </c>
      <c r="I91" s="291">
        <v>32.426476378425491</v>
      </c>
      <c r="J91" s="291">
        <v>3.2089479809750152</v>
      </c>
      <c r="K91" s="285">
        <v>0.10982954948561044</v>
      </c>
      <c r="L91" s="286">
        <v>711011805.40034258</v>
      </c>
      <c r="M91" s="286">
        <v>233593327.10183966</v>
      </c>
      <c r="N91" s="285">
        <v>0.48928421860493404</v>
      </c>
      <c r="O91" s="292">
        <v>116335576.5490227</v>
      </c>
      <c r="P91" s="292">
        <v>39928505.009853542</v>
      </c>
      <c r="Q91" s="285">
        <v>0.52257604179195216</v>
      </c>
    </row>
    <row r="92" spans="1:17">
      <c r="D92" s="281"/>
      <c r="E92" s="281"/>
      <c r="F92" s="282"/>
      <c r="G92" s="476"/>
      <c r="H92" s="476"/>
      <c r="I92" s="290"/>
      <c r="J92" s="290"/>
      <c r="K92" s="282"/>
      <c r="L92" s="283"/>
      <c r="M92" s="283"/>
      <c r="N92" s="282"/>
      <c r="O92" s="281"/>
      <c r="P92" s="281"/>
      <c r="Q92" s="282"/>
    </row>
    <row r="93" spans="1:17">
      <c r="D93" s="292"/>
      <c r="E93" s="292"/>
      <c r="F93" s="285"/>
      <c r="G93" s="477"/>
      <c r="H93" s="477"/>
      <c r="I93" s="291"/>
      <c r="J93" s="291"/>
      <c r="K93" s="285"/>
      <c r="L93" s="286"/>
      <c r="M93" s="286"/>
      <c r="N93" s="285"/>
      <c r="O93" s="292"/>
      <c r="P93" s="292"/>
      <c r="Q93" s="285"/>
    </row>
    <row r="94" spans="1:17">
      <c r="D94" s="281"/>
      <c r="E94" s="281"/>
      <c r="F94" s="282"/>
      <c r="G94" s="476"/>
      <c r="H94" s="476"/>
      <c r="I94" s="288"/>
      <c r="J94" s="290"/>
      <c r="K94" s="282"/>
      <c r="L94" s="283"/>
      <c r="M94" s="283"/>
      <c r="N94" s="282"/>
      <c r="O94" s="281"/>
      <c r="P94" s="281"/>
      <c r="Q94" s="282"/>
    </row>
    <row r="95" spans="1:17">
      <c r="D95" s="292"/>
      <c r="E95" s="292"/>
      <c r="F95" s="285"/>
      <c r="G95" s="477"/>
      <c r="H95" s="477"/>
      <c r="I95" s="291"/>
      <c r="J95" s="291"/>
      <c r="K95" s="285"/>
      <c r="L95" s="286"/>
      <c r="M95" s="286"/>
      <c r="N95" s="285"/>
      <c r="O95" s="292"/>
      <c r="P95" s="292"/>
      <c r="Q95" s="285"/>
    </row>
    <row r="96" spans="1:17">
      <c r="D96" s="281"/>
      <c r="E96" s="281"/>
      <c r="F96" s="282"/>
      <c r="G96" s="476"/>
      <c r="H96" s="476"/>
      <c r="I96" s="290"/>
      <c r="J96" s="290"/>
      <c r="K96" s="282"/>
      <c r="L96" s="283"/>
      <c r="M96" s="283"/>
      <c r="N96" s="282"/>
      <c r="O96" s="281"/>
      <c r="P96" s="281"/>
      <c r="Q96" s="282"/>
    </row>
    <row r="97" spans="4:17">
      <c r="D97" s="292"/>
      <c r="E97" s="292"/>
      <c r="F97" s="285"/>
      <c r="G97" s="477"/>
      <c r="H97" s="477"/>
      <c r="I97" s="291"/>
      <c r="J97" s="291"/>
      <c r="K97" s="285"/>
      <c r="L97" s="286"/>
      <c r="M97" s="286"/>
      <c r="N97" s="285"/>
      <c r="O97" s="292"/>
      <c r="P97" s="292"/>
      <c r="Q97" s="285"/>
    </row>
    <row r="98" spans="4:17">
      <c r="D98" s="281"/>
      <c r="E98" s="281"/>
      <c r="F98" s="282"/>
      <c r="G98" s="476"/>
      <c r="H98" s="476"/>
      <c r="I98" s="290"/>
      <c r="J98" s="290"/>
      <c r="K98" s="282"/>
      <c r="L98" s="283"/>
      <c r="M98" s="283"/>
      <c r="N98" s="282"/>
      <c r="O98" s="281"/>
      <c r="P98" s="281"/>
      <c r="Q98" s="282"/>
    </row>
    <row r="99" spans="4:17">
      <c r="D99" s="289"/>
      <c r="E99" s="292"/>
      <c r="F99" s="285"/>
      <c r="G99" s="289"/>
      <c r="H99" s="477"/>
      <c r="I99" s="289"/>
      <c r="J99" s="291"/>
      <c r="K99" s="285"/>
      <c r="L99" s="289"/>
      <c r="M99" s="286"/>
      <c r="N99" s="285"/>
      <c r="O99" s="289"/>
      <c r="P99" s="292"/>
      <c r="Q99" s="285"/>
    </row>
    <row r="100" spans="4:17">
      <c r="D100" s="281"/>
      <c r="E100" s="281"/>
      <c r="F100" s="282"/>
      <c r="G100" s="476"/>
      <c r="H100" s="476"/>
      <c r="I100" s="290"/>
      <c r="J100" s="290"/>
      <c r="K100" s="282"/>
      <c r="L100" s="283"/>
      <c r="M100" s="283"/>
      <c r="N100" s="282"/>
      <c r="O100" s="281"/>
      <c r="P100" s="281"/>
      <c r="Q100" s="282"/>
    </row>
    <row r="101" spans="4:17">
      <c r="D101" s="292"/>
      <c r="E101" s="292"/>
      <c r="F101" s="285"/>
      <c r="G101" s="477"/>
      <c r="H101" s="477"/>
      <c r="I101" s="291"/>
      <c r="J101" s="291"/>
      <c r="K101" s="285"/>
      <c r="L101" s="286"/>
      <c r="M101" s="286"/>
      <c r="N101" s="285"/>
      <c r="O101" s="292"/>
      <c r="P101" s="292"/>
      <c r="Q101" s="285"/>
    </row>
    <row r="102" spans="4:17">
      <c r="D102" s="281"/>
      <c r="E102" s="281"/>
      <c r="F102" s="282"/>
      <c r="G102" s="476"/>
      <c r="H102" s="476"/>
      <c r="I102" s="290"/>
      <c r="J102" s="290"/>
      <c r="K102" s="282"/>
      <c r="L102" s="283"/>
      <c r="M102" s="283"/>
      <c r="N102" s="282"/>
      <c r="O102" s="281"/>
      <c r="P102" s="281"/>
      <c r="Q102" s="282"/>
    </row>
    <row r="103" spans="4:17">
      <c r="D103" s="292"/>
      <c r="E103" s="292"/>
      <c r="F103" s="285"/>
      <c r="G103" s="477"/>
      <c r="H103" s="477"/>
      <c r="I103" s="291"/>
      <c r="J103" s="291"/>
      <c r="K103" s="285"/>
      <c r="L103" s="286"/>
      <c r="M103" s="286"/>
      <c r="N103" s="285"/>
      <c r="O103" s="292"/>
      <c r="P103" s="292"/>
      <c r="Q103" s="285"/>
    </row>
    <row r="104" spans="4:17">
      <c r="D104" s="281"/>
      <c r="E104" s="281"/>
      <c r="F104" s="282"/>
      <c r="G104" s="476"/>
      <c r="H104" s="476"/>
      <c r="I104" s="290"/>
      <c r="J104" s="290"/>
      <c r="K104" s="282"/>
      <c r="L104" s="283"/>
      <c r="M104" s="283"/>
      <c r="N104" s="282"/>
      <c r="O104" s="281"/>
      <c r="P104" s="281"/>
      <c r="Q104" s="282"/>
    </row>
    <row r="105" spans="4:17">
      <c r="D105" s="292"/>
      <c r="E105" s="292"/>
      <c r="F105" s="285"/>
      <c r="G105" s="477"/>
      <c r="H105" s="477"/>
      <c r="I105" s="291"/>
      <c r="J105" s="291"/>
      <c r="K105" s="285"/>
      <c r="L105" s="286"/>
      <c r="M105" s="286"/>
      <c r="N105" s="285"/>
      <c r="O105" s="292"/>
      <c r="P105" s="292"/>
      <c r="Q105" s="285"/>
    </row>
    <row r="106" spans="4:17">
      <c r="D106" s="281"/>
      <c r="E106" s="281"/>
      <c r="F106" s="282"/>
      <c r="G106" s="476"/>
      <c r="H106" s="476"/>
      <c r="I106" s="290"/>
      <c r="J106" s="290"/>
      <c r="K106" s="282"/>
      <c r="L106" s="283"/>
      <c r="M106" s="283"/>
      <c r="N106" s="282"/>
      <c r="O106" s="281"/>
      <c r="P106" s="281"/>
      <c r="Q106" s="282"/>
    </row>
    <row r="107" spans="4:17">
      <c r="D107" s="292"/>
      <c r="E107" s="292"/>
      <c r="F107" s="285"/>
      <c r="G107" s="477"/>
      <c r="H107" s="477"/>
      <c r="I107" s="291"/>
      <c r="J107" s="291"/>
      <c r="K107" s="285"/>
      <c r="L107" s="286"/>
      <c r="M107" s="286"/>
      <c r="N107" s="285"/>
      <c r="O107" s="292"/>
      <c r="P107" s="292"/>
      <c r="Q107" s="285"/>
    </row>
    <row r="108" spans="4:17">
      <c r="D108" s="281"/>
      <c r="E108" s="281"/>
      <c r="F108" s="282"/>
      <c r="G108" s="476"/>
      <c r="H108" s="476"/>
      <c r="I108" s="290"/>
      <c r="J108" s="290"/>
      <c r="K108" s="282"/>
      <c r="L108" s="283"/>
      <c r="M108" s="283"/>
      <c r="N108" s="282"/>
      <c r="O108" s="281"/>
      <c r="P108" s="281"/>
      <c r="Q108" s="282"/>
    </row>
  </sheetData>
  <mergeCells count="20">
    <mergeCell ref="B80:B85"/>
    <mergeCell ref="B68:B73"/>
    <mergeCell ref="B74:B79"/>
    <mergeCell ref="A74:A91"/>
    <mergeCell ref="B86:B91"/>
    <mergeCell ref="B32:B37"/>
    <mergeCell ref="A56:A73"/>
    <mergeCell ref="B26:B31"/>
    <mergeCell ref="B38:B43"/>
    <mergeCell ref="B44:B49"/>
    <mergeCell ref="A20:A37"/>
    <mergeCell ref="A38:A55"/>
    <mergeCell ref="B50:B55"/>
    <mergeCell ref="B62:B67"/>
    <mergeCell ref="B56:B61"/>
    <mergeCell ref="B2:B7"/>
    <mergeCell ref="B8:B13"/>
    <mergeCell ref="B14:B19"/>
    <mergeCell ref="A2:A19"/>
    <mergeCell ref="B20:B25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1C43-E7C1-40CA-83DB-7CA3D978BC09}">
  <sheetPr>
    <tabColor rgb="FFCCFF33"/>
  </sheetPr>
  <dimension ref="A8:Q98"/>
  <sheetViews>
    <sheetView zoomScale="70" zoomScaleNormal="70" workbookViewId="0">
      <selection activeCell="K10" sqref="K10"/>
    </sheetView>
  </sheetViews>
  <sheetFormatPr defaultColWidth="8.77734375" defaultRowHeight="13.2"/>
  <cols>
    <col min="1" max="1" width="27.5546875" style="222" customWidth="1"/>
    <col min="2" max="2" width="41.77734375" style="222" customWidth="1"/>
    <col min="3" max="3" width="32.44140625" style="222" customWidth="1"/>
    <col min="4" max="4" width="13.77734375" style="222" customWidth="1"/>
    <col min="5" max="5" width="12.77734375" style="222" customWidth="1"/>
    <col min="6" max="6" width="10.88671875" style="222" customWidth="1"/>
    <col min="7" max="7" width="14" style="222" customWidth="1"/>
    <col min="8" max="8" width="19.33203125" style="222" customWidth="1"/>
    <col min="9" max="9" width="7.77734375" style="222" customWidth="1"/>
    <col min="10" max="11" width="10.88671875" style="222" customWidth="1"/>
    <col min="12" max="12" width="16" style="222" customWidth="1"/>
    <col min="13" max="13" width="14.77734375" style="222" customWidth="1"/>
    <col min="14" max="14" width="12" style="222" customWidth="1"/>
    <col min="15" max="15" width="13.77734375" style="222" customWidth="1"/>
    <col min="16" max="16" width="12.77734375" style="222" customWidth="1"/>
    <col min="17" max="17" width="10.6640625" style="222" customWidth="1"/>
    <col min="18" max="100" width="9.21875" style="222" customWidth="1"/>
    <col min="101" max="16384" width="8.77734375" style="222"/>
  </cols>
  <sheetData>
    <row r="8" spans="1:17" ht="52.8">
      <c r="A8" s="221" t="s">
        <v>0</v>
      </c>
      <c r="B8" s="221" t="s">
        <v>1</v>
      </c>
      <c r="C8" s="221" t="s">
        <v>248</v>
      </c>
      <c r="D8" s="221" t="s">
        <v>3</v>
      </c>
      <c r="E8" s="221" t="s">
        <v>140</v>
      </c>
      <c r="F8" s="221" t="s">
        <v>178</v>
      </c>
      <c r="G8" s="221" t="s">
        <v>4</v>
      </c>
      <c r="H8" s="221" t="s">
        <v>179</v>
      </c>
      <c r="I8" s="221" t="s">
        <v>5</v>
      </c>
      <c r="J8" s="221" t="s">
        <v>180</v>
      </c>
      <c r="K8" s="221" t="s">
        <v>181</v>
      </c>
      <c r="L8" s="221" t="s">
        <v>6</v>
      </c>
      <c r="M8" s="221" t="s">
        <v>138</v>
      </c>
      <c r="N8" s="221" t="s">
        <v>182</v>
      </c>
      <c r="O8" s="221" t="s">
        <v>7</v>
      </c>
      <c r="P8" s="221" t="s">
        <v>166</v>
      </c>
      <c r="Q8" s="221" t="s">
        <v>183</v>
      </c>
    </row>
    <row r="9" spans="1:17">
      <c r="A9" s="555" t="s">
        <v>195</v>
      </c>
      <c r="B9" s="555" t="s">
        <v>241</v>
      </c>
      <c r="C9" s="242" t="s">
        <v>211</v>
      </c>
      <c r="D9" s="281">
        <v>3248371.5912247542</v>
      </c>
      <c r="E9" s="281">
        <v>1031274.9540253957</v>
      </c>
      <c r="F9" s="282">
        <v>0.46514659610331849</v>
      </c>
      <c r="G9" s="476">
        <v>1.1394622789184676</v>
      </c>
      <c r="H9" s="476">
        <v>0.36158987136574683</v>
      </c>
      <c r="I9" s="290">
        <v>9.5004128829123111</v>
      </c>
      <c r="J9" s="290">
        <v>-0.19439764808370086</v>
      </c>
      <c r="K9" s="282">
        <v>-2.0051722255136132E-2</v>
      </c>
      <c r="L9" s="283">
        <v>30860871.313758019</v>
      </c>
      <c r="M9" s="283">
        <v>9366539.4872018322</v>
      </c>
      <c r="N9" s="282">
        <v>0.43576788349519657</v>
      </c>
      <c r="O9" s="281">
        <v>3672770.9795822254</v>
      </c>
      <c r="P9" s="281">
        <v>1038458.5341644343</v>
      </c>
      <c r="Q9" s="282">
        <v>0.39420477095295314</v>
      </c>
    </row>
    <row r="10" spans="1:17">
      <c r="A10" s="555" t="s">
        <v>195</v>
      </c>
      <c r="B10" s="555" t="s">
        <v>221</v>
      </c>
      <c r="C10" s="242" t="s">
        <v>212</v>
      </c>
      <c r="D10" s="281">
        <v>269073315.47164965</v>
      </c>
      <c r="E10" s="281">
        <v>-1505731.7456686497</v>
      </c>
      <c r="F10" s="285">
        <v>-5.564849758892476E-3</v>
      </c>
      <c r="G10" s="477">
        <v>94.385412700852569</v>
      </c>
      <c r="H10" s="477">
        <v>-0.54774057754056571</v>
      </c>
      <c r="I10" s="291">
        <v>5.0997240129150034</v>
      </c>
      <c r="J10" s="291">
        <v>-1.8561558240471676E-2</v>
      </c>
      <c r="K10" s="285">
        <v>-3.6265186813875497E-3</v>
      </c>
      <c r="L10" s="286">
        <v>1372199648.1454258</v>
      </c>
      <c r="M10" s="286">
        <v>-12701185.083970547</v>
      </c>
      <c r="N10" s="285">
        <v>-9.1711874086703726E-3</v>
      </c>
      <c r="O10" s="281">
        <v>386131503.5581513</v>
      </c>
      <c r="P10" s="281">
        <v>-869143.14355587959</v>
      </c>
      <c r="Q10" s="285">
        <v>-2.2458441632160859E-3</v>
      </c>
    </row>
    <row r="11" spans="1:17">
      <c r="A11" s="555" t="s">
        <v>195</v>
      </c>
      <c r="B11" s="555" t="s">
        <v>221</v>
      </c>
      <c r="C11" s="242" t="s">
        <v>213</v>
      </c>
      <c r="D11" s="281">
        <v>3472926.9427667703</v>
      </c>
      <c r="E11" s="281">
        <v>325336.75784417288</v>
      </c>
      <c r="F11" s="282">
        <v>0.10336058340840622</v>
      </c>
      <c r="G11" s="476">
        <v>1.2182317008967363</v>
      </c>
      <c r="H11" s="476">
        <v>0.11389393137672643</v>
      </c>
      <c r="I11" s="290">
        <v>12.623052932036671</v>
      </c>
      <c r="J11" s="290">
        <v>0.80010576781294773</v>
      </c>
      <c r="K11" s="282">
        <v>6.7673969670952294E-2</v>
      </c>
      <c r="L11" s="283">
        <v>43838940.627641231</v>
      </c>
      <c r="M11" s="283">
        <v>6625148.176672183</v>
      </c>
      <c r="N11" s="282">
        <v>0.17802937406611091</v>
      </c>
      <c r="O11" s="281">
        <v>6157825.0649881344</v>
      </c>
      <c r="P11" s="281">
        <v>651771.8485581046</v>
      </c>
      <c r="Q11" s="282">
        <v>0.11837369217813248</v>
      </c>
    </row>
    <row r="12" spans="1:17">
      <c r="A12" s="555" t="s">
        <v>195</v>
      </c>
      <c r="B12" s="555" t="s">
        <v>221</v>
      </c>
      <c r="C12" s="242" t="s">
        <v>214</v>
      </c>
      <c r="D12" s="281">
        <v>104525.72576710387</v>
      </c>
      <c r="E12" s="281">
        <v>36627.513488576587</v>
      </c>
      <c r="F12" s="285">
        <v>0.53944739131460151</v>
      </c>
      <c r="G12" s="477">
        <v>3.6665485565118103E-2</v>
      </c>
      <c r="H12" s="477">
        <v>1.2843273683392824E-2</v>
      </c>
      <c r="I12" s="291">
        <v>14.476030590250284</v>
      </c>
      <c r="J12" s="291">
        <v>0.76059287035836221</v>
      </c>
      <c r="K12" s="285">
        <v>5.5455238534257711E-2</v>
      </c>
      <c r="L12" s="286">
        <v>1513117.6036727079</v>
      </c>
      <c r="M12" s="286">
        <v>581863.90187456599</v>
      </c>
      <c r="N12" s="285">
        <v>0.62481781361089339</v>
      </c>
      <c r="O12" s="281">
        <v>227404.40647084688</v>
      </c>
      <c r="P12" s="281">
        <v>79799.959504599567</v>
      </c>
      <c r="Q12" s="285">
        <v>0.54063384365951661</v>
      </c>
    </row>
    <row r="13" spans="1:17">
      <c r="A13" s="555" t="s">
        <v>195</v>
      </c>
      <c r="B13" s="555" t="s">
        <v>221</v>
      </c>
      <c r="C13" s="242" t="s">
        <v>215</v>
      </c>
      <c r="D13" s="281">
        <v>9091950.9509942755</v>
      </c>
      <c r="E13" s="281">
        <v>208211.72261832468</v>
      </c>
      <c r="F13" s="282">
        <v>2.343739694128642E-2</v>
      </c>
      <c r="G13" s="476">
        <v>3.1892703342257689</v>
      </c>
      <c r="H13" s="476">
        <v>7.2394188323259723E-2</v>
      </c>
      <c r="I13" s="290">
        <v>13.492812096151049</v>
      </c>
      <c r="J13" s="290">
        <v>0.8271701557276252</v>
      </c>
      <c r="K13" s="282">
        <v>6.5308190427178003E-2</v>
      </c>
      <c r="L13" s="283">
        <v>122675985.76918758</v>
      </c>
      <c r="M13" s="283">
        <v>10157725.610484317</v>
      </c>
      <c r="N13" s="282">
        <v>9.0276241351023231E-2</v>
      </c>
      <c r="O13" s="281">
        <v>24755048.164671324</v>
      </c>
      <c r="P13" s="281">
        <v>690968.06760194898</v>
      </c>
      <c r="Q13" s="282">
        <v>2.8713670533622351E-2</v>
      </c>
    </row>
    <row r="14" spans="1:17">
      <c r="A14" s="555" t="s">
        <v>195</v>
      </c>
      <c r="B14" s="555" t="s">
        <v>221</v>
      </c>
      <c r="C14" s="242" t="s">
        <v>216</v>
      </c>
      <c r="D14" s="281">
        <v>88253.436647904338</v>
      </c>
      <c r="E14" s="281">
        <v>-36979.448773757802</v>
      </c>
      <c r="F14" s="285">
        <v>-0.29528544878006369</v>
      </c>
      <c r="G14" s="477">
        <v>3.0957499541267794E-2</v>
      </c>
      <c r="H14" s="477">
        <v>-1.2980687208578826E-2</v>
      </c>
      <c r="I14" s="291">
        <v>11.64803934054385</v>
      </c>
      <c r="J14" s="291">
        <v>-0.40455091561690715</v>
      </c>
      <c r="K14" s="285">
        <v>-3.3565474891185186E-2</v>
      </c>
      <c r="L14" s="286">
        <v>1027979.5020129841</v>
      </c>
      <c r="M14" s="286">
        <v>-481401.15257103741</v>
      </c>
      <c r="N14" s="285">
        <v>-0.31893952735448922</v>
      </c>
      <c r="O14" s="281">
        <v>288383.94811119983</v>
      </c>
      <c r="P14" s="281">
        <v>-165918.35662669939</v>
      </c>
      <c r="Q14" s="285">
        <v>-0.36521574928487921</v>
      </c>
    </row>
    <row r="15" spans="1:17">
      <c r="A15" s="555" t="s">
        <v>195</v>
      </c>
      <c r="B15" s="555" t="s">
        <v>242</v>
      </c>
      <c r="C15" s="242" t="s">
        <v>211</v>
      </c>
      <c r="D15" s="281">
        <v>37179162.751625538</v>
      </c>
      <c r="E15" s="281">
        <v>19255503.073994715</v>
      </c>
      <c r="F15" s="282">
        <v>1.0743064430098539</v>
      </c>
      <c r="G15" s="476">
        <v>1.0623195727151942</v>
      </c>
      <c r="H15" s="476">
        <v>0.55287188418092525</v>
      </c>
      <c r="I15" s="290">
        <v>9.1973145431974803</v>
      </c>
      <c r="J15" s="290">
        <v>-0.40709733532346881</v>
      </c>
      <c r="K15" s="282">
        <v>-4.2386492840221737E-2</v>
      </c>
      <c r="L15" s="283">
        <v>341948454.27943164</v>
      </c>
      <c r="M15" s="283">
        <v>169802244.36502719</v>
      </c>
      <c r="N15" s="282">
        <v>0.98638386781479104</v>
      </c>
      <c r="O15" s="281">
        <v>40744421.557876408</v>
      </c>
      <c r="P15" s="281">
        <v>16414219.576991834</v>
      </c>
      <c r="Q15" s="282">
        <v>0.67464378593683427</v>
      </c>
    </row>
    <row r="16" spans="1:17">
      <c r="A16" s="555" t="s">
        <v>195</v>
      </c>
      <c r="B16" s="555" t="s">
        <v>228</v>
      </c>
      <c r="C16" s="242" t="s">
        <v>212</v>
      </c>
      <c r="D16" s="281">
        <v>3299320777.2363839</v>
      </c>
      <c r="E16" s="281">
        <v>-50035827.146491051</v>
      </c>
      <c r="F16" s="285">
        <v>-1.4938936953149616E-2</v>
      </c>
      <c r="G16" s="477">
        <v>94.27143536659861</v>
      </c>
      <c r="H16" s="477">
        <v>-0.92798321583387633</v>
      </c>
      <c r="I16" s="291">
        <v>4.8645717375843569</v>
      </c>
      <c r="J16" s="291">
        <v>6.3507890329240091E-2</v>
      </c>
      <c r="K16" s="285">
        <v>1.322787872640958E-2</v>
      </c>
      <c r="L16" s="286">
        <v>16049782606.168968</v>
      </c>
      <c r="M16" s="286">
        <v>-30692298.698812485</v>
      </c>
      <c r="N16" s="285">
        <v>-1.9086686730577531E-3</v>
      </c>
      <c r="O16" s="281">
        <v>4623051166.5014715</v>
      </c>
      <c r="P16" s="281">
        <v>-72127192.127788544</v>
      </c>
      <c r="Q16" s="285">
        <v>-1.5361970647020492E-2</v>
      </c>
    </row>
    <row r="17" spans="1:17">
      <c r="A17" s="555" t="s">
        <v>195</v>
      </c>
      <c r="B17" s="555" t="s">
        <v>228</v>
      </c>
      <c r="C17" s="242" t="s">
        <v>213</v>
      </c>
      <c r="D17" s="281">
        <v>43081414.065189436</v>
      </c>
      <c r="E17" s="281">
        <v>46389.676738411188</v>
      </c>
      <c r="F17" s="282">
        <v>1.0779516776772277E-3</v>
      </c>
      <c r="G17" s="476">
        <v>1.2309644971684419</v>
      </c>
      <c r="H17" s="476">
        <v>7.7715725630900234E-3</v>
      </c>
      <c r="I17" s="290">
        <v>12.310750709618473</v>
      </c>
      <c r="J17" s="290">
        <v>0.84612306789836822</v>
      </c>
      <c r="K17" s="282">
        <v>7.38029262127365E-2</v>
      </c>
      <c r="L17" s="283">
        <v>530364548.77439809</v>
      </c>
      <c r="M17" s="283">
        <v>36984018.608463645</v>
      </c>
      <c r="N17" s="282">
        <v>7.4960433878542246E-2</v>
      </c>
      <c r="O17" s="281">
        <v>76211853.826604605</v>
      </c>
      <c r="P17" s="281">
        <v>467536.94328029454</v>
      </c>
      <c r="Q17" s="282">
        <v>6.1725679564908235E-3</v>
      </c>
    </row>
    <row r="18" spans="1:17">
      <c r="A18" s="555" t="s">
        <v>195</v>
      </c>
      <c r="B18" s="555" t="s">
        <v>228</v>
      </c>
      <c r="C18" s="242" t="s">
        <v>214</v>
      </c>
      <c r="D18" s="281">
        <v>1303437.5166285718</v>
      </c>
      <c r="E18" s="281">
        <v>1017179.304463209</v>
      </c>
      <c r="F18" s="285">
        <v>3.5533628774136794</v>
      </c>
      <c r="G18" s="477">
        <v>3.7243097564516242E-2</v>
      </c>
      <c r="H18" s="477">
        <v>2.9106724349753612E-2</v>
      </c>
      <c r="I18" s="291">
        <v>14.158368824985375</v>
      </c>
      <c r="J18" s="291">
        <v>3.6788453317860021</v>
      </c>
      <c r="K18" s="285">
        <v>0.35105082155437389</v>
      </c>
      <c r="L18" s="286">
        <v>18454549.100750327</v>
      </c>
      <c r="M18" s="286">
        <v>15454699.441242157</v>
      </c>
      <c r="N18" s="285">
        <v>5.1518246563649388</v>
      </c>
      <c r="O18" s="281">
        <v>2834640.4622388985</v>
      </c>
      <c r="P18" s="281">
        <v>2219405.5786517151</v>
      </c>
      <c r="Q18" s="285">
        <v>3.6074117997199187</v>
      </c>
    </row>
    <row r="19" spans="1:17">
      <c r="A19" s="555" t="s">
        <v>195</v>
      </c>
      <c r="B19" s="555" t="s">
        <v>228</v>
      </c>
      <c r="C19" s="242" t="s">
        <v>215</v>
      </c>
      <c r="D19" s="281">
        <v>117532901.83561786</v>
      </c>
      <c r="E19" s="281">
        <v>11396380.82239607</v>
      </c>
      <c r="F19" s="282">
        <v>0.10737473504503114</v>
      </c>
      <c r="G19" s="476">
        <v>3.3582655664437042</v>
      </c>
      <c r="H19" s="476">
        <v>0.34152644777271801</v>
      </c>
      <c r="I19" s="290">
        <v>13.209082887476224</v>
      </c>
      <c r="J19" s="290">
        <v>0.91889281271321899</v>
      </c>
      <c r="K19" s="282">
        <v>7.4766363019893187E-2</v>
      </c>
      <c r="L19" s="283">
        <v>1552501842.3522828</v>
      </c>
      <c r="M19" s="283">
        <v>248063825.2257092</v>
      </c>
      <c r="N19" s="282">
        <v>0.19016911648446599</v>
      </c>
      <c r="O19" s="281">
        <v>323121595.59484988</v>
      </c>
      <c r="P19" s="281">
        <v>31297354.760760605</v>
      </c>
      <c r="Q19" s="282">
        <v>0.10724727552209783</v>
      </c>
    </row>
    <row r="20" spans="1:17">
      <c r="A20" s="555" t="s">
        <v>195</v>
      </c>
      <c r="B20" s="555" t="s">
        <v>228</v>
      </c>
      <c r="C20" s="242" t="s">
        <v>216</v>
      </c>
      <c r="D20" s="281">
        <v>1391940.7708049465</v>
      </c>
      <c r="E20" s="281">
        <v>-123205.97205465916</v>
      </c>
      <c r="F20" s="285">
        <v>-8.1316197678732355E-2</v>
      </c>
      <c r="G20" s="477">
        <v>3.9771899511688649E-2</v>
      </c>
      <c r="H20" s="477">
        <v>-3.293413031786388E-3</v>
      </c>
      <c r="I20" s="291">
        <v>11.796159567666276</v>
      </c>
      <c r="J20" s="291">
        <v>-1.4933319983311311</v>
      </c>
      <c r="K20" s="285">
        <v>-0.11236938530831243</v>
      </c>
      <c r="L20" s="286">
        <v>16419555.441155542</v>
      </c>
      <c r="M20" s="286">
        <v>-3715974.4193256311</v>
      </c>
      <c r="N20" s="285">
        <v>-0.18454813183827642</v>
      </c>
      <c r="O20" s="281">
        <v>4725240.617913832</v>
      </c>
      <c r="P20" s="281">
        <v>-1698587.0368990935</v>
      </c>
      <c r="Q20" s="285">
        <v>-0.26441977091749352</v>
      </c>
    </row>
    <row r="21" spans="1:17">
      <c r="A21" s="555" t="s">
        <v>195</v>
      </c>
      <c r="B21" s="555" t="s">
        <v>127</v>
      </c>
      <c r="C21" s="242" t="s">
        <v>211</v>
      </c>
      <c r="D21" s="281">
        <v>37179162.751625538</v>
      </c>
      <c r="E21" s="281">
        <v>19255503.073994711</v>
      </c>
      <c r="F21" s="282">
        <v>1.0743064430098535</v>
      </c>
      <c r="G21" s="476">
        <v>1.0623195727151944</v>
      </c>
      <c r="H21" s="476">
        <v>0.55287188418092537</v>
      </c>
      <c r="I21" s="290">
        <v>9.1973145431974821</v>
      </c>
      <c r="J21" s="290">
        <v>-0.40709733532346526</v>
      </c>
      <c r="K21" s="282">
        <v>-4.2386492840221376E-2</v>
      </c>
      <c r="L21" s="283">
        <v>341948454.2794317</v>
      </c>
      <c r="M21" s="283">
        <v>169802244.36502725</v>
      </c>
      <c r="N21" s="282">
        <v>0.98638386781479137</v>
      </c>
      <c r="O21" s="281">
        <v>40744421.557876408</v>
      </c>
      <c r="P21" s="281">
        <v>16414219.57699183</v>
      </c>
      <c r="Q21" s="282">
        <v>0.67464378593683405</v>
      </c>
    </row>
    <row r="22" spans="1:17">
      <c r="A22" s="555" t="s">
        <v>195</v>
      </c>
      <c r="B22" s="555" t="s">
        <v>229</v>
      </c>
      <c r="C22" s="242" t="s">
        <v>212</v>
      </c>
      <c r="D22" s="281">
        <v>3299320777.2363844</v>
      </c>
      <c r="E22" s="281">
        <v>-50035827.146487713</v>
      </c>
      <c r="F22" s="285">
        <v>-1.4938936953148633E-2</v>
      </c>
      <c r="G22" s="477">
        <v>94.271435366598652</v>
      </c>
      <c r="H22" s="477">
        <v>-0.92798321583374843</v>
      </c>
      <c r="I22" s="291">
        <v>4.8645717375843551</v>
      </c>
      <c r="J22" s="291">
        <v>6.3507890329232985E-2</v>
      </c>
      <c r="K22" s="285">
        <v>1.3227878726408085E-2</v>
      </c>
      <c r="L22" s="286">
        <v>16049782606.168964</v>
      </c>
      <c r="M22" s="286">
        <v>-30692298.698818207</v>
      </c>
      <c r="N22" s="285">
        <v>-1.9086686730581087E-3</v>
      </c>
      <c r="O22" s="281">
        <v>4623051166.5014725</v>
      </c>
      <c r="P22" s="281">
        <v>-72127192.127788544</v>
      </c>
      <c r="Q22" s="285">
        <v>-1.5361970647020488E-2</v>
      </c>
    </row>
    <row r="23" spans="1:17">
      <c r="A23" s="555" t="s">
        <v>195</v>
      </c>
      <c r="B23" s="555" t="s">
        <v>229</v>
      </c>
      <c r="C23" s="242" t="s">
        <v>213</v>
      </c>
      <c r="D23" s="281">
        <v>43081414.065189444</v>
      </c>
      <c r="E23" s="281">
        <v>46389.676738418639</v>
      </c>
      <c r="F23" s="282">
        <v>1.0779516776774007E-3</v>
      </c>
      <c r="G23" s="476">
        <v>1.2309644971684426</v>
      </c>
      <c r="H23" s="476">
        <v>7.7715725630906896E-3</v>
      </c>
      <c r="I23" s="290">
        <v>12.310750709618469</v>
      </c>
      <c r="J23" s="290">
        <v>0.84612306789836644</v>
      </c>
      <c r="K23" s="282">
        <v>7.3802926212736361E-2</v>
      </c>
      <c r="L23" s="283">
        <v>530364548.77439809</v>
      </c>
      <c r="M23" s="283">
        <v>36984018.608463705</v>
      </c>
      <c r="N23" s="282">
        <v>7.4960433878542371E-2</v>
      </c>
      <c r="O23" s="281">
        <v>76211853.826604605</v>
      </c>
      <c r="P23" s="281">
        <v>467536.94328029454</v>
      </c>
      <c r="Q23" s="282">
        <v>6.1725679564908235E-3</v>
      </c>
    </row>
    <row r="24" spans="1:17">
      <c r="A24" s="555" t="s">
        <v>195</v>
      </c>
      <c r="B24" s="555" t="s">
        <v>229</v>
      </c>
      <c r="C24" s="242" t="s">
        <v>214</v>
      </c>
      <c r="D24" s="281">
        <v>1303437.5166285718</v>
      </c>
      <c r="E24" s="281">
        <v>1017179.3044632091</v>
      </c>
      <c r="F24" s="285">
        <v>3.5533628774136821</v>
      </c>
      <c r="G24" s="477">
        <v>3.7243097564516256E-2</v>
      </c>
      <c r="H24" s="477">
        <v>2.9106724349753629E-2</v>
      </c>
      <c r="I24" s="291">
        <v>14.158368824985372</v>
      </c>
      <c r="J24" s="291">
        <v>3.6788453317859915</v>
      </c>
      <c r="K24" s="285">
        <v>0.35105082155437262</v>
      </c>
      <c r="L24" s="286">
        <v>18454549.100750323</v>
      </c>
      <c r="M24" s="286">
        <v>15454699.441242153</v>
      </c>
      <c r="N24" s="285">
        <v>5.151824656364937</v>
      </c>
      <c r="O24" s="281">
        <v>2834640.4622388985</v>
      </c>
      <c r="P24" s="281">
        <v>2219405.5786517151</v>
      </c>
      <c r="Q24" s="285">
        <v>3.6074117997199187</v>
      </c>
    </row>
    <row r="25" spans="1:17">
      <c r="A25" s="555" t="s">
        <v>195</v>
      </c>
      <c r="B25" s="555" t="s">
        <v>229</v>
      </c>
      <c r="C25" s="242" t="s">
        <v>215</v>
      </c>
      <c r="D25" s="281">
        <v>117532901.83561786</v>
      </c>
      <c r="E25" s="281">
        <v>11396380.822396025</v>
      </c>
      <c r="F25" s="282">
        <v>0.10737473504503067</v>
      </c>
      <c r="G25" s="476">
        <v>3.3582655664437051</v>
      </c>
      <c r="H25" s="476">
        <v>0.34152644777271757</v>
      </c>
      <c r="I25" s="290">
        <v>13.209082887476224</v>
      </c>
      <c r="J25" s="290">
        <v>0.91889281271322609</v>
      </c>
      <c r="K25" s="282">
        <v>7.4766363019893797E-2</v>
      </c>
      <c r="L25" s="283">
        <v>1552501842.3522828</v>
      </c>
      <c r="M25" s="283">
        <v>248063825.22570944</v>
      </c>
      <c r="N25" s="282">
        <v>0.19016911648446619</v>
      </c>
      <c r="O25" s="281">
        <v>323121595.59484988</v>
      </c>
      <c r="P25" s="281">
        <v>31297354.760760546</v>
      </c>
      <c r="Q25" s="282">
        <v>0.1072472755220976</v>
      </c>
    </row>
    <row r="26" spans="1:17">
      <c r="A26" s="555" t="s">
        <v>195</v>
      </c>
      <c r="B26" s="555" t="s">
        <v>229</v>
      </c>
      <c r="C26" s="242" t="s">
        <v>216</v>
      </c>
      <c r="D26" s="281">
        <v>1391940.7708049465</v>
      </c>
      <c r="E26" s="281">
        <v>-123205.97205465916</v>
      </c>
      <c r="F26" s="285">
        <v>-8.1316197678732355E-2</v>
      </c>
      <c r="G26" s="477">
        <v>3.9771899511688663E-2</v>
      </c>
      <c r="H26" s="477">
        <v>-3.2934130317863672E-3</v>
      </c>
      <c r="I26" s="291">
        <v>11.796159567666274</v>
      </c>
      <c r="J26" s="291">
        <v>-1.4933319983311328</v>
      </c>
      <c r="K26" s="285">
        <v>-0.11236938530831257</v>
      </c>
      <c r="L26" s="286">
        <v>16419555.441155538</v>
      </c>
      <c r="M26" s="286">
        <v>-3715974.4193256348</v>
      </c>
      <c r="N26" s="285">
        <v>-0.18454813183827662</v>
      </c>
      <c r="O26" s="281">
        <v>4725240.617913832</v>
      </c>
      <c r="P26" s="281">
        <v>-1698587.0368990917</v>
      </c>
      <c r="Q26" s="285">
        <v>-0.2644197709174933</v>
      </c>
    </row>
    <row r="27" spans="1:17">
      <c r="A27" s="555" t="s">
        <v>200</v>
      </c>
      <c r="B27" s="555" t="s">
        <v>241</v>
      </c>
      <c r="C27" s="242" t="s">
        <v>211</v>
      </c>
      <c r="D27" s="281">
        <v>3238456.5992987705</v>
      </c>
      <c r="E27" s="281">
        <v>1033477.8478379361</v>
      </c>
      <c r="F27" s="282">
        <v>0.46870195331961373</v>
      </c>
      <c r="G27" s="476">
        <v>1.1844026489628556</v>
      </c>
      <c r="H27" s="476">
        <v>0.37479717302132431</v>
      </c>
      <c r="I27" s="290">
        <v>9.5058018902216332</v>
      </c>
      <c r="J27" s="290">
        <v>-0.20340496103253081</v>
      </c>
      <c r="K27" s="282">
        <v>-2.0949698996912035E-2</v>
      </c>
      <c r="L27" s="283">
        <v>30784126.863014974</v>
      </c>
      <c r="M27" s="283">
        <v>9375532.0624615885</v>
      </c>
      <c r="N27" s="282">
        <v>0.43793308948139104</v>
      </c>
      <c r="O27" s="281">
        <v>3652013.4267564169</v>
      </c>
      <c r="P27" s="281">
        <v>1041125.8507303055</v>
      </c>
      <c r="Q27" s="282">
        <v>0.39876318700590935</v>
      </c>
    </row>
    <row r="28" spans="1:17">
      <c r="A28" s="555" t="s">
        <v>200</v>
      </c>
      <c r="B28" s="555" t="s">
        <v>221</v>
      </c>
      <c r="C28" s="242" t="s">
        <v>212</v>
      </c>
      <c r="D28" s="281">
        <v>257749387.57601732</v>
      </c>
      <c r="E28" s="281">
        <v>-489895.88074865937</v>
      </c>
      <c r="F28" s="285">
        <v>-1.8970618032661828E-3</v>
      </c>
      <c r="G28" s="477">
        <v>94.266836084723607</v>
      </c>
      <c r="H28" s="477">
        <v>-0.55128307007616684</v>
      </c>
      <c r="I28" s="291">
        <v>4.9263446932926334</v>
      </c>
      <c r="J28" s="291">
        <v>-1.3415122886997644E-2</v>
      </c>
      <c r="K28" s="285">
        <v>-2.7157439604771692E-3</v>
      </c>
      <c r="L28" s="286">
        <v>1269762327.6845391</v>
      </c>
      <c r="M28" s="286">
        <v>-5877707.6942148209</v>
      </c>
      <c r="N28" s="285">
        <v>-4.6076538296084867E-3</v>
      </c>
      <c r="O28" s="281">
        <v>355308149.79128206</v>
      </c>
      <c r="P28" s="281">
        <v>1502533.1444184184</v>
      </c>
      <c r="Q28" s="285">
        <v>4.2467758388304768E-3</v>
      </c>
    </row>
    <row r="29" spans="1:17">
      <c r="A29" s="555" t="s">
        <v>200</v>
      </c>
      <c r="B29" s="555" t="s">
        <v>221</v>
      </c>
      <c r="C29" s="242" t="s">
        <v>213</v>
      </c>
      <c r="D29" s="281">
        <v>3471323.8252113904</v>
      </c>
      <c r="E29" s="281">
        <v>324945.09332870739</v>
      </c>
      <c r="F29" s="282">
        <v>0.10327589938108678</v>
      </c>
      <c r="G29" s="476">
        <v>1.2695693173342213</v>
      </c>
      <c r="H29" s="476">
        <v>0.11430854712020144</v>
      </c>
      <c r="I29" s="290">
        <v>12.622389170099172</v>
      </c>
      <c r="J29" s="290">
        <v>0.80025336968571104</v>
      </c>
      <c r="K29" s="282">
        <v>6.7691099408426977E-2</v>
      </c>
      <c r="L29" s="283">
        <v>43816400.257255487</v>
      </c>
      <c r="M29" s="283">
        <v>6619483.6094057113</v>
      </c>
      <c r="N29" s="282">
        <v>0.17795785796101357</v>
      </c>
      <c r="O29" s="281">
        <v>6154610.7702770215</v>
      </c>
      <c r="P29" s="281">
        <v>651004.05719879922</v>
      </c>
      <c r="Q29" s="282">
        <v>0.11828680556912217</v>
      </c>
    </row>
    <row r="30" spans="1:17">
      <c r="A30" s="555" t="s">
        <v>200</v>
      </c>
      <c r="B30" s="555" t="s">
        <v>221</v>
      </c>
      <c r="C30" s="242" t="s">
        <v>214</v>
      </c>
      <c r="D30" s="281">
        <v>104525.72576710387</v>
      </c>
      <c r="E30" s="281">
        <v>36627.513488576587</v>
      </c>
      <c r="F30" s="285">
        <v>0.53944739131460151</v>
      </c>
      <c r="G30" s="477">
        <v>3.8228255555479609E-2</v>
      </c>
      <c r="H30" s="477">
        <v>1.3297963401454463E-2</v>
      </c>
      <c r="I30" s="291">
        <v>14.476030590250284</v>
      </c>
      <c r="J30" s="291">
        <v>0.76059287035836221</v>
      </c>
      <c r="K30" s="285">
        <v>5.5455238534257711E-2</v>
      </c>
      <c r="L30" s="286">
        <v>1513117.6036727079</v>
      </c>
      <c r="M30" s="286">
        <v>581863.90187456599</v>
      </c>
      <c r="N30" s="285">
        <v>0.62481781361089339</v>
      </c>
      <c r="O30" s="281">
        <v>227404.40647084688</v>
      </c>
      <c r="P30" s="281">
        <v>79799.959504599567</v>
      </c>
      <c r="Q30" s="285">
        <v>0.54063384365951661</v>
      </c>
    </row>
    <row r="31" spans="1:17">
      <c r="A31" s="555" t="s">
        <v>200</v>
      </c>
      <c r="B31" s="555" t="s">
        <v>221</v>
      </c>
      <c r="C31" s="242" t="s">
        <v>215</v>
      </c>
      <c r="D31" s="281">
        <v>8789251.6725074239</v>
      </c>
      <c r="E31" s="281">
        <v>192111.3043364808</v>
      </c>
      <c r="F31" s="282">
        <v>2.234595413234515E-2</v>
      </c>
      <c r="G31" s="476">
        <v>3.21449821670394</v>
      </c>
      <c r="H31" s="476">
        <v>5.7872822968113358E-2</v>
      </c>
      <c r="I31" s="290">
        <v>13.029815527849378</v>
      </c>
      <c r="J31" s="290">
        <v>0.80203735405804188</v>
      </c>
      <c r="K31" s="282">
        <v>6.559142165149065E-2</v>
      </c>
      <c r="L31" s="283">
        <v>114522327.92061335</v>
      </c>
      <c r="M31" s="283">
        <v>9398402.5696722865</v>
      </c>
      <c r="N31" s="282">
        <v>8.9403078683535406E-2</v>
      </c>
      <c r="O31" s="281">
        <v>22078606.864322685</v>
      </c>
      <c r="P31" s="281">
        <v>570755.83720424771</v>
      </c>
      <c r="Q31" s="282">
        <v>2.653709273346757E-2</v>
      </c>
    </row>
    <row r="32" spans="1:17">
      <c r="A32" s="555" t="s">
        <v>200</v>
      </c>
      <c r="B32" s="555" t="s">
        <v>221</v>
      </c>
      <c r="C32" s="242" t="s">
        <v>216</v>
      </c>
      <c r="D32" s="281">
        <v>72363.311423243533</v>
      </c>
      <c r="E32" s="281">
        <v>-24209.837326051696</v>
      </c>
      <c r="F32" s="285">
        <v>-0.25068911638058583</v>
      </c>
      <c r="G32" s="477">
        <v>2.646547671998201E-2</v>
      </c>
      <c r="H32" s="477">
        <v>-8.9934364348707822E-3</v>
      </c>
      <c r="I32" s="291">
        <v>8.4782001882639637</v>
      </c>
      <c r="J32" s="291">
        <v>0.17441784156057771</v>
      </c>
      <c r="K32" s="285">
        <v>2.1004625877486041E-2</v>
      </c>
      <c r="L32" s="286">
        <v>613510.64053194714</v>
      </c>
      <c r="M32" s="286">
        <v>-188411.76721801085</v>
      </c>
      <c r="N32" s="285">
        <v>-0.23495012160423162</v>
      </c>
      <c r="O32" s="281">
        <v>143137.09766485641</v>
      </c>
      <c r="P32" s="281">
        <v>-49585.424302197003</v>
      </c>
      <c r="Q32" s="285">
        <v>-0.25728920416822798</v>
      </c>
    </row>
    <row r="33" spans="1:17">
      <c r="A33" s="555" t="s">
        <v>200</v>
      </c>
      <c r="B33" s="555" t="s">
        <v>242</v>
      </c>
      <c r="C33" s="242" t="s">
        <v>211</v>
      </c>
      <c r="D33" s="281">
        <v>37057446.798507415</v>
      </c>
      <c r="E33" s="281">
        <v>19294724.519280218</v>
      </c>
      <c r="F33" s="282">
        <v>1.0862481671429742</v>
      </c>
      <c r="G33" s="476">
        <v>1.1058231634374185</v>
      </c>
      <c r="H33" s="476">
        <v>0.57564391758749145</v>
      </c>
      <c r="I33" s="290">
        <v>9.2016133988232465</v>
      </c>
      <c r="J33" s="290">
        <v>-0.4224859692475551</v>
      </c>
      <c r="K33" s="282">
        <v>-4.3898753856304429E-2</v>
      </c>
      <c r="L33" s="283">
        <v>340988298.98732543</v>
      </c>
      <c r="M33" s="283">
        <v>170038094.72459781</v>
      </c>
      <c r="N33" s="282">
        <v>0.99466447237039846</v>
      </c>
      <c r="O33" s="281">
        <v>40487687.126992166</v>
      </c>
      <c r="P33" s="281">
        <v>16484966.411473669</v>
      </c>
      <c r="Q33" s="282">
        <v>0.68679574315155167</v>
      </c>
    </row>
    <row r="34" spans="1:17">
      <c r="A34" s="555" t="s">
        <v>200</v>
      </c>
      <c r="B34" s="555" t="s">
        <v>228</v>
      </c>
      <c r="C34" s="242" t="s">
        <v>212</v>
      </c>
      <c r="D34" s="281">
        <v>3155285388.2783237</v>
      </c>
      <c r="E34" s="281">
        <v>-30798747.459985733</v>
      </c>
      <c r="F34" s="285">
        <v>-9.6666459979873557E-3</v>
      </c>
      <c r="G34" s="477">
        <v>94.156181039281293</v>
      </c>
      <c r="H34" s="477">
        <v>-0.94161184101393758</v>
      </c>
      <c r="I34" s="291">
        <v>4.6722019194232089</v>
      </c>
      <c r="J34" s="291">
        <v>7.0023974372476872E-2</v>
      </c>
      <c r="K34" s="285">
        <v>1.52153991454811E-2</v>
      </c>
      <c r="L34" s="286">
        <v>14742130447.441988</v>
      </c>
      <c r="M34" s="286">
        <v>79204306.871118546</v>
      </c>
      <c r="N34" s="285">
        <v>5.4016712702363032E-3</v>
      </c>
      <c r="O34" s="281">
        <v>4219462743.5244532</v>
      </c>
      <c r="P34" s="281">
        <v>-27664174.426846981</v>
      </c>
      <c r="Q34" s="285">
        <v>-6.5136208456401477E-3</v>
      </c>
    </row>
    <row r="35" spans="1:17">
      <c r="A35" s="555" t="s">
        <v>200</v>
      </c>
      <c r="B35" s="555" t="s">
        <v>228</v>
      </c>
      <c r="C35" s="242" t="s">
        <v>213</v>
      </c>
      <c r="D35" s="281">
        <v>43066605.656759918</v>
      </c>
      <c r="E35" s="281">
        <v>57802.687023423612</v>
      </c>
      <c r="F35" s="282">
        <v>1.3439733968903286E-3</v>
      </c>
      <c r="G35" s="476">
        <v>1.2851411583970287</v>
      </c>
      <c r="H35" s="476">
        <v>1.4204333328602381E-3</v>
      </c>
      <c r="I35" s="290">
        <v>12.310009667495379</v>
      </c>
      <c r="J35" s="290">
        <v>0.84756603893621651</v>
      </c>
      <c r="K35" s="282">
        <v>7.3942875219422666E-2</v>
      </c>
      <c r="L35" s="283">
        <v>530150331.9809258</v>
      </c>
      <c r="M35" s="283">
        <v>37164352.408513308</v>
      </c>
      <c r="N35" s="282">
        <v>7.5386225873497484E-2</v>
      </c>
      <c r="O35" s="281">
        <v>76181681.315845132</v>
      </c>
      <c r="P35" s="281">
        <v>498558.24577398598</v>
      </c>
      <c r="Q35" s="282">
        <v>6.5874428214649167E-3</v>
      </c>
    </row>
    <row r="36" spans="1:17">
      <c r="A36" s="555" t="s">
        <v>200</v>
      </c>
      <c r="B36" s="555" t="s">
        <v>228</v>
      </c>
      <c r="C36" s="242" t="s">
        <v>214</v>
      </c>
      <c r="D36" s="281">
        <v>1303437.5166285718</v>
      </c>
      <c r="E36" s="281">
        <v>1017179.304463209</v>
      </c>
      <c r="F36" s="285">
        <v>3.5533628774136794</v>
      </c>
      <c r="G36" s="477">
        <v>3.8895593801116242E-2</v>
      </c>
      <c r="H36" s="477">
        <v>3.0351398792130072E-2</v>
      </c>
      <c r="I36" s="291">
        <v>14.158368824985375</v>
      </c>
      <c r="J36" s="291">
        <v>3.6788453317860021</v>
      </c>
      <c r="K36" s="285">
        <v>0.35105082155437389</v>
      </c>
      <c r="L36" s="286">
        <v>18454549.100750327</v>
      </c>
      <c r="M36" s="286">
        <v>15454699.441242157</v>
      </c>
      <c r="N36" s="285">
        <v>5.1518246563649388</v>
      </c>
      <c r="O36" s="281">
        <v>2834640.4622388985</v>
      </c>
      <c r="P36" s="281">
        <v>2219405.5786517151</v>
      </c>
      <c r="Q36" s="285">
        <v>3.6074117997199187</v>
      </c>
    </row>
    <row r="37" spans="1:17">
      <c r="A37" s="555" t="s">
        <v>200</v>
      </c>
      <c r="B37" s="555" t="s">
        <v>228</v>
      </c>
      <c r="C37" s="242" t="s">
        <v>215</v>
      </c>
      <c r="D37" s="281">
        <v>113289481.84791812</v>
      </c>
      <c r="E37" s="281">
        <v>11155789.861229479</v>
      </c>
      <c r="F37" s="282">
        <v>0.10922732395381773</v>
      </c>
      <c r="G37" s="476">
        <v>3.3806466452593473</v>
      </c>
      <c r="H37" s="476">
        <v>0.33217451682345756</v>
      </c>
      <c r="I37" s="290">
        <v>12.712793271855354</v>
      </c>
      <c r="J37" s="290">
        <v>0.94159838922167971</v>
      </c>
      <c r="K37" s="282">
        <v>7.9991742436516994E-2</v>
      </c>
      <c r="L37" s="283">
        <v>1440225762.6081927</v>
      </c>
      <c r="M37" s="283">
        <v>237990170.14999938</v>
      </c>
      <c r="N37" s="282">
        <v>0.19795635035507841</v>
      </c>
      <c r="O37" s="281">
        <v>285459109.52167821</v>
      </c>
      <c r="P37" s="281">
        <v>29349587.974844396</v>
      </c>
      <c r="Q37" s="282">
        <v>0.11459780096257509</v>
      </c>
    </row>
    <row r="38" spans="1:17">
      <c r="A38" s="555" t="s">
        <v>200</v>
      </c>
      <c r="B38" s="555" t="s">
        <v>228</v>
      </c>
      <c r="C38" s="242" t="s">
        <v>216</v>
      </c>
      <c r="D38" s="281">
        <v>1116338.0593670064</v>
      </c>
      <c r="E38" s="281">
        <v>67994.041978678084</v>
      </c>
      <c r="F38" s="285">
        <v>6.485852053419186E-2</v>
      </c>
      <c r="G38" s="477">
        <v>3.3312399825789762E-2</v>
      </c>
      <c r="H38" s="477">
        <v>2.0215744785835599E-3</v>
      </c>
      <c r="I38" s="291">
        <v>8.41862741586983</v>
      </c>
      <c r="J38" s="291">
        <v>-2.0230467969460264E-2</v>
      </c>
      <c r="K38" s="285">
        <v>-2.3972992848004136E-3</v>
      </c>
      <c r="L38" s="286">
        <v>9398034.1919660028</v>
      </c>
      <c r="M38" s="286">
        <v>551208.01585275494</v>
      </c>
      <c r="N38" s="285">
        <v>6.2305735964501778E-2</v>
      </c>
      <c r="O38" s="281">
        <v>2207128.9360358808</v>
      </c>
      <c r="P38" s="281">
        <v>25189.206794839352</v>
      </c>
      <c r="Q38" s="285">
        <v>1.1544409984047122E-2</v>
      </c>
    </row>
    <row r="39" spans="1:17">
      <c r="A39" s="555" t="s">
        <v>200</v>
      </c>
      <c r="B39" s="555" t="s">
        <v>127</v>
      </c>
      <c r="C39" s="242" t="s">
        <v>211</v>
      </c>
      <c r="D39" s="281">
        <v>37057446.798507415</v>
      </c>
      <c r="E39" s="281">
        <v>19294724.519280214</v>
      </c>
      <c r="F39" s="282">
        <v>1.0862481671429738</v>
      </c>
      <c r="G39" s="476">
        <v>1.1058231634374183</v>
      </c>
      <c r="H39" s="476">
        <v>0.57564391758749101</v>
      </c>
      <c r="I39" s="290">
        <v>9.2016133988232465</v>
      </c>
      <c r="J39" s="290">
        <v>-0.422485969247548</v>
      </c>
      <c r="K39" s="282">
        <v>-4.3898753856303721E-2</v>
      </c>
      <c r="L39" s="283">
        <v>340988298.98732543</v>
      </c>
      <c r="M39" s="283">
        <v>170038094.7245979</v>
      </c>
      <c r="N39" s="282">
        <v>0.99466447237039957</v>
      </c>
      <c r="O39" s="281">
        <v>40487687.126992166</v>
      </c>
      <c r="P39" s="281">
        <v>16484966.411473665</v>
      </c>
      <c r="Q39" s="282">
        <v>0.68679574315155134</v>
      </c>
    </row>
    <row r="40" spans="1:17">
      <c r="A40" s="555" t="s">
        <v>200</v>
      </c>
      <c r="B40" s="555" t="s">
        <v>229</v>
      </c>
      <c r="C40" s="242" t="s">
        <v>212</v>
      </c>
      <c r="D40" s="281">
        <v>3155285388.2783237</v>
      </c>
      <c r="E40" s="281">
        <v>-30798747.459982872</v>
      </c>
      <c r="F40" s="285">
        <v>-9.6666459979864675E-3</v>
      </c>
      <c r="G40" s="477">
        <v>94.156181039281265</v>
      </c>
      <c r="H40" s="477">
        <v>-0.94161184101388073</v>
      </c>
      <c r="I40" s="291">
        <v>4.6722019194232072</v>
      </c>
      <c r="J40" s="291">
        <v>7.0023974372473319E-2</v>
      </c>
      <c r="K40" s="285">
        <v>1.5215399145480321E-2</v>
      </c>
      <c r="L40" s="286">
        <v>14742130447.441984</v>
      </c>
      <c r="M40" s="286">
        <v>79204306.871120453</v>
      </c>
      <c r="N40" s="285">
        <v>5.4016712702364359E-3</v>
      </c>
      <c r="O40" s="281">
        <v>4219462743.5244532</v>
      </c>
      <c r="P40" s="281">
        <v>-27664174.426846027</v>
      </c>
      <c r="Q40" s="285">
        <v>-6.5136208456399248E-3</v>
      </c>
    </row>
    <row r="41" spans="1:17">
      <c r="A41" s="555" t="s">
        <v>200</v>
      </c>
      <c r="B41" s="555" t="s">
        <v>229</v>
      </c>
      <c r="C41" s="242" t="s">
        <v>213</v>
      </c>
      <c r="D41" s="281">
        <v>43066605.656759918</v>
      </c>
      <c r="E41" s="281">
        <v>57802.687023416162</v>
      </c>
      <c r="F41" s="282">
        <v>1.3439733968901551E-3</v>
      </c>
      <c r="G41" s="476">
        <v>1.2851411583970282</v>
      </c>
      <c r="H41" s="476">
        <v>1.4204333328593499E-3</v>
      </c>
      <c r="I41" s="290">
        <v>12.310009667495379</v>
      </c>
      <c r="J41" s="290">
        <v>0.84756603893621296</v>
      </c>
      <c r="K41" s="282">
        <v>7.3942875219422333E-2</v>
      </c>
      <c r="L41" s="283">
        <v>530150331.9809258</v>
      </c>
      <c r="M41" s="283">
        <v>37164352.408513129</v>
      </c>
      <c r="N41" s="282">
        <v>7.5386225873497095E-2</v>
      </c>
      <c r="O41" s="281">
        <v>76181681.315845132</v>
      </c>
      <c r="P41" s="281">
        <v>498558.24577398598</v>
      </c>
      <c r="Q41" s="282">
        <v>6.5874428214649167E-3</v>
      </c>
    </row>
    <row r="42" spans="1:17">
      <c r="A42" s="555" t="s">
        <v>200</v>
      </c>
      <c r="B42" s="555" t="s">
        <v>229</v>
      </c>
      <c r="C42" s="242" t="s">
        <v>214</v>
      </c>
      <c r="D42" s="281">
        <v>1303437.5166285718</v>
      </c>
      <c r="E42" s="281">
        <v>1017179.3044632091</v>
      </c>
      <c r="F42" s="285">
        <v>3.5533628774136821</v>
      </c>
      <c r="G42" s="477">
        <v>3.8895593801116235E-2</v>
      </c>
      <c r="H42" s="477">
        <v>3.0351398792130072E-2</v>
      </c>
      <c r="I42" s="291">
        <v>14.158368824985372</v>
      </c>
      <c r="J42" s="291">
        <v>3.6788453317859915</v>
      </c>
      <c r="K42" s="285">
        <v>0.35105082155437262</v>
      </c>
      <c r="L42" s="286">
        <v>18454549.100750323</v>
      </c>
      <c r="M42" s="286">
        <v>15454699.441242153</v>
      </c>
      <c r="N42" s="285">
        <v>5.151824656364937</v>
      </c>
      <c r="O42" s="281">
        <v>2834640.4622388985</v>
      </c>
      <c r="P42" s="281">
        <v>2219405.5786517151</v>
      </c>
      <c r="Q42" s="285">
        <v>3.6074117997199187</v>
      </c>
    </row>
    <row r="43" spans="1:17">
      <c r="A43" s="555" t="s">
        <v>200</v>
      </c>
      <c r="B43" s="555" t="s">
        <v>229</v>
      </c>
      <c r="C43" s="242" t="s">
        <v>215</v>
      </c>
      <c r="D43" s="281">
        <v>113289481.84791812</v>
      </c>
      <c r="E43" s="281">
        <v>11155789.861229494</v>
      </c>
      <c r="F43" s="282">
        <v>0.1092273239538179</v>
      </c>
      <c r="G43" s="476">
        <v>3.380646645259346</v>
      </c>
      <c r="H43" s="476">
        <v>0.33217451682345667</v>
      </c>
      <c r="I43" s="290">
        <v>12.71279327185535</v>
      </c>
      <c r="J43" s="290">
        <v>0.94159838922166905</v>
      </c>
      <c r="K43" s="282">
        <v>7.9991742436516036E-2</v>
      </c>
      <c r="L43" s="283">
        <v>1440225762.6081924</v>
      </c>
      <c r="M43" s="283">
        <v>237990170.14999866</v>
      </c>
      <c r="N43" s="282">
        <v>0.19795635035507775</v>
      </c>
      <c r="O43" s="281">
        <v>285459109.52167821</v>
      </c>
      <c r="P43" s="281">
        <v>29349587.974844456</v>
      </c>
      <c r="Q43" s="282">
        <v>0.11459780096257534</v>
      </c>
    </row>
    <row r="44" spans="1:17">
      <c r="A44" s="555" t="s">
        <v>200</v>
      </c>
      <c r="B44" s="555" t="s">
        <v>229</v>
      </c>
      <c r="C44" s="242" t="s">
        <v>216</v>
      </c>
      <c r="D44" s="281">
        <v>1116338.0593670062</v>
      </c>
      <c r="E44" s="281">
        <v>67994.041978677968</v>
      </c>
      <c r="F44" s="285">
        <v>6.4858520534191763E-2</v>
      </c>
      <c r="G44" s="477">
        <v>3.3312399825789742E-2</v>
      </c>
      <c r="H44" s="477">
        <v>2.0215744785835391E-3</v>
      </c>
      <c r="I44" s="291">
        <v>8.4186274158698318</v>
      </c>
      <c r="J44" s="291">
        <v>-2.0230467969458488E-2</v>
      </c>
      <c r="K44" s="285">
        <v>-2.3972992848002033E-3</v>
      </c>
      <c r="L44" s="286">
        <v>9398034.1919660028</v>
      </c>
      <c r="M44" s="286">
        <v>551208.01585275494</v>
      </c>
      <c r="N44" s="285">
        <v>6.2305735964501778E-2</v>
      </c>
      <c r="O44" s="281">
        <v>2207128.9360358804</v>
      </c>
      <c r="P44" s="281">
        <v>25189.206794838887</v>
      </c>
      <c r="Q44" s="285">
        <v>1.1544409984046908E-2</v>
      </c>
    </row>
    <row r="45" spans="1:17">
      <c r="A45" s="555" t="s">
        <v>201</v>
      </c>
      <c r="B45" s="555" t="s">
        <v>241</v>
      </c>
      <c r="C45" s="242" t="s">
        <v>211</v>
      </c>
      <c r="D45" s="281">
        <v>696685.11478600791</v>
      </c>
      <c r="E45" s="281">
        <v>91440.283041960793</v>
      </c>
      <c r="F45" s="282">
        <v>0.15107982463637146</v>
      </c>
      <c r="G45" s="476">
        <v>0.49186010832523958</v>
      </c>
      <c r="H45" s="476">
        <v>7.3066078357098774E-2</v>
      </c>
      <c r="I45" s="290">
        <v>12.856217837908993</v>
      </c>
      <c r="J45" s="290">
        <v>0.59625338703135533</v>
      </c>
      <c r="K45" s="282">
        <v>4.8634185638986263E-2</v>
      </c>
      <c r="L45" s="283">
        <v>8956735.6001175493</v>
      </c>
      <c r="M45" s="283">
        <v>1536455.4788581142</v>
      </c>
      <c r="N45" s="282">
        <v>0.20706165451302849</v>
      </c>
      <c r="O45" s="281">
        <v>1585396.038517212</v>
      </c>
      <c r="P45" s="281">
        <v>213759.20807500184</v>
      </c>
      <c r="Q45" s="282">
        <v>0.15584242368738868</v>
      </c>
    </row>
    <row r="46" spans="1:17">
      <c r="A46" s="555" t="s">
        <v>201</v>
      </c>
      <c r="B46" s="555" t="s">
        <v>221</v>
      </c>
      <c r="C46" s="242" t="s">
        <v>212</v>
      </c>
      <c r="D46" s="281">
        <v>133732410.61991578</v>
      </c>
      <c r="E46" s="281">
        <v>-3142463.3012239337</v>
      </c>
      <c r="F46" s="285">
        <v>-2.2958657138449384E-2</v>
      </c>
      <c r="G46" s="477">
        <v>94.415161997987141</v>
      </c>
      <c r="H46" s="477">
        <v>-0.29424656587883646</v>
      </c>
      <c r="I46" s="291">
        <v>5.392746888088241</v>
      </c>
      <c r="J46" s="291">
        <v>5.655988314971605E-2</v>
      </c>
      <c r="K46" s="285">
        <v>1.0599306789168204E-2</v>
      </c>
      <c r="L46" s="286">
        <v>721185041.20708966</v>
      </c>
      <c r="M46" s="286">
        <v>-9204882.3134951591</v>
      </c>
      <c r="N46" s="285">
        <v>-1.2602696199759025E-2</v>
      </c>
      <c r="O46" s="281">
        <v>201508912.69053081</v>
      </c>
      <c r="P46" s="281">
        <v>-2398581.3830829859</v>
      </c>
      <c r="Q46" s="285">
        <v>-1.1763085971803765E-2</v>
      </c>
    </row>
    <row r="47" spans="1:17">
      <c r="A47" s="555" t="s">
        <v>201</v>
      </c>
      <c r="B47" s="555" t="s">
        <v>221</v>
      </c>
      <c r="C47" s="242" t="s">
        <v>213</v>
      </c>
      <c r="D47" s="281">
        <v>1900135.6055415468</v>
      </c>
      <c r="E47" s="281">
        <v>264782.48789779074</v>
      </c>
      <c r="F47" s="282">
        <v>0.16191150708740737</v>
      </c>
      <c r="G47" s="476">
        <v>1.3414968756170136</v>
      </c>
      <c r="H47" s="476">
        <v>0.20992815063429471</v>
      </c>
      <c r="I47" s="290">
        <v>13.182593320999269</v>
      </c>
      <c r="J47" s="290">
        <v>0.38046539465567975</v>
      </c>
      <c r="K47" s="282">
        <v>2.9718918358312665E-2</v>
      </c>
      <c r="L47" s="283">
        <v>25048714.942604896</v>
      </c>
      <c r="M47" s="283">
        <v>4112715.1257847138</v>
      </c>
      <c r="N47" s="282">
        <v>0.19644226030612205</v>
      </c>
      <c r="O47" s="281">
        <v>3843882.7701108446</v>
      </c>
      <c r="P47" s="281">
        <v>529803.4301588689</v>
      </c>
      <c r="Q47" s="282">
        <v>0.1598644376952503</v>
      </c>
    </row>
    <row r="48" spans="1:17">
      <c r="A48" s="555" t="s">
        <v>201</v>
      </c>
      <c r="B48" s="555" t="s">
        <v>221</v>
      </c>
      <c r="C48" s="242" t="s">
        <v>214</v>
      </c>
      <c r="D48" s="281">
        <v>75338.58874845854</v>
      </c>
      <c r="E48" s="281">
        <v>22949.355401507979</v>
      </c>
      <c r="F48" s="285">
        <v>0.43805480506890832</v>
      </c>
      <c r="G48" s="477">
        <v>5.3189088781191399E-2</v>
      </c>
      <c r="H48" s="477">
        <v>1.6938802930606719E-2</v>
      </c>
      <c r="I48" s="291">
        <v>14.203152372333783</v>
      </c>
      <c r="J48" s="291">
        <v>0.41248259014813016</v>
      </c>
      <c r="K48" s="285">
        <v>2.9910265176602373E-2</v>
      </c>
      <c r="L48" s="286">
        <v>1070045.4555109481</v>
      </c>
      <c r="M48" s="286">
        <v>347562.83828128409</v>
      </c>
      <c r="N48" s="285">
        <v>0.48106740562700656</v>
      </c>
      <c r="O48" s="281">
        <v>164105.15615172361</v>
      </c>
      <c r="P48" s="281">
        <v>50095.750725026126</v>
      </c>
      <c r="Q48" s="285">
        <v>0.43940015771098168</v>
      </c>
    </row>
    <row r="49" spans="1:17">
      <c r="A49" s="555" t="s">
        <v>201</v>
      </c>
      <c r="B49" s="555" t="s">
        <v>221</v>
      </c>
      <c r="C49" s="242" t="s">
        <v>215</v>
      </c>
      <c r="D49" s="281">
        <v>5172931.4462379105</v>
      </c>
      <c r="E49" s="281">
        <v>-91123.995063197799</v>
      </c>
      <c r="F49" s="282">
        <v>-1.731060701759532E-2</v>
      </c>
      <c r="G49" s="476">
        <v>3.652092699421511</v>
      </c>
      <c r="H49" s="476">
        <v>9.6741662707833243E-3</v>
      </c>
      <c r="I49" s="290">
        <v>13.705819692117965</v>
      </c>
      <c r="J49" s="290">
        <v>1.3100624290435583</v>
      </c>
      <c r="K49" s="282">
        <v>0.10568635713334673</v>
      </c>
      <c r="L49" s="283">
        <v>70899265.68182382</v>
      </c>
      <c r="M49" s="283">
        <v>5647312.2120892555</v>
      </c>
      <c r="N49" s="282">
        <v>8.6546255120294832E-2</v>
      </c>
      <c r="O49" s="281">
        <v>13217131.241116427</v>
      </c>
      <c r="P49" s="281">
        <v>-149363.29730205238</v>
      </c>
      <c r="Q49" s="282">
        <v>-1.117445541706891E-2</v>
      </c>
    </row>
    <row r="50" spans="1:17">
      <c r="A50" s="555" t="s">
        <v>201</v>
      </c>
      <c r="B50" s="555" t="s">
        <v>221</v>
      </c>
      <c r="C50" s="242" t="s">
        <v>216</v>
      </c>
      <c r="D50" s="281">
        <v>65437.947129325177</v>
      </c>
      <c r="E50" s="281">
        <v>-23528.909516726788</v>
      </c>
      <c r="F50" s="285">
        <v>-0.26446825709864974</v>
      </c>
      <c r="G50" s="477">
        <v>4.6199229867997758E-2</v>
      </c>
      <c r="H50" s="477">
        <v>-1.5360632313781923E-2</v>
      </c>
      <c r="I50" s="291">
        <v>8.6117203297697866</v>
      </c>
      <c r="J50" s="291">
        <v>0.23613886368056392</v>
      </c>
      <c r="K50" s="285">
        <v>2.8193727759276789E-2</v>
      </c>
      <c r="L50" s="286">
        <v>563533.29963201005</v>
      </c>
      <c r="M50" s="286">
        <v>-181615.85598887957</v>
      </c>
      <c r="N50" s="285">
        <v>-0.24373087538098276</v>
      </c>
      <c r="O50" s="281">
        <v>131500.38417639682</v>
      </c>
      <c r="P50" s="281">
        <v>-47786.556861258054</v>
      </c>
      <c r="Q50" s="285">
        <v>-0.26653674040443159</v>
      </c>
    </row>
    <row r="51" spans="1:17">
      <c r="A51" s="555" t="s">
        <v>201</v>
      </c>
      <c r="B51" s="555" t="s">
        <v>242</v>
      </c>
      <c r="C51" s="242" t="s">
        <v>211</v>
      </c>
      <c r="D51" s="281">
        <v>7766992.2991272332</v>
      </c>
      <c r="E51" s="281">
        <v>1075319.3037606357</v>
      </c>
      <c r="F51" s="282">
        <v>0.16069513625444651</v>
      </c>
      <c r="G51" s="476">
        <v>0.44478750062325284</v>
      </c>
      <c r="H51" s="476">
        <v>6.9610011502709512E-2</v>
      </c>
      <c r="I51" s="290">
        <v>11.894952862292071</v>
      </c>
      <c r="J51" s="290">
        <v>0.53617925838755376</v>
      </c>
      <c r="K51" s="282">
        <v>4.7203974397662531E-2</v>
      </c>
      <c r="L51" s="283">
        <v>92388007.279903948</v>
      </c>
      <c r="M51" s="283">
        <v>16378808.694173172</v>
      </c>
      <c r="N51" s="282">
        <v>0.21548455974969286</v>
      </c>
      <c r="O51" s="281">
        <v>17134070.907180067</v>
      </c>
      <c r="P51" s="281">
        <v>2533472.5724389367</v>
      </c>
      <c r="Q51" s="282">
        <v>0.17351840755804582</v>
      </c>
    </row>
    <row r="52" spans="1:17">
      <c r="A52" s="555" t="s">
        <v>201</v>
      </c>
      <c r="B52" s="555" t="s">
        <v>228</v>
      </c>
      <c r="C52" s="242" t="s">
        <v>212</v>
      </c>
      <c r="D52" s="281">
        <v>1645873085.6840329</v>
      </c>
      <c r="E52" s="281">
        <v>-43141209.270924091</v>
      </c>
      <c r="F52" s="285">
        <v>-2.5542240465214409E-2</v>
      </c>
      <c r="G52" s="477">
        <v>94.253186810387717</v>
      </c>
      <c r="H52" s="477">
        <v>-0.44363156502811307</v>
      </c>
      <c r="I52" s="291">
        <v>5.0322360759111113</v>
      </c>
      <c r="J52" s="291">
        <v>0.11763020883833608</v>
      </c>
      <c r="K52" s="285">
        <v>2.3934820414886836E-2</v>
      </c>
      <c r="L52" s="286">
        <v>8282421918.1503305</v>
      </c>
      <c r="M52" s="286">
        <v>-18417645.405088425</v>
      </c>
      <c r="N52" s="285">
        <v>-2.218768988856324E-3</v>
      </c>
      <c r="O52" s="281">
        <v>2392468942.4471688</v>
      </c>
      <c r="P52" s="281">
        <v>-48712504.832825661</v>
      </c>
      <c r="Q52" s="285">
        <v>-1.9954479371904924E-2</v>
      </c>
    </row>
    <row r="53" spans="1:17">
      <c r="A53" s="555" t="s">
        <v>201</v>
      </c>
      <c r="B53" s="555" t="s">
        <v>228</v>
      </c>
      <c r="C53" s="242" t="s">
        <v>213</v>
      </c>
      <c r="D53" s="281">
        <v>23529590.483570378</v>
      </c>
      <c r="E53" s="281">
        <v>-76259.719061940908</v>
      </c>
      <c r="F53" s="282">
        <v>-3.2305432088795129E-3</v>
      </c>
      <c r="G53" s="476">
        <v>1.3474543734325524</v>
      </c>
      <c r="H53" s="476">
        <v>2.3961188139197676E-2</v>
      </c>
      <c r="I53" s="290">
        <v>12.981973250821746</v>
      </c>
      <c r="J53" s="290">
        <v>0.80226275546462134</v>
      </c>
      <c r="K53" s="282">
        <v>6.586878692809997E-2</v>
      </c>
      <c r="L53" s="283">
        <v>305460514.26050055</v>
      </c>
      <c r="M53" s="283">
        <v>17948092.795671582</v>
      </c>
      <c r="N53" s="282">
        <v>6.2425451756932697E-2</v>
      </c>
      <c r="O53" s="281">
        <v>47670224.128615104</v>
      </c>
      <c r="P53" s="281">
        <v>-66954.760890729725</v>
      </c>
      <c r="Q53" s="282">
        <v>-1.4025705424634662E-3</v>
      </c>
    </row>
    <row r="54" spans="1:17">
      <c r="A54" s="555" t="s">
        <v>201</v>
      </c>
      <c r="B54" s="555" t="s">
        <v>228</v>
      </c>
      <c r="C54" s="242" t="s">
        <v>214</v>
      </c>
      <c r="D54" s="281">
        <v>997838.66869831493</v>
      </c>
      <c r="E54" s="281">
        <v>754576.27176782268</v>
      </c>
      <c r="F54" s="285">
        <v>3.1019026421228144</v>
      </c>
      <c r="G54" s="477">
        <v>5.7142604290393043E-2</v>
      </c>
      <c r="H54" s="477">
        <v>4.3503776550152112E-2</v>
      </c>
      <c r="I54" s="291">
        <v>14.005816732789825</v>
      </c>
      <c r="J54" s="291">
        <v>3.576031211205029</v>
      </c>
      <c r="K54" s="285">
        <v>0.34286718588836856</v>
      </c>
      <c r="L54" s="286">
        <v>13975545.522679582</v>
      </c>
      <c r="M54" s="286">
        <v>11438370.897227921</v>
      </c>
      <c r="N54" s="285">
        <v>4.5083104578155275</v>
      </c>
      <c r="O54" s="281">
        <v>2172079.792397012</v>
      </c>
      <c r="P54" s="281">
        <v>1649417.2509763718</v>
      </c>
      <c r="Q54" s="285">
        <v>3.1557977093463001</v>
      </c>
    </row>
    <row r="55" spans="1:17">
      <c r="A55" s="555" t="s">
        <v>201</v>
      </c>
      <c r="B55" s="555" t="s">
        <v>228</v>
      </c>
      <c r="C55" s="242" t="s">
        <v>215</v>
      </c>
      <c r="D55" s="281">
        <v>67032660.599010453</v>
      </c>
      <c r="E55" s="281">
        <v>3929916.8903390765</v>
      </c>
      <c r="F55" s="282">
        <v>6.227806683782975E-2</v>
      </c>
      <c r="G55" s="476">
        <v>3.8387175395179627</v>
      </c>
      <c r="H55" s="476">
        <v>0.30077882708697823</v>
      </c>
      <c r="I55" s="290">
        <v>13.173722408076426</v>
      </c>
      <c r="J55" s="290">
        <v>1.0458645619102231</v>
      </c>
      <c r="K55" s="282">
        <v>8.6236545247835056E-2</v>
      </c>
      <c r="L55" s="283">
        <v>883069663.00616574</v>
      </c>
      <c r="M55" s="283">
        <v>117768557.60434067</v>
      </c>
      <c r="N55" s="282">
        <v>0.15388525741447312</v>
      </c>
      <c r="O55" s="281">
        <v>171372667.32811692</v>
      </c>
      <c r="P55" s="281">
        <v>11025316.789688259</v>
      </c>
      <c r="Q55" s="282">
        <v>6.8758958303124215E-2</v>
      </c>
    </row>
    <row r="56" spans="1:17">
      <c r="A56" s="555" t="s">
        <v>201</v>
      </c>
      <c r="B56" s="555" t="s">
        <v>228</v>
      </c>
      <c r="C56" s="242" t="s">
        <v>216</v>
      </c>
      <c r="D56" s="281">
        <v>1025229.3920140384</v>
      </c>
      <c r="E56" s="281">
        <v>81108.061403706321</v>
      </c>
      <c r="F56" s="285">
        <v>8.5908514905889896E-2</v>
      </c>
      <c r="G56" s="477">
        <v>5.8711171747995991E-2</v>
      </c>
      <c r="H56" s="477">
        <v>5.7777617489131738E-3</v>
      </c>
      <c r="I56" s="291">
        <v>8.5011241891381673</v>
      </c>
      <c r="J56" s="291">
        <v>1.126178269616851E-2</v>
      </c>
      <c r="K56" s="285">
        <v>1.3264976694584841E-3</v>
      </c>
      <c r="L56" s="286">
        <v>8715602.3838659581</v>
      </c>
      <c r="M56" s="286">
        <v>700142.1919973027</v>
      </c>
      <c r="N56" s="285">
        <v>8.7348970020157707E-2</v>
      </c>
      <c r="O56" s="281">
        <v>2043839.9060921762</v>
      </c>
      <c r="P56" s="281">
        <v>97761.477968344465</v>
      </c>
      <c r="Q56" s="285">
        <v>5.0235117226284653E-2</v>
      </c>
    </row>
    <row r="57" spans="1:17">
      <c r="A57" s="555" t="s">
        <v>201</v>
      </c>
      <c r="B57" s="555" t="s">
        <v>127</v>
      </c>
      <c r="C57" s="242" t="s">
        <v>211</v>
      </c>
      <c r="D57" s="281">
        <v>7766992.2991272332</v>
      </c>
      <c r="E57" s="281">
        <v>1075319.3037606394</v>
      </c>
      <c r="F57" s="282">
        <v>0.16069513625444717</v>
      </c>
      <c r="G57" s="476">
        <v>0.44478750062325279</v>
      </c>
      <c r="H57" s="476">
        <v>6.9610011502709734E-2</v>
      </c>
      <c r="I57" s="290">
        <v>11.894952862292072</v>
      </c>
      <c r="J57" s="290">
        <v>0.53617925838754843</v>
      </c>
      <c r="K57" s="282">
        <v>4.7203974397662031E-2</v>
      </c>
      <c r="L57" s="283">
        <v>92388007.279903963</v>
      </c>
      <c r="M57" s="283">
        <v>16378808.694173172</v>
      </c>
      <c r="N57" s="282">
        <v>0.2154845597496928</v>
      </c>
      <c r="O57" s="281">
        <v>17134070.907180067</v>
      </c>
      <c r="P57" s="281">
        <v>2533472.5724389348</v>
      </c>
      <c r="Q57" s="282">
        <v>0.17351840755804568</v>
      </c>
    </row>
    <row r="58" spans="1:17">
      <c r="A58" s="555" t="s">
        <v>201</v>
      </c>
      <c r="B58" s="555" t="s">
        <v>229</v>
      </c>
      <c r="C58" s="242" t="s">
        <v>212</v>
      </c>
      <c r="D58" s="281">
        <v>1645873085.6840327</v>
      </c>
      <c r="E58" s="281">
        <v>-43141209.270924091</v>
      </c>
      <c r="F58" s="285">
        <v>-2.5542240465214413E-2</v>
      </c>
      <c r="G58" s="477">
        <v>94.253186810387689</v>
      </c>
      <c r="H58" s="477">
        <v>-0.44363156502811307</v>
      </c>
      <c r="I58" s="291">
        <v>5.0322360759111113</v>
      </c>
      <c r="J58" s="291">
        <v>0.1176302088383343</v>
      </c>
      <c r="K58" s="285">
        <v>2.3934820414886464E-2</v>
      </c>
      <c r="L58" s="286">
        <v>8282421918.1503296</v>
      </c>
      <c r="M58" s="286">
        <v>-18417645.405091286</v>
      </c>
      <c r="N58" s="285">
        <v>-2.2187689888566679E-3</v>
      </c>
      <c r="O58" s="281">
        <v>2392468942.4471684</v>
      </c>
      <c r="P58" s="281">
        <v>-48712504.832825661</v>
      </c>
      <c r="Q58" s="285">
        <v>-1.9954479371904928E-2</v>
      </c>
    </row>
    <row r="59" spans="1:17">
      <c r="A59" s="555" t="s">
        <v>201</v>
      </c>
      <c r="B59" s="555" t="s">
        <v>229</v>
      </c>
      <c r="C59" s="242" t="s">
        <v>213</v>
      </c>
      <c r="D59" s="281">
        <v>23529590.483570378</v>
      </c>
      <c r="E59" s="281">
        <v>-76259.719061929733</v>
      </c>
      <c r="F59" s="282">
        <v>-3.230543208879041E-3</v>
      </c>
      <c r="G59" s="476">
        <v>1.3474543734325521</v>
      </c>
      <c r="H59" s="476">
        <v>2.396118813919812E-2</v>
      </c>
      <c r="I59" s="290">
        <v>12.98197325082174</v>
      </c>
      <c r="J59" s="290">
        <v>0.80226275546461245</v>
      </c>
      <c r="K59" s="282">
        <v>6.5868786928099221E-2</v>
      </c>
      <c r="L59" s="283">
        <v>305460514.26050043</v>
      </c>
      <c r="M59" s="283">
        <v>17948092.795671523</v>
      </c>
      <c r="N59" s="282">
        <v>6.2425451756932503E-2</v>
      </c>
      <c r="O59" s="281">
        <v>47670224.128615104</v>
      </c>
      <c r="P59" s="281">
        <v>-66954.760890722275</v>
      </c>
      <c r="Q59" s="282">
        <v>-1.4025705424633103E-3</v>
      </c>
    </row>
    <row r="60" spans="1:17">
      <c r="A60" s="555" t="s">
        <v>201</v>
      </c>
      <c r="B60" s="555" t="s">
        <v>229</v>
      </c>
      <c r="C60" s="242" t="s">
        <v>214</v>
      </c>
      <c r="D60" s="281">
        <v>997838.66869831481</v>
      </c>
      <c r="E60" s="281">
        <v>754576.27176782256</v>
      </c>
      <c r="F60" s="285">
        <v>3.1019026421228135</v>
      </c>
      <c r="G60" s="477">
        <v>5.7142604290393029E-2</v>
      </c>
      <c r="H60" s="477">
        <v>4.3503776550152098E-2</v>
      </c>
      <c r="I60" s="291">
        <v>14.005816732789826</v>
      </c>
      <c r="J60" s="291">
        <v>3.5760312112050308</v>
      </c>
      <c r="K60" s="285">
        <v>0.34286718588836873</v>
      </c>
      <c r="L60" s="286">
        <v>13975545.522679582</v>
      </c>
      <c r="M60" s="286">
        <v>11438370.897227921</v>
      </c>
      <c r="N60" s="285">
        <v>4.5083104578155275</v>
      </c>
      <c r="O60" s="281">
        <v>2172079.792397012</v>
      </c>
      <c r="P60" s="281">
        <v>1649417.2509763718</v>
      </c>
      <c r="Q60" s="285">
        <v>3.1557977093462997</v>
      </c>
    </row>
    <row r="61" spans="1:17">
      <c r="A61" s="555" t="s">
        <v>201</v>
      </c>
      <c r="B61" s="555" t="s">
        <v>229</v>
      </c>
      <c r="C61" s="242" t="s">
        <v>215</v>
      </c>
      <c r="D61" s="281">
        <v>67032660.599010453</v>
      </c>
      <c r="E61" s="281">
        <v>3929916.8903390616</v>
      </c>
      <c r="F61" s="282">
        <v>6.2278066837829493E-2</v>
      </c>
      <c r="G61" s="476">
        <v>3.8387175395179622</v>
      </c>
      <c r="H61" s="476">
        <v>0.30077882708697734</v>
      </c>
      <c r="I61" s="290">
        <v>13.173722408076424</v>
      </c>
      <c r="J61" s="290">
        <v>1.0458645619102427</v>
      </c>
      <c r="K61" s="282">
        <v>8.6236545247836818E-2</v>
      </c>
      <c r="L61" s="283">
        <v>883069663.00616562</v>
      </c>
      <c r="M61" s="283">
        <v>117768557.60434163</v>
      </c>
      <c r="N61" s="282">
        <v>0.15388525741447456</v>
      </c>
      <c r="O61" s="281">
        <v>171372667.32811692</v>
      </c>
      <c r="P61" s="281">
        <v>11025316.789688289</v>
      </c>
      <c r="Q61" s="282">
        <v>6.8758958303124423E-2</v>
      </c>
    </row>
    <row r="62" spans="1:17">
      <c r="A62" s="555" t="s">
        <v>201</v>
      </c>
      <c r="B62" s="555" t="s">
        <v>229</v>
      </c>
      <c r="C62" s="242" t="s">
        <v>216</v>
      </c>
      <c r="D62" s="281">
        <v>1025229.3920140383</v>
      </c>
      <c r="E62" s="281">
        <v>81108.061403705971</v>
      </c>
      <c r="F62" s="285">
        <v>8.5908514905889508E-2</v>
      </c>
      <c r="G62" s="477">
        <v>5.8711171747995977E-2</v>
      </c>
      <c r="H62" s="477">
        <v>5.7777617489131461E-3</v>
      </c>
      <c r="I62" s="291">
        <v>8.5011241891381673</v>
      </c>
      <c r="J62" s="291">
        <v>1.1261782696170286E-2</v>
      </c>
      <c r="K62" s="285">
        <v>1.3264976694586936E-3</v>
      </c>
      <c r="L62" s="286">
        <v>8715602.3838659581</v>
      </c>
      <c r="M62" s="286">
        <v>700142.1919973027</v>
      </c>
      <c r="N62" s="285">
        <v>8.7348970020157707E-2</v>
      </c>
      <c r="O62" s="281">
        <v>2043839.906092176</v>
      </c>
      <c r="P62" s="281">
        <v>97761.477968344232</v>
      </c>
      <c r="Q62" s="285">
        <v>5.0235117226284536E-2</v>
      </c>
    </row>
    <row r="63" spans="1:17" ht="14.55" customHeight="1">
      <c r="A63" s="555" t="s">
        <v>202</v>
      </c>
      <c r="B63" s="556" t="s">
        <v>241</v>
      </c>
      <c r="C63" s="242" t="s">
        <v>211</v>
      </c>
      <c r="D63" s="281">
        <v>9914.9919259841845</v>
      </c>
      <c r="E63" s="281">
        <v>-2202.8938125401655</v>
      </c>
      <c r="F63" s="282">
        <v>-0.18178862716429789</v>
      </c>
      <c r="G63" s="476">
        <v>8.5077757001452745E-2</v>
      </c>
      <c r="H63" s="476">
        <v>-1.0577037158953917E-2</v>
      </c>
      <c r="I63" s="290">
        <v>7.7402433926253416</v>
      </c>
      <c r="J63" s="290">
        <v>0.66499711181244869</v>
      </c>
      <c r="K63" s="282">
        <v>9.3989252871073986E-2</v>
      </c>
      <c r="L63" s="283">
        <v>76744.450743032692</v>
      </c>
      <c r="M63" s="283">
        <v>-8992.5752597773098</v>
      </c>
      <c r="N63" s="282">
        <v>-0.10488555154085449</v>
      </c>
      <c r="O63" s="281">
        <v>20757.552825808525</v>
      </c>
      <c r="P63" s="281">
        <v>-2667.3165658712387</v>
      </c>
      <c r="Q63" s="282">
        <v>-0.11386687034501196</v>
      </c>
    </row>
    <row r="64" spans="1:17">
      <c r="A64" s="555" t="s">
        <v>202</v>
      </c>
      <c r="B64" s="557" t="s">
        <v>221</v>
      </c>
      <c r="C64" s="242" t="s">
        <v>212</v>
      </c>
      <c r="D64" s="281">
        <v>11323927.895633053</v>
      </c>
      <c r="E64" s="281">
        <v>-1015835.8649193421</v>
      </c>
      <c r="F64" s="285">
        <v>-8.2322148513633106E-2</v>
      </c>
      <c r="G64" s="477">
        <v>97.167440276156384</v>
      </c>
      <c r="H64" s="477">
        <v>-0.23878948809804967</v>
      </c>
      <c r="I64" s="291">
        <v>9.0460943768804114</v>
      </c>
      <c r="J64" s="291">
        <v>0.19172731031413903</v>
      </c>
      <c r="K64" s="285">
        <v>2.1653417897942531E-2</v>
      </c>
      <c r="L64" s="286">
        <v>102437320.46088539</v>
      </c>
      <c r="M64" s="286">
        <v>-6823477.3897577077</v>
      </c>
      <c r="N64" s="285">
        <v>-6.2451286499712717E-2</v>
      </c>
      <c r="O64" s="281">
        <v>30823353.766869187</v>
      </c>
      <c r="P64" s="281">
        <v>-2371676.2879743129</v>
      </c>
      <c r="Q64" s="285">
        <v>-7.1446728141409246E-2</v>
      </c>
    </row>
    <row r="65" spans="1:17">
      <c r="A65" s="555" t="s">
        <v>202</v>
      </c>
      <c r="B65" s="557" t="s">
        <v>221</v>
      </c>
      <c r="C65" s="242" t="s">
        <v>213</v>
      </c>
      <c r="D65" s="281">
        <v>1603.1175553798676</v>
      </c>
      <c r="E65" s="281">
        <v>391.66451546549797</v>
      </c>
      <c r="F65" s="282">
        <v>0.32330144261570587</v>
      </c>
      <c r="G65" s="476">
        <v>1.3755900845863069E-2</v>
      </c>
      <c r="H65" s="476">
        <v>4.1930700296253735E-3</v>
      </c>
      <c r="I65" s="290">
        <v>14.060335319826207</v>
      </c>
      <c r="J65" s="290">
        <v>0.13011882504169314</v>
      </c>
      <c r="K65" s="282">
        <v>9.3407611497215246E-3</v>
      </c>
      <c r="L65" s="283">
        <v>22540.370385740996</v>
      </c>
      <c r="M65" s="283">
        <v>5664.5672664690028</v>
      </c>
      <c r="N65" s="282">
        <v>0.33566208532026098</v>
      </c>
      <c r="O65" s="281">
        <v>3214.2947111129761</v>
      </c>
      <c r="P65" s="281">
        <v>767.79135930538177</v>
      </c>
      <c r="Q65" s="282">
        <v>0.3138321305540418</v>
      </c>
    </row>
    <row r="66" spans="1:17">
      <c r="A66" s="555"/>
      <c r="B66" s="557"/>
      <c r="C66" s="242" t="s">
        <v>214</v>
      </c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</row>
    <row r="67" spans="1:17">
      <c r="A67" s="555" t="s">
        <v>202</v>
      </c>
      <c r="B67" s="557" t="s">
        <v>221</v>
      </c>
      <c r="C67" s="242" t="s">
        <v>215</v>
      </c>
      <c r="D67" s="281">
        <v>302699.27848684404</v>
      </c>
      <c r="E67" s="281">
        <v>16100.418281836377</v>
      </c>
      <c r="F67" s="282">
        <v>5.6177537727538591E-2</v>
      </c>
      <c r="G67" s="476">
        <v>2.597377370739764</v>
      </c>
      <c r="H67" s="476">
        <v>0.33505574376132996</v>
      </c>
      <c r="I67" s="290">
        <v>26.93649581635394</v>
      </c>
      <c r="J67" s="290">
        <v>1.1362019754330213</v>
      </c>
      <c r="K67" s="282">
        <v>4.4038334696441798E-2</v>
      </c>
      <c r="L67" s="283">
        <v>8153657.8485742304</v>
      </c>
      <c r="M67" s="283">
        <v>759323.04081201553</v>
      </c>
      <c r="N67" s="282">
        <v>0.10268983763284764</v>
      </c>
      <c r="O67" s="281">
        <v>2676441.3003486395</v>
      </c>
      <c r="P67" s="281">
        <v>120212.23039769335</v>
      </c>
      <c r="Q67" s="282">
        <v>4.7027174446459215E-2</v>
      </c>
    </row>
    <row r="68" spans="1:17">
      <c r="A68" s="555" t="s">
        <v>202</v>
      </c>
      <c r="B68" s="558" t="s">
        <v>221</v>
      </c>
      <c r="C68" s="242" t="s">
        <v>216</v>
      </c>
      <c r="D68" s="281">
        <v>15890.125224660875</v>
      </c>
      <c r="E68" s="281">
        <v>-12769.611447706044</v>
      </c>
      <c r="F68" s="285">
        <v>-0.44555927340456758</v>
      </c>
      <c r="G68" s="477">
        <v>0.13634869525646742</v>
      </c>
      <c r="H68" s="477">
        <v>-8.9882288533989857E-2</v>
      </c>
      <c r="I68" s="291">
        <v>26.083423234311404</v>
      </c>
      <c r="J68" s="291">
        <v>1.3986797936579869</v>
      </c>
      <c r="K68" s="285">
        <v>5.6661710785881399E-2</v>
      </c>
      <c r="L68" s="286">
        <v>414468.86148103717</v>
      </c>
      <c r="M68" s="286">
        <v>-292989.38535302627</v>
      </c>
      <c r="N68" s="285">
        <v>-0.41414371330630323</v>
      </c>
      <c r="O68" s="281">
        <v>145246.85044634342</v>
      </c>
      <c r="P68" s="281">
        <v>-116332.93232450244</v>
      </c>
      <c r="Q68" s="285">
        <v>-0.44473212376055321</v>
      </c>
    </row>
    <row r="69" spans="1:17">
      <c r="A69" s="555" t="s">
        <v>202</v>
      </c>
      <c r="B69" s="555" t="s">
        <v>242</v>
      </c>
      <c r="C69" s="242" t="s">
        <v>211</v>
      </c>
      <c r="D69" s="281">
        <v>121715.95311812496</v>
      </c>
      <c r="E69" s="281">
        <v>-39221.445285499722</v>
      </c>
      <c r="F69" s="282">
        <v>-0.24370622163988184</v>
      </c>
      <c r="G69" s="476">
        <v>8.1858354232694622E-2</v>
      </c>
      <c r="H69" s="476">
        <v>-1.3978070674550161E-2</v>
      </c>
      <c r="I69" s="290">
        <v>7.8884917507447136</v>
      </c>
      <c r="J69" s="290">
        <v>0.4569956315060546</v>
      </c>
      <c r="K69" s="282">
        <v>6.1494431830891254E-2</v>
      </c>
      <c r="L69" s="283">
        <v>960155.29210635903</v>
      </c>
      <c r="M69" s="283">
        <v>-235850.35957054375</v>
      </c>
      <c r="N69" s="282">
        <v>-0.19719836544238839</v>
      </c>
      <c r="O69" s="281">
        <v>256734.43088424206</v>
      </c>
      <c r="P69" s="281">
        <v>-70746.834481835365</v>
      </c>
      <c r="Q69" s="282">
        <v>-0.21603322682520626</v>
      </c>
    </row>
    <row r="70" spans="1:17">
      <c r="A70" s="555" t="s">
        <v>202</v>
      </c>
      <c r="B70" s="555" t="s">
        <v>228</v>
      </c>
      <c r="C70" s="242" t="s">
        <v>212</v>
      </c>
      <c r="D70" s="281">
        <v>144035388.95804918</v>
      </c>
      <c r="E70" s="281">
        <v>-19237079.686522454</v>
      </c>
      <c r="F70" s="285">
        <v>-0.11782194417847454</v>
      </c>
      <c r="G70" s="477">
        <v>96.868977232009158</v>
      </c>
      <c r="H70" s="477">
        <v>-0.35795594751681392</v>
      </c>
      <c r="I70" s="291">
        <v>9.0786866212990507</v>
      </c>
      <c r="J70" s="291">
        <v>0.39658132783046263</v>
      </c>
      <c r="K70" s="285">
        <v>4.5678014079005069E-2</v>
      </c>
      <c r="L70" s="286">
        <v>1307652158.727046</v>
      </c>
      <c r="M70" s="286">
        <v>-109896605.5696733</v>
      </c>
      <c r="N70" s="285">
        <v>-7.7525802524469556E-2</v>
      </c>
      <c r="O70" s="281">
        <v>403588422.97701925</v>
      </c>
      <c r="P70" s="281">
        <v>-44463017.70094198</v>
      </c>
      <c r="Q70" s="285">
        <v>-9.9236412751320557E-2</v>
      </c>
    </row>
    <row r="71" spans="1:17">
      <c r="A71" s="555" t="s">
        <v>202</v>
      </c>
      <c r="B71" s="555" t="s">
        <v>228</v>
      </c>
      <c r="C71" s="242" t="s">
        <v>213</v>
      </c>
      <c r="D71" s="281">
        <v>14808.408429525793</v>
      </c>
      <c r="E71" s="281">
        <v>-11413.010284994867</v>
      </c>
      <c r="F71" s="282">
        <v>-0.43525525484533273</v>
      </c>
      <c r="G71" s="476">
        <v>9.9591870399282391E-3</v>
      </c>
      <c r="H71" s="476">
        <v>-5.6553752092586111E-3</v>
      </c>
      <c r="I71" s="290">
        <v>14.465889058344633</v>
      </c>
      <c r="J71" s="290">
        <v>-0.58099295126090489</v>
      </c>
      <c r="K71" s="282">
        <v>-3.8612182303949361E-2</v>
      </c>
      <c r="L71" s="283">
        <v>214216.7934721756</v>
      </c>
      <c r="M71" s="283">
        <v>-180333.8000496793</v>
      </c>
      <c r="N71" s="282">
        <v>-0.45706128190044215</v>
      </c>
      <c r="O71" s="281">
        <v>30172.510759472847</v>
      </c>
      <c r="P71" s="281">
        <v>-31021.302493691444</v>
      </c>
      <c r="Q71" s="282">
        <v>-0.50693527408324002</v>
      </c>
    </row>
    <row r="72" spans="1:17">
      <c r="A72" s="555"/>
      <c r="B72" s="555"/>
      <c r="C72" s="242" t="s">
        <v>214</v>
      </c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</row>
    <row r="73" spans="1:17">
      <c r="A73" s="555" t="s">
        <v>202</v>
      </c>
      <c r="B73" s="555" t="s">
        <v>228</v>
      </c>
      <c r="C73" s="242" t="s">
        <v>215</v>
      </c>
      <c r="D73" s="281">
        <v>4243419.9876996679</v>
      </c>
      <c r="E73" s="281">
        <v>240590.96116640186</v>
      </c>
      <c r="F73" s="282">
        <v>6.0105230468654493E-2</v>
      </c>
      <c r="G73" s="476">
        <v>2.8538524951951438</v>
      </c>
      <c r="H73" s="476">
        <v>0.47021247601328087</v>
      </c>
      <c r="I73" s="290">
        <v>26.458865742618567</v>
      </c>
      <c r="J73" s="290">
        <v>0.92631763953503565</v>
      </c>
      <c r="K73" s="282">
        <v>3.627987444869106E-2</v>
      </c>
      <c r="L73" s="283">
        <v>112276079.74408965</v>
      </c>
      <c r="M73" s="283">
        <v>10073655.075710014</v>
      </c>
      <c r="N73" s="282">
        <v>9.8565715132458084E-2</v>
      </c>
      <c r="O73" s="281">
        <v>37662486.07317166</v>
      </c>
      <c r="P73" s="281">
        <v>1947766.7859162614</v>
      </c>
      <c r="Q73" s="282">
        <v>5.4536807926453768E-2</v>
      </c>
    </row>
    <row r="74" spans="1:17">
      <c r="A74" s="555" t="s">
        <v>202</v>
      </c>
      <c r="B74" s="555" t="s">
        <v>228</v>
      </c>
      <c r="C74" s="242" t="s">
        <v>216</v>
      </c>
      <c r="D74" s="281">
        <v>275602.71143794002</v>
      </c>
      <c r="E74" s="281">
        <v>-191200.0140333391</v>
      </c>
      <c r="F74" s="285">
        <v>-0.40959489651716491</v>
      </c>
      <c r="G74" s="477">
        <v>0.18535273152306686</v>
      </c>
      <c r="H74" s="477">
        <v>-9.2623082612610541E-2</v>
      </c>
      <c r="I74" s="291">
        <v>25.476967235028948</v>
      </c>
      <c r="J74" s="291">
        <v>1.2939385841765549</v>
      </c>
      <c r="K74" s="285">
        <v>5.3506060091069146E-2</v>
      </c>
      <c r="L74" s="286">
        <v>7021521.2491895352</v>
      </c>
      <c r="M74" s="286">
        <v>-4267182.4351783916</v>
      </c>
      <c r="N74" s="285">
        <v>-0.37800464557213848</v>
      </c>
      <c r="O74" s="281">
        <v>2518111.6818779493</v>
      </c>
      <c r="P74" s="281">
        <v>-1723776.2436939338</v>
      </c>
      <c r="Q74" s="285">
        <v>-0.40637005831820455</v>
      </c>
    </row>
    <row r="75" spans="1:17" ht="14.55" customHeight="1">
      <c r="A75" s="555" t="s">
        <v>202</v>
      </c>
      <c r="B75" s="555" t="s">
        <v>127</v>
      </c>
      <c r="C75" s="242" t="s">
        <v>211</v>
      </c>
      <c r="D75" s="281">
        <v>121715.95311812498</v>
      </c>
      <c r="E75" s="281">
        <v>-39221.445285499707</v>
      </c>
      <c r="F75" s="282">
        <v>-0.24370622163988173</v>
      </c>
      <c r="G75" s="476">
        <v>8.1858354232694649E-2</v>
      </c>
      <c r="H75" s="476">
        <v>-1.3978070674550064E-2</v>
      </c>
      <c r="I75" s="290">
        <v>7.8884917507447128</v>
      </c>
      <c r="J75" s="290">
        <v>0.45699563150605371</v>
      </c>
      <c r="K75" s="282">
        <v>6.1494431830891129E-2</v>
      </c>
      <c r="L75" s="283">
        <v>960155.29210635903</v>
      </c>
      <c r="M75" s="283">
        <v>-235850.35957054375</v>
      </c>
      <c r="N75" s="282">
        <v>-0.19719836544238839</v>
      </c>
      <c r="O75" s="281">
        <v>256734.43088424206</v>
      </c>
      <c r="P75" s="281">
        <v>-70746.834481835365</v>
      </c>
      <c r="Q75" s="282">
        <v>-0.21603322682520626</v>
      </c>
    </row>
    <row r="76" spans="1:17">
      <c r="A76" s="555" t="s">
        <v>202</v>
      </c>
      <c r="B76" s="555" t="s">
        <v>229</v>
      </c>
      <c r="C76" s="242" t="s">
        <v>212</v>
      </c>
      <c r="D76" s="281">
        <v>144035388.95804921</v>
      </c>
      <c r="E76" s="281">
        <v>-19237079.686522394</v>
      </c>
      <c r="F76" s="285">
        <v>-0.11782194417847421</v>
      </c>
      <c r="G76" s="477">
        <v>96.868977232009186</v>
      </c>
      <c r="H76" s="477">
        <v>-0.35795594751670023</v>
      </c>
      <c r="I76" s="291">
        <v>9.0786866212990489</v>
      </c>
      <c r="J76" s="291">
        <v>0.39658132783046085</v>
      </c>
      <c r="K76" s="285">
        <v>4.5678014079004868E-2</v>
      </c>
      <c r="L76" s="286">
        <v>1307652158.727046</v>
      </c>
      <c r="M76" s="286">
        <v>-109896605.5696733</v>
      </c>
      <c r="N76" s="285">
        <v>-7.7525802524469556E-2</v>
      </c>
      <c r="O76" s="281">
        <v>403588422.97701919</v>
      </c>
      <c r="P76" s="281">
        <v>-44463017.700942218</v>
      </c>
      <c r="Q76" s="285">
        <v>-9.9236412751321057E-2</v>
      </c>
    </row>
    <row r="77" spans="1:17">
      <c r="A77" s="555" t="s">
        <v>202</v>
      </c>
      <c r="B77" s="555" t="s">
        <v>229</v>
      </c>
      <c r="C77" s="242" t="s">
        <v>213</v>
      </c>
      <c r="D77" s="281">
        <v>14808.408429525793</v>
      </c>
      <c r="E77" s="281">
        <v>-11413.010284994867</v>
      </c>
      <c r="F77" s="282">
        <v>-0.43525525484533273</v>
      </c>
      <c r="G77" s="476">
        <v>9.9591870399282408E-3</v>
      </c>
      <c r="H77" s="476">
        <v>-5.655375209258599E-3</v>
      </c>
      <c r="I77" s="290">
        <v>14.465889058344633</v>
      </c>
      <c r="J77" s="290">
        <v>-0.58099295126090489</v>
      </c>
      <c r="K77" s="282">
        <v>-3.8612182303949361E-2</v>
      </c>
      <c r="L77" s="283">
        <v>214216.7934721756</v>
      </c>
      <c r="M77" s="283">
        <v>-180333.8000496793</v>
      </c>
      <c r="N77" s="282">
        <v>-0.45706128190044215</v>
      </c>
      <c r="O77" s="281">
        <v>30172.510759472847</v>
      </c>
      <c r="P77" s="281">
        <v>-31021.302493691444</v>
      </c>
      <c r="Q77" s="282">
        <v>-0.50693527408324002</v>
      </c>
    </row>
    <row r="78" spans="1:17">
      <c r="A78" s="555"/>
      <c r="B78" s="555"/>
      <c r="C78" s="242" t="s">
        <v>214</v>
      </c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289"/>
    </row>
    <row r="79" spans="1:17">
      <c r="A79" s="555" t="s">
        <v>202</v>
      </c>
      <c r="B79" s="555" t="s">
        <v>229</v>
      </c>
      <c r="C79" s="242" t="s">
        <v>215</v>
      </c>
      <c r="D79" s="281">
        <v>4243419.9876996689</v>
      </c>
      <c r="E79" s="281">
        <v>240590.96116640419</v>
      </c>
      <c r="F79" s="282">
        <v>6.0105230468655096E-2</v>
      </c>
      <c r="G79" s="476">
        <v>2.8538524951951452</v>
      </c>
      <c r="H79" s="476">
        <v>0.47021247601328486</v>
      </c>
      <c r="I79" s="290">
        <v>26.458865742618563</v>
      </c>
      <c r="J79" s="290">
        <v>0.92631763953503921</v>
      </c>
      <c r="K79" s="282">
        <v>3.6279874448691213E-2</v>
      </c>
      <c r="L79" s="283">
        <v>112276079.74408965</v>
      </c>
      <c r="M79" s="283">
        <v>10073655.075710073</v>
      </c>
      <c r="N79" s="282">
        <v>9.8565715132458723E-2</v>
      </c>
      <c r="O79" s="281">
        <v>37662486.073171653</v>
      </c>
      <c r="P79" s="281">
        <v>1947766.7859162241</v>
      </c>
      <c r="Q79" s="282">
        <v>5.4536807926452678E-2</v>
      </c>
    </row>
    <row r="80" spans="1:17">
      <c r="A80" s="555" t="s">
        <v>202</v>
      </c>
      <c r="B80" s="555" t="s">
        <v>229</v>
      </c>
      <c r="C80" s="242" t="s">
        <v>216</v>
      </c>
      <c r="D80" s="281">
        <v>275602.71143794002</v>
      </c>
      <c r="E80" s="281">
        <v>-191200.01403333893</v>
      </c>
      <c r="F80" s="285">
        <v>-0.40959489651716469</v>
      </c>
      <c r="G80" s="477">
        <v>0.18535273152306689</v>
      </c>
      <c r="H80" s="477">
        <v>-9.2623082612610236E-2</v>
      </c>
      <c r="I80" s="291">
        <v>25.476967235028948</v>
      </c>
      <c r="J80" s="291">
        <v>1.2939385841765372</v>
      </c>
      <c r="K80" s="285">
        <v>5.3506060091068369E-2</v>
      </c>
      <c r="L80" s="286">
        <v>7021521.2491895352</v>
      </c>
      <c r="M80" s="286">
        <v>-4267182.4351783954</v>
      </c>
      <c r="N80" s="285">
        <v>-0.37800464557213864</v>
      </c>
      <c r="O80" s="281">
        <v>2518111.6818779493</v>
      </c>
      <c r="P80" s="281">
        <v>-1723776.2436939338</v>
      </c>
      <c r="Q80" s="285">
        <v>-0.40637005831820455</v>
      </c>
    </row>
    <row r="81" spans="1:17">
      <c r="A81" s="553" t="s">
        <v>158</v>
      </c>
      <c r="B81" s="553" t="s">
        <v>254</v>
      </c>
      <c r="C81" s="243" t="s">
        <v>211</v>
      </c>
      <c r="D81" s="281">
        <v>2541771.4845127622</v>
      </c>
      <c r="E81" s="281">
        <v>942037.56479597348</v>
      </c>
      <c r="F81" s="282">
        <v>0.58887140741677124</v>
      </c>
      <c r="G81" s="476">
        <v>1.9287644442267879</v>
      </c>
      <c r="H81" s="476">
        <v>0.67732363679136909</v>
      </c>
      <c r="I81" s="290">
        <v>8.5874719249522062</v>
      </c>
      <c r="J81" s="290">
        <v>-0.15667890343704727</v>
      </c>
      <c r="K81" s="282">
        <v>-1.7918138251728766E-2</v>
      </c>
      <c r="L81" s="283">
        <v>21827391.262897436</v>
      </c>
      <c r="M81" s="283">
        <v>7839076.5836034901</v>
      </c>
      <c r="N81" s="282">
        <v>0.56040178987445854</v>
      </c>
      <c r="O81" s="281">
        <v>2066617.3882392049</v>
      </c>
      <c r="P81" s="281">
        <v>827366.6426553037</v>
      </c>
      <c r="Q81" s="282">
        <v>0.66763457323196618</v>
      </c>
    </row>
    <row r="82" spans="1:17">
      <c r="A82" s="553" t="s">
        <v>158</v>
      </c>
      <c r="B82" s="553" t="s">
        <v>254</v>
      </c>
      <c r="C82" s="243" t="s">
        <v>212</v>
      </c>
      <c r="D82" s="281">
        <v>124016976.95610081</v>
      </c>
      <c r="E82" s="281">
        <v>2652567.4204746187</v>
      </c>
      <c r="F82" s="285">
        <v>2.1856221528404215E-2</v>
      </c>
      <c r="G82" s="477">
        <v>94.107411736611255</v>
      </c>
      <c r="H82" s="477">
        <v>-0.83361113678961374</v>
      </c>
      <c r="I82" s="291">
        <v>4.4234047623305202</v>
      </c>
      <c r="J82" s="291">
        <v>-6.9264167089941431E-2</v>
      </c>
      <c r="K82" s="285">
        <v>-1.5417153629185016E-2</v>
      </c>
      <c r="L82" s="286">
        <v>548577286.47745073</v>
      </c>
      <c r="M82" s="286">
        <v>3327174.6192826033</v>
      </c>
      <c r="N82" s="285">
        <v>6.1021071741624447E-3</v>
      </c>
      <c r="O82" s="281">
        <v>153799237.10075131</v>
      </c>
      <c r="P82" s="281">
        <v>3901114.5275013447</v>
      </c>
      <c r="Q82" s="285">
        <v>2.602510598886925E-2</v>
      </c>
    </row>
    <row r="83" spans="1:17">
      <c r="A83" s="553" t="s">
        <v>158</v>
      </c>
      <c r="B83" s="553" t="s">
        <v>254</v>
      </c>
      <c r="C83" s="243" t="s">
        <v>213</v>
      </c>
      <c r="D83" s="281">
        <v>1571188.2196698436</v>
      </c>
      <c r="E83" s="281">
        <v>60162.605430915253</v>
      </c>
      <c r="F83" s="282">
        <v>3.9815741615484054E-2</v>
      </c>
      <c r="G83" s="476">
        <v>1.1922598045308139</v>
      </c>
      <c r="H83" s="476">
        <v>1.0213783356534556E-2</v>
      </c>
      <c r="I83" s="290">
        <v>11.944899458700295</v>
      </c>
      <c r="J83" s="290">
        <v>1.1833897411963701</v>
      </c>
      <c r="K83" s="282">
        <v>0.10996503021054289</v>
      </c>
      <c r="L83" s="283">
        <v>18767685.314650595</v>
      </c>
      <c r="M83" s="283">
        <v>2506768.483621031</v>
      </c>
      <c r="N83" s="282">
        <v>0.15415911105562885</v>
      </c>
      <c r="O83" s="281">
        <v>2310728.0001661768</v>
      </c>
      <c r="P83" s="281">
        <v>121200.62703993078</v>
      </c>
      <c r="Q83" s="282">
        <v>5.5354698245621101E-2</v>
      </c>
    </row>
    <row r="84" spans="1:17">
      <c r="A84" s="553" t="s">
        <v>158</v>
      </c>
      <c r="B84" s="553" t="s">
        <v>254</v>
      </c>
      <c r="C84" s="243" t="s">
        <v>214</v>
      </c>
      <c r="D84" s="281">
        <v>29187.137018645328</v>
      </c>
      <c r="E84" s="281">
        <v>13678.158087068608</v>
      </c>
      <c r="F84" s="285">
        <v>0.88195091033488293</v>
      </c>
      <c r="G84" s="477">
        <v>2.2147983189421096E-2</v>
      </c>
      <c r="H84" s="477">
        <v>1.0015609875696966E-2</v>
      </c>
      <c r="I84" s="291">
        <v>15.180390864603009</v>
      </c>
      <c r="J84" s="291">
        <v>1.7190865782573681</v>
      </c>
      <c r="K84" s="285">
        <v>0.12770579593844475</v>
      </c>
      <c r="L84" s="286">
        <v>443072.14816175983</v>
      </c>
      <c r="M84" s="286">
        <v>234301.0635932819</v>
      </c>
      <c r="N84" s="285">
        <v>1.1222869492562799</v>
      </c>
      <c r="O84" s="281">
        <v>63299.250319123268</v>
      </c>
      <c r="P84" s="281">
        <v>29704.208779573441</v>
      </c>
      <c r="Q84" s="285">
        <v>0.88418431465858149</v>
      </c>
    </row>
    <row r="85" spans="1:17">
      <c r="A85" s="553" t="s">
        <v>158</v>
      </c>
      <c r="B85" s="553" t="s">
        <v>254</v>
      </c>
      <c r="C85" s="243" t="s">
        <v>215</v>
      </c>
      <c r="D85" s="281">
        <v>3616320.2262695208</v>
      </c>
      <c r="E85" s="281">
        <v>283235.29939968791</v>
      </c>
      <c r="F85" s="282">
        <v>8.4976922464942969E-2</v>
      </c>
      <c r="G85" s="476">
        <v>2.7441608790822842</v>
      </c>
      <c r="H85" s="476">
        <v>0.13675320914223921</v>
      </c>
      <c r="I85" s="290">
        <v>12.062831693361868</v>
      </c>
      <c r="J85" s="290">
        <v>0.1003486615685425</v>
      </c>
      <c r="K85" s="282">
        <v>8.3886147467746065E-3</v>
      </c>
      <c r="L85" s="283">
        <v>43623062.238789536</v>
      </c>
      <c r="M85" s="283">
        <v>3751090.3575830609</v>
      </c>
      <c r="N85" s="282">
        <v>9.4078375876642431E-2</v>
      </c>
      <c r="O85" s="281">
        <v>8861475.6232062578</v>
      </c>
      <c r="P85" s="281">
        <v>720119.13450630009</v>
      </c>
      <c r="Q85" s="282">
        <v>8.8451984077323145E-2</v>
      </c>
    </row>
    <row r="86" spans="1:17">
      <c r="A86" s="553" t="s">
        <v>158</v>
      </c>
      <c r="B86" s="553" t="s">
        <v>254</v>
      </c>
      <c r="C86" s="243" t="s">
        <v>216</v>
      </c>
      <c r="D86" s="281">
        <v>6925.3642939182864</v>
      </c>
      <c r="E86" s="281">
        <v>-680.92780932497044</v>
      </c>
      <c r="F86" s="285">
        <v>-8.9521648666980425E-2</v>
      </c>
      <c r="G86" s="477">
        <v>5.2551523592168454E-3</v>
      </c>
      <c r="H86" s="477">
        <v>-6.9510237624414387E-4</v>
      </c>
      <c r="I86" s="291">
        <v>7.21656490241618</v>
      </c>
      <c r="J86" s="291">
        <v>-0.24742035590184575</v>
      </c>
      <c r="K86" s="285">
        <v>-3.3148559025637833E-2</v>
      </c>
      <c r="L86" s="286">
        <v>49977.340899936913</v>
      </c>
      <c r="M86" s="286">
        <v>-6795.9112291315687</v>
      </c>
      <c r="N86" s="285">
        <v>-0.11970269403770853</v>
      </c>
      <c r="O86" s="281">
        <v>11636.713488459587</v>
      </c>
      <c r="P86" s="281">
        <v>-1798.8674409389496</v>
      </c>
      <c r="Q86" s="285">
        <v>-0.13388832610898341</v>
      </c>
    </row>
    <row r="87" spans="1:17">
      <c r="A87" s="553" t="s">
        <v>158</v>
      </c>
      <c r="B87" s="553" t="s">
        <v>255</v>
      </c>
      <c r="C87" s="243" t="s">
        <v>211</v>
      </c>
      <c r="D87" s="281">
        <v>29290454.499380182</v>
      </c>
      <c r="E87" s="281">
        <v>18219405.21551957</v>
      </c>
      <c r="F87" s="282">
        <v>1.645680074975354</v>
      </c>
      <c r="G87" s="476">
        <v>1.8250717652422122</v>
      </c>
      <c r="H87" s="476">
        <v>1.1184340071764947</v>
      </c>
      <c r="I87" s="290">
        <v>8.4874166671835702</v>
      </c>
      <c r="J87" s="290">
        <v>-8.8193759860764942E-2</v>
      </c>
      <c r="K87" s="282">
        <v>-1.0284254469236863E-2</v>
      </c>
      <c r="L87" s="283">
        <v>248600291.70742133</v>
      </c>
      <c r="M87" s="283">
        <v>153659286.03042457</v>
      </c>
      <c r="N87" s="282">
        <v>1.6184712278401179</v>
      </c>
      <c r="O87" s="281">
        <v>23353616.219812099</v>
      </c>
      <c r="P87" s="281">
        <v>13951493.839034732</v>
      </c>
      <c r="Q87" s="282">
        <v>1.4838664371736485</v>
      </c>
    </row>
    <row r="88" spans="1:17">
      <c r="A88" s="553" t="s">
        <v>158</v>
      </c>
      <c r="B88" s="553" t="s">
        <v>255</v>
      </c>
      <c r="C88" s="243" t="s">
        <v>212</v>
      </c>
      <c r="D88" s="281">
        <v>1509412302.5943015</v>
      </c>
      <c r="E88" s="281">
        <v>12342461.810957193</v>
      </c>
      <c r="F88" s="285">
        <v>8.244412835475317E-3</v>
      </c>
      <c r="G88" s="477">
        <v>94.050632626147475</v>
      </c>
      <c r="H88" s="477">
        <v>-1.5036413035269618</v>
      </c>
      <c r="I88" s="291">
        <v>4.2796183111724826</v>
      </c>
      <c r="J88" s="291">
        <v>2.9925742596870641E-2</v>
      </c>
      <c r="K88" s="285">
        <v>7.0418605849648513E-3</v>
      </c>
      <c r="L88" s="286">
        <v>6459708529.2915926</v>
      </c>
      <c r="M88" s="286">
        <v>97621952.275939941</v>
      </c>
      <c r="N88" s="285">
        <v>1.5344329426232478E-2</v>
      </c>
      <c r="O88" s="281">
        <v>1826993801.0772843</v>
      </c>
      <c r="P88" s="281">
        <v>21048330.405979156</v>
      </c>
      <c r="Q88" s="285">
        <v>1.1655019903870675E-2</v>
      </c>
    </row>
    <row r="89" spans="1:17">
      <c r="A89" s="553" t="s">
        <v>158</v>
      </c>
      <c r="B89" s="553" t="s">
        <v>255</v>
      </c>
      <c r="C89" s="243" t="s">
        <v>213</v>
      </c>
      <c r="D89" s="281">
        <v>19537015.173189539</v>
      </c>
      <c r="E89" s="281">
        <v>134062.40608533472</v>
      </c>
      <c r="F89" s="282">
        <v>6.9093816644559547E-3</v>
      </c>
      <c r="G89" s="476">
        <v>1.217340440055358</v>
      </c>
      <c r="H89" s="476">
        <v>-2.1102158442440011E-2</v>
      </c>
      <c r="I89" s="290">
        <v>11.500723919627456</v>
      </c>
      <c r="J89" s="290">
        <v>0.91091521505008011</v>
      </c>
      <c r="K89" s="282">
        <v>8.6018099142465429E-2</v>
      </c>
      <c r="L89" s="283">
        <v>224689817.72042549</v>
      </c>
      <c r="M89" s="283">
        <v>19216259.612841696</v>
      </c>
      <c r="N89" s="282">
        <v>9.35218126839477E-2</v>
      </c>
      <c r="O89" s="281">
        <v>28511457.187230028</v>
      </c>
      <c r="P89" s="281">
        <v>565513.00666472316</v>
      </c>
      <c r="Q89" s="282">
        <v>2.0235959930743827E-2</v>
      </c>
    </row>
    <row r="90" spans="1:17">
      <c r="A90" s="553" t="s">
        <v>158</v>
      </c>
      <c r="B90" s="553" t="s">
        <v>255</v>
      </c>
      <c r="C90" s="243" t="s">
        <v>214</v>
      </c>
      <c r="D90" s="281">
        <v>305598.84793025663</v>
      </c>
      <c r="E90" s="281">
        <v>262603.03269538633</v>
      </c>
      <c r="F90" s="285">
        <v>6.1076416684015067</v>
      </c>
      <c r="G90" s="477">
        <v>1.9041692537063983E-2</v>
      </c>
      <c r="H90" s="477">
        <v>1.6297375742442881E-2</v>
      </c>
      <c r="I90" s="291">
        <v>14.656480573817261</v>
      </c>
      <c r="J90" s="291">
        <v>3.8955488057118099</v>
      </c>
      <c r="K90" s="285">
        <v>0.36200850350690894</v>
      </c>
      <c r="L90" s="286">
        <v>4479003.5780707411</v>
      </c>
      <c r="M90" s="286">
        <v>4016328.5440142327</v>
      </c>
      <c r="N90" s="285">
        <v>8.6806683922428842</v>
      </c>
      <c r="O90" s="281">
        <v>662560.6698418865</v>
      </c>
      <c r="P90" s="281">
        <v>569988.32767534349</v>
      </c>
      <c r="Q90" s="285">
        <v>6.15722055135973</v>
      </c>
    </row>
    <row r="91" spans="1:17">
      <c r="A91" s="553" t="s">
        <v>158</v>
      </c>
      <c r="B91" s="553" t="s">
        <v>255</v>
      </c>
      <c r="C91" s="243" t="s">
        <v>215</v>
      </c>
      <c r="D91" s="281">
        <v>46256821.248907737</v>
      </c>
      <c r="E91" s="281">
        <v>7225872.9708905742</v>
      </c>
      <c r="F91" s="282">
        <v>0.18513188353561724</v>
      </c>
      <c r="G91" s="476">
        <v>2.8822365461424972</v>
      </c>
      <c r="H91" s="476">
        <v>0.39098742610070847</v>
      </c>
      <c r="I91" s="290">
        <v>12.044841918643151</v>
      </c>
      <c r="J91" s="290">
        <v>0.85027693026295914</v>
      </c>
      <c r="K91" s="282">
        <v>7.5954441387006563E-2</v>
      </c>
      <c r="L91" s="283">
        <v>557156099.60202718</v>
      </c>
      <c r="M91" s="283">
        <v>120221612.54565811</v>
      </c>
      <c r="N91" s="282">
        <v>0.2751479137194961</v>
      </c>
      <c r="O91" s="281">
        <v>114086442.1935613</v>
      </c>
      <c r="P91" s="281">
        <v>18324271.185156062</v>
      </c>
      <c r="Q91" s="282">
        <v>0.19135187717859597</v>
      </c>
    </row>
    <row r="92" spans="1:17">
      <c r="A92" s="553" t="s">
        <v>158</v>
      </c>
      <c r="B92" s="553" t="s">
        <v>255</v>
      </c>
      <c r="C92" s="243" t="s">
        <v>216</v>
      </c>
      <c r="D92" s="281">
        <v>91108.667352968128</v>
      </c>
      <c r="E92" s="281">
        <v>-13114.019425026374</v>
      </c>
      <c r="F92" s="285">
        <v>-0.12582691763608667</v>
      </c>
      <c r="G92" s="477">
        <v>5.6769298802879856E-3</v>
      </c>
      <c r="H92" s="477">
        <v>-9.7534704812847484E-4</v>
      </c>
      <c r="I92" s="291">
        <v>7.4903061138652056</v>
      </c>
      <c r="J92" s="291">
        <v>-0.48651745445707562</v>
      </c>
      <c r="K92" s="285">
        <v>-6.0991377117721811E-2</v>
      </c>
      <c r="L92" s="286">
        <v>682431.80810004845</v>
      </c>
      <c r="M92" s="286">
        <v>-148934.17614452913</v>
      </c>
      <c r="N92" s="285">
        <v>-0.17914393776870541</v>
      </c>
      <c r="O92" s="281">
        <v>163289.02994370693</v>
      </c>
      <c r="P92" s="281">
        <v>-72572.271173500922</v>
      </c>
      <c r="Q92" s="285">
        <v>-0.30769045549120067</v>
      </c>
    </row>
    <row r="93" spans="1:17">
      <c r="A93" s="553" t="s">
        <v>158</v>
      </c>
      <c r="B93" s="553" t="s">
        <v>256</v>
      </c>
      <c r="C93" s="243" t="s">
        <v>211</v>
      </c>
      <c r="D93" s="281">
        <v>29290454.499380175</v>
      </c>
      <c r="E93" s="281">
        <v>18219405.215519566</v>
      </c>
      <c r="F93" s="282">
        <v>1.645680074975354</v>
      </c>
      <c r="G93" s="476">
        <v>1.8250717652422117</v>
      </c>
      <c r="H93" s="476">
        <v>1.1184340071764942</v>
      </c>
      <c r="I93" s="290">
        <v>8.4874166671835738</v>
      </c>
      <c r="J93" s="290">
        <v>-8.8193759860761389E-2</v>
      </c>
      <c r="K93" s="282">
        <v>-1.0284254469236448E-2</v>
      </c>
      <c r="L93" s="283">
        <v>248600291.70742139</v>
      </c>
      <c r="M93" s="283">
        <v>153659286.03042462</v>
      </c>
      <c r="N93" s="282">
        <v>1.6184712278401185</v>
      </c>
      <c r="O93" s="281">
        <v>23353616.219812099</v>
      </c>
      <c r="P93" s="281">
        <v>13951493.839034729</v>
      </c>
      <c r="Q93" s="282">
        <v>1.4838664371736474</v>
      </c>
    </row>
    <row r="94" spans="1:17">
      <c r="A94" s="553" t="s">
        <v>158</v>
      </c>
      <c r="B94" s="553" t="s">
        <v>256</v>
      </c>
      <c r="C94" s="243" t="s">
        <v>212</v>
      </c>
      <c r="D94" s="281">
        <v>1509412302.5943019</v>
      </c>
      <c r="E94" s="281">
        <v>12342461.810957193</v>
      </c>
      <c r="F94" s="285">
        <v>8.2444128354753152E-3</v>
      </c>
      <c r="G94" s="477">
        <v>94.050632626147518</v>
      </c>
      <c r="H94" s="477">
        <v>-1.5036413035270044</v>
      </c>
      <c r="I94" s="291">
        <v>4.2796183111724826</v>
      </c>
      <c r="J94" s="291">
        <v>2.9925742596877747E-2</v>
      </c>
      <c r="K94" s="285">
        <v>7.0418605849665358E-3</v>
      </c>
      <c r="L94" s="286">
        <v>6459708529.2915945</v>
      </c>
      <c r="M94" s="286">
        <v>97621952.275950432</v>
      </c>
      <c r="N94" s="285">
        <v>1.5344329426234147E-2</v>
      </c>
      <c r="O94" s="281">
        <v>1826993801.0772839</v>
      </c>
      <c r="P94" s="281">
        <v>21048330.40597868</v>
      </c>
      <c r="Q94" s="285">
        <v>1.1655019903870412E-2</v>
      </c>
    </row>
    <row r="95" spans="1:17">
      <c r="A95" s="553" t="s">
        <v>158</v>
      </c>
      <c r="B95" s="553" t="s">
        <v>256</v>
      </c>
      <c r="C95" s="243" t="s">
        <v>213</v>
      </c>
      <c r="D95" s="281">
        <v>19537015.173189539</v>
      </c>
      <c r="E95" s="281">
        <v>134062.40608534589</v>
      </c>
      <c r="F95" s="282">
        <v>6.9093816644565341E-3</v>
      </c>
      <c r="G95" s="476">
        <v>1.2173404400553582</v>
      </c>
      <c r="H95" s="476">
        <v>-2.1102158442439789E-2</v>
      </c>
      <c r="I95" s="290">
        <v>11.500723919627447</v>
      </c>
      <c r="J95" s="290">
        <v>0.91091521505007478</v>
      </c>
      <c r="K95" s="282">
        <v>8.6018099142464957E-2</v>
      </c>
      <c r="L95" s="283">
        <v>224689817.72042531</v>
      </c>
      <c r="M95" s="283">
        <v>19216259.612841696</v>
      </c>
      <c r="N95" s="282">
        <v>9.3521812683947783E-2</v>
      </c>
      <c r="O95" s="281">
        <v>28511457.187230028</v>
      </c>
      <c r="P95" s="281">
        <v>565513.00666469336</v>
      </c>
      <c r="Q95" s="282">
        <v>2.0235959930742741E-2</v>
      </c>
    </row>
    <row r="96" spans="1:17">
      <c r="A96" s="553" t="s">
        <v>158</v>
      </c>
      <c r="B96" s="553" t="s">
        <v>256</v>
      </c>
      <c r="C96" s="243" t="s">
        <v>214</v>
      </c>
      <c r="D96" s="281">
        <v>305598.84793025686</v>
      </c>
      <c r="E96" s="281">
        <v>262603.0326953865</v>
      </c>
      <c r="F96" s="285">
        <v>6.1076416684015067</v>
      </c>
      <c r="G96" s="477">
        <v>1.9041692537064E-2</v>
      </c>
      <c r="H96" s="477">
        <v>1.6297375742442895E-2</v>
      </c>
      <c r="I96" s="291">
        <v>14.656480573817278</v>
      </c>
      <c r="J96" s="291">
        <v>3.8955488057118348</v>
      </c>
      <c r="K96" s="285">
        <v>0.36200850350691149</v>
      </c>
      <c r="L96" s="286">
        <v>4479003.5780707505</v>
      </c>
      <c r="M96" s="286">
        <v>4016328.544014242</v>
      </c>
      <c r="N96" s="285">
        <v>8.6806683922429038</v>
      </c>
      <c r="O96" s="281">
        <v>662560.6698418865</v>
      </c>
      <c r="P96" s="281">
        <v>569988.32767534349</v>
      </c>
      <c r="Q96" s="285">
        <v>6.15722055135973</v>
      </c>
    </row>
    <row r="97" spans="1:17">
      <c r="A97" s="553" t="s">
        <v>158</v>
      </c>
      <c r="B97" s="553" t="s">
        <v>256</v>
      </c>
      <c r="C97" s="243" t="s">
        <v>215</v>
      </c>
      <c r="D97" s="281">
        <v>46256821.248907723</v>
      </c>
      <c r="E97" s="281">
        <v>7225872.9708905444</v>
      </c>
      <c r="F97" s="282">
        <v>0.18513188353561641</v>
      </c>
      <c r="G97" s="476">
        <v>2.8822365461424968</v>
      </c>
      <c r="H97" s="476">
        <v>0.39098742610070625</v>
      </c>
      <c r="I97" s="290">
        <v>12.044841918643161</v>
      </c>
      <c r="J97" s="290">
        <v>0.85027693026295559</v>
      </c>
      <c r="K97" s="282">
        <v>7.5954441387006161E-2</v>
      </c>
      <c r="L97" s="283">
        <v>557156099.60202742</v>
      </c>
      <c r="M97" s="283">
        <v>120221612.54565763</v>
      </c>
      <c r="N97" s="282">
        <v>0.27514791371949454</v>
      </c>
      <c r="O97" s="281">
        <v>114086442.19356136</v>
      </c>
      <c r="P97" s="281">
        <v>18324271.185156077</v>
      </c>
      <c r="Q97" s="282">
        <v>0.19135187717859603</v>
      </c>
    </row>
    <row r="98" spans="1:17">
      <c r="A98" s="553" t="s">
        <v>158</v>
      </c>
      <c r="B98" s="553" t="s">
        <v>256</v>
      </c>
      <c r="C98" s="243" t="s">
        <v>216</v>
      </c>
      <c r="D98" s="281">
        <v>91108.66735296807</v>
      </c>
      <c r="E98" s="281">
        <v>-13114.019425026549</v>
      </c>
      <c r="F98" s="285">
        <v>-0.12582691763608822</v>
      </c>
      <c r="G98" s="477">
        <v>5.676929880287983E-3</v>
      </c>
      <c r="H98" s="477">
        <v>-9.7534704812848785E-4</v>
      </c>
      <c r="I98" s="291">
        <v>7.4903061138652314</v>
      </c>
      <c r="J98" s="291">
        <v>-0.48651745445711292</v>
      </c>
      <c r="K98" s="285">
        <v>-6.0991377117726002E-2</v>
      </c>
      <c r="L98" s="286">
        <v>682431.80810005032</v>
      </c>
      <c r="M98" s="286">
        <v>-148934.17614453472</v>
      </c>
      <c r="N98" s="285">
        <v>-0.17914393776871054</v>
      </c>
      <c r="O98" s="281">
        <v>163289.02994370647</v>
      </c>
      <c r="P98" s="281">
        <v>-72572.271173500456</v>
      </c>
      <c r="Q98" s="285">
        <v>-0.30769045549119989</v>
      </c>
    </row>
  </sheetData>
  <mergeCells count="20">
    <mergeCell ref="A45:A62"/>
    <mergeCell ref="B45:B50"/>
    <mergeCell ref="B51:B56"/>
    <mergeCell ref="B57:B62"/>
    <mergeCell ref="A9:A26"/>
    <mergeCell ref="B9:B14"/>
    <mergeCell ref="B15:B20"/>
    <mergeCell ref="B21:B26"/>
    <mergeCell ref="A27:A44"/>
    <mergeCell ref="B27:B32"/>
    <mergeCell ref="B33:B38"/>
    <mergeCell ref="B39:B44"/>
    <mergeCell ref="A63:A80"/>
    <mergeCell ref="B63:B68"/>
    <mergeCell ref="B69:B74"/>
    <mergeCell ref="B75:B80"/>
    <mergeCell ref="A81:A98"/>
    <mergeCell ref="B81:B86"/>
    <mergeCell ref="B87:B92"/>
    <mergeCell ref="B93:B9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5949-6D7A-437A-BBE3-CE76C0B0A0F5}">
  <sheetPr>
    <tabColor rgb="FFCCFF33"/>
  </sheetPr>
  <dimension ref="A8:Q80"/>
  <sheetViews>
    <sheetView zoomScale="80" zoomScaleNormal="80" workbookViewId="0">
      <selection activeCell="K10" sqref="K10"/>
    </sheetView>
  </sheetViews>
  <sheetFormatPr defaultColWidth="8.77734375" defaultRowHeight="13.2"/>
  <cols>
    <col min="1" max="1" width="27.5546875" style="222" customWidth="1"/>
    <col min="2" max="2" width="34.21875" style="222" customWidth="1"/>
    <col min="3" max="3" width="26.44140625" style="222" customWidth="1"/>
    <col min="4" max="4" width="13.77734375" style="222" customWidth="1"/>
    <col min="5" max="5" width="11.6640625" style="222" customWidth="1"/>
    <col min="6" max="6" width="10.88671875" style="222" customWidth="1"/>
    <col min="7" max="7" width="14" style="222" customWidth="1"/>
    <col min="8" max="8" width="19.33203125" style="222" customWidth="1"/>
    <col min="9" max="9" width="7.77734375" style="222" customWidth="1"/>
    <col min="10" max="11" width="10.88671875" style="222" customWidth="1"/>
    <col min="12" max="12" width="16" style="222" customWidth="1"/>
    <col min="13" max="13" width="14.77734375" style="222" customWidth="1"/>
    <col min="14" max="14" width="12" style="222" customWidth="1"/>
    <col min="15" max="15" width="13.77734375" style="222" customWidth="1"/>
    <col min="16" max="16" width="11.6640625" style="222" customWidth="1"/>
    <col min="17" max="17" width="10.6640625" style="222" customWidth="1"/>
    <col min="18" max="100" width="9.21875" style="222" customWidth="1"/>
    <col min="101" max="16384" width="8.77734375" style="222"/>
  </cols>
  <sheetData>
    <row r="8" spans="1:17" ht="52.8">
      <c r="A8" s="221" t="s">
        <v>0</v>
      </c>
      <c r="B8" s="221" t="s">
        <v>1</v>
      </c>
      <c r="C8" s="221" t="s">
        <v>194</v>
      </c>
      <c r="D8" s="221" t="s">
        <v>3</v>
      </c>
      <c r="E8" s="221" t="s">
        <v>140</v>
      </c>
      <c r="F8" s="221" t="s">
        <v>178</v>
      </c>
      <c r="G8" s="221" t="s">
        <v>4</v>
      </c>
      <c r="H8" s="221" t="s">
        <v>179</v>
      </c>
      <c r="I8" s="221" t="s">
        <v>5</v>
      </c>
      <c r="J8" s="221" t="s">
        <v>180</v>
      </c>
      <c r="K8" s="221" t="s">
        <v>181</v>
      </c>
      <c r="L8" s="221" t="s">
        <v>6</v>
      </c>
      <c r="M8" s="221" t="s">
        <v>138</v>
      </c>
      <c r="N8" s="221" t="s">
        <v>182</v>
      </c>
      <c r="O8" s="221" t="s">
        <v>7</v>
      </c>
      <c r="P8" s="221" t="s">
        <v>166</v>
      </c>
      <c r="Q8" s="221" t="s">
        <v>183</v>
      </c>
    </row>
    <row r="9" spans="1:17">
      <c r="A9" s="555" t="s">
        <v>195</v>
      </c>
      <c r="B9" s="555" t="s">
        <v>241</v>
      </c>
      <c r="C9" s="223" t="s">
        <v>196</v>
      </c>
      <c r="D9" s="281">
        <v>13098372.334974397</v>
      </c>
      <c r="E9" s="281">
        <v>304953.63584479131</v>
      </c>
      <c r="F9" s="282">
        <v>2.3836758806740115E-2</v>
      </c>
      <c r="G9" s="476">
        <v>4.594640967570224</v>
      </c>
      <c r="H9" s="476">
        <v>0.10604663327323927</v>
      </c>
      <c r="I9" s="290">
        <v>8.1991600309421582</v>
      </c>
      <c r="J9" s="290">
        <v>-0.1329505642885902</v>
      </c>
      <c r="K9" s="282">
        <v>-1.5956408975739033E-2</v>
      </c>
      <c r="L9" s="283">
        <v>107395650.91932058</v>
      </c>
      <c r="M9" s="283">
        <v>799471.42707961798</v>
      </c>
      <c r="N9" s="282">
        <v>7.5000007588246704E-3</v>
      </c>
      <c r="O9" s="281">
        <v>39387653.459364891</v>
      </c>
      <c r="P9" s="281">
        <v>-154336.9643964842</v>
      </c>
      <c r="Q9" s="282">
        <v>-3.9031157193275936E-3</v>
      </c>
    </row>
    <row r="10" spans="1:17">
      <c r="A10" s="555" t="s">
        <v>195</v>
      </c>
      <c r="B10" s="555" t="s">
        <v>184</v>
      </c>
      <c r="C10" s="223" t="s">
        <v>197</v>
      </c>
      <c r="D10" s="281">
        <v>214910664.70249656</v>
      </c>
      <c r="E10" s="281">
        <v>-2362183.815680325</v>
      </c>
      <c r="F10" s="285">
        <v>-1.0871969653781689E-2</v>
      </c>
      <c r="G10" s="477">
        <v>75.386263205638897</v>
      </c>
      <c r="H10" s="477">
        <v>-0.84431282652101913</v>
      </c>
      <c r="I10" s="291">
        <v>3.9205002533220537</v>
      </c>
      <c r="J10" s="291">
        <v>-0.13949228736357355</v>
      </c>
      <c r="K10" s="285">
        <v>-3.4357769371669074E-2</v>
      </c>
      <c r="L10" s="286">
        <v>842557315.4077487</v>
      </c>
      <c r="M10" s="286">
        <v>-39568828.869567752</v>
      </c>
      <c r="N10" s="285">
        <v>-4.485620239947042E-2</v>
      </c>
      <c r="O10" s="281">
        <v>267659134.18153125</v>
      </c>
      <c r="P10" s="281">
        <v>-2821833.6356989145</v>
      </c>
      <c r="Q10" s="285">
        <v>-1.0432651356104614E-2</v>
      </c>
    </row>
    <row r="11" spans="1:17">
      <c r="A11" s="555" t="s">
        <v>195</v>
      </c>
      <c r="B11" s="555" t="s">
        <v>184</v>
      </c>
      <c r="C11" s="223" t="s">
        <v>198</v>
      </c>
      <c r="D11" s="281">
        <v>3056472.1244218014</v>
      </c>
      <c r="E11" s="281">
        <v>84366.754046285059</v>
      </c>
      <c r="F11" s="282">
        <v>2.8386192120646643E-2</v>
      </c>
      <c r="G11" s="476">
        <v>1.0721478730305352</v>
      </c>
      <c r="H11" s="476">
        <v>2.9379271444095689E-2</v>
      </c>
      <c r="I11" s="290">
        <v>15.200516311678593</v>
      </c>
      <c r="J11" s="290">
        <v>0.44536097115552131</v>
      </c>
      <c r="K11" s="282">
        <v>3.0183414601701729E-2</v>
      </c>
      <c r="L11" s="283">
        <v>46459954.383464515</v>
      </c>
      <c r="M11" s="283">
        <v>2606077.9551709145</v>
      </c>
      <c r="N11" s="282">
        <v>5.9426398928089465E-2</v>
      </c>
      <c r="O11" s="281">
        <v>9709248.6692296118</v>
      </c>
      <c r="P11" s="281">
        <v>-41332.30587201193</v>
      </c>
      <c r="Q11" s="282">
        <v>-4.2389582710563719E-3</v>
      </c>
    </row>
    <row r="12" spans="1:17">
      <c r="A12" s="555" t="s">
        <v>195</v>
      </c>
      <c r="B12" s="555" t="s">
        <v>184</v>
      </c>
      <c r="C12" s="223" t="s">
        <v>199</v>
      </c>
      <c r="D12" s="281">
        <v>43604321.182783723</v>
      </c>
      <c r="E12" s="281">
        <v>2140650.5420285836</v>
      </c>
      <c r="F12" s="285">
        <v>5.1627135488687595E-2</v>
      </c>
      <c r="G12" s="477">
        <v>15.295503543944708</v>
      </c>
      <c r="H12" s="477">
        <v>0.74789891267348274</v>
      </c>
      <c r="I12" s="291">
        <v>10.020277838066869</v>
      </c>
      <c r="J12" s="291">
        <v>0.55875637421268642</v>
      </c>
      <c r="K12" s="285">
        <v>5.9055657839735549E-2</v>
      </c>
      <c r="L12" s="286">
        <v>436927413.19179749</v>
      </c>
      <c r="M12" s="286">
        <v>44618003.454112232</v>
      </c>
      <c r="N12" s="285">
        <v>0.11373166777708882</v>
      </c>
      <c r="O12" s="281">
        <v>73141986.611562014</v>
      </c>
      <c r="P12" s="281">
        <v>4150412.7155081034</v>
      </c>
      <c r="Q12" s="285">
        <v>6.0158255293049537E-2</v>
      </c>
    </row>
    <row r="13" spans="1:17">
      <c r="A13" s="555" t="s">
        <v>195</v>
      </c>
      <c r="B13" s="555" t="s">
        <v>242</v>
      </c>
      <c r="C13" s="223" t="s">
        <v>196</v>
      </c>
      <c r="D13" s="281">
        <v>165561310.62466982</v>
      </c>
      <c r="E13" s="281">
        <v>-2811616.6436008215</v>
      </c>
      <c r="F13" s="282">
        <v>-1.6698745393438689E-2</v>
      </c>
      <c r="G13" s="476">
        <v>4.7305804580894453</v>
      </c>
      <c r="H13" s="476">
        <v>-5.5116221680767019E-2</v>
      </c>
      <c r="I13" s="290">
        <v>8.378776312225833</v>
      </c>
      <c r="J13" s="290">
        <v>3.9536201375680591E-2</v>
      </c>
      <c r="K13" s="282">
        <v>4.7409836927755798E-3</v>
      </c>
      <c r="L13" s="283">
        <v>1387201187.6830466</v>
      </c>
      <c r="M13" s="283">
        <v>-16901080.973771334</v>
      </c>
      <c r="N13" s="282">
        <v>-1.2036930180263238E-2</v>
      </c>
      <c r="O13" s="281">
        <v>521073618.66715997</v>
      </c>
      <c r="P13" s="281">
        <v>-19759395.887356102</v>
      </c>
      <c r="Q13" s="282">
        <v>-3.6535114084394256E-2</v>
      </c>
    </row>
    <row r="14" spans="1:17">
      <c r="A14" s="555" t="s">
        <v>195</v>
      </c>
      <c r="B14" s="555" t="s">
        <v>188</v>
      </c>
      <c r="C14" s="223" t="s">
        <v>197</v>
      </c>
      <c r="D14" s="281">
        <v>2706056913.1841364</v>
      </c>
      <c r="E14" s="281">
        <v>-44031194.453645229</v>
      </c>
      <c r="F14" s="285">
        <v>-1.6010830464434214E-2</v>
      </c>
      <c r="G14" s="477">
        <v>77.320117264638569</v>
      </c>
      <c r="H14" s="477">
        <v>-0.8461754958831591</v>
      </c>
      <c r="I14" s="291">
        <v>3.9471604623671475</v>
      </c>
      <c r="J14" s="291">
        <v>1.6747191272225237E-2</v>
      </c>
      <c r="K14" s="285">
        <v>4.2609237546055445E-3</v>
      </c>
      <c r="L14" s="286">
        <v>10681240856.635712</v>
      </c>
      <c r="M14" s="286">
        <v>-127741938.30414581</v>
      </c>
      <c r="N14" s="285">
        <v>-1.1818127637685503E-2</v>
      </c>
      <c r="O14" s="281">
        <v>3377861466.2280507</v>
      </c>
      <c r="P14" s="281">
        <v>-59611178.35119772</v>
      </c>
      <c r="Q14" s="285">
        <v>-1.7341571705363844E-2</v>
      </c>
    </row>
    <row r="15" spans="1:17">
      <c r="A15" s="555" t="s">
        <v>195</v>
      </c>
      <c r="B15" s="555" t="s">
        <v>188</v>
      </c>
      <c r="C15" s="223" t="s">
        <v>198</v>
      </c>
      <c r="D15" s="281">
        <v>40787044.072725818</v>
      </c>
      <c r="E15" s="281">
        <v>-241512.41958279163</v>
      </c>
      <c r="F15" s="282">
        <v>-5.8864469099239843E-3</v>
      </c>
      <c r="G15" s="476">
        <v>1.1654075031520033</v>
      </c>
      <c r="H15" s="476">
        <v>-7.5519156766890028E-4</v>
      </c>
      <c r="I15" s="290">
        <v>15.033203888542729</v>
      </c>
      <c r="J15" s="290">
        <v>0.59066936992585717</v>
      </c>
      <c r="K15" s="282">
        <v>4.0897902592129248E-2</v>
      </c>
      <c r="L15" s="283">
        <v>613159949.55626547</v>
      </c>
      <c r="M15" s="283">
        <v>20603606.167075992</v>
      </c>
      <c r="N15" s="282">
        <v>3.4770712349869483E-2</v>
      </c>
      <c r="O15" s="281">
        <v>132900528.21904732</v>
      </c>
      <c r="P15" s="281">
        <v>-87282.538501292467</v>
      </c>
      <c r="Q15" s="282">
        <v>-6.5631983866865909E-4</v>
      </c>
    </row>
    <row r="16" spans="1:17">
      <c r="A16" s="555" t="s">
        <v>195</v>
      </c>
      <c r="B16" s="555" t="s">
        <v>188</v>
      </c>
      <c r="C16" s="223" t="s">
        <v>199</v>
      </c>
      <c r="D16" s="281">
        <v>547989922.92156148</v>
      </c>
      <c r="E16" s="281">
        <v>28298478.099546671</v>
      </c>
      <c r="F16" s="285">
        <v>5.4452460939083583E-2</v>
      </c>
      <c r="G16" s="477">
        <v>15.657706566961711</v>
      </c>
      <c r="H16" s="477">
        <v>0.88641487333333835</v>
      </c>
      <c r="I16" s="291">
        <v>9.7835367618911917</v>
      </c>
      <c r="J16" s="291">
        <v>0.47761605799944817</v>
      </c>
      <c r="K16" s="285">
        <v>5.1323890799940812E-2</v>
      </c>
      <c r="L16" s="286">
        <v>5361279556.049017</v>
      </c>
      <c r="M16" s="286">
        <v>525072180.04441547</v>
      </c>
      <c r="N16" s="285">
        <v>0.10857106389804982</v>
      </c>
      <c r="O16" s="281">
        <v>910676646.75639415</v>
      </c>
      <c r="P16" s="281">
        <v>50756284.413850069</v>
      </c>
      <c r="Q16" s="285">
        <v>5.9024401138243553E-2</v>
      </c>
    </row>
    <row r="17" spans="1:17">
      <c r="A17" s="555" t="s">
        <v>195</v>
      </c>
      <c r="B17" s="555" t="s">
        <v>127</v>
      </c>
      <c r="C17" s="223" t="s">
        <v>196</v>
      </c>
      <c r="D17" s="281">
        <v>165561310.62466982</v>
      </c>
      <c r="E17" s="281">
        <v>-2811616.6436009407</v>
      </c>
      <c r="F17" s="282">
        <v>-1.6698745393439383E-2</v>
      </c>
      <c r="G17" s="476">
        <v>4.7305804580894462</v>
      </c>
      <c r="H17" s="476">
        <v>-5.5116221680767907E-2</v>
      </c>
      <c r="I17" s="290">
        <v>8.3787763122258312</v>
      </c>
      <c r="J17" s="290">
        <v>3.953620137568592E-2</v>
      </c>
      <c r="K17" s="282">
        <v>4.7409836927762225E-3</v>
      </c>
      <c r="L17" s="283">
        <v>1387201187.6830463</v>
      </c>
      <c r="M17" s="283">
        <v>-16901080.973771334</v>
      </c>
      <c r="N17" s="282">
        <v>-1.2036930180263241E-2</v>
      </c>
      <c r="O17" s="281">
        <v>521073618.66715997</v>
      </c>
      <c r="P17" s="281">
        <v>-19759395.887356222</v>
      </c>
      <c r="Q17" s="282">
        <v>-3.6535114084394464E-2</v>
      </c>
    </row>
    <row r="18" spans="1:17">
      <c r="A18" s="555" t="s">
        <v>195</v>
      </c>
      <c r="B18" s="555" t="s">
        <v>189</v>
      </c>
      <c r="C18" s="223" t="s">
        <v>197</v>
      </c>
      <c r="D18" s="281">
        <v>2706056913.1841359</v>
      </c>
      <c r="E18" s="281">
        <v>-44031194.453644753</v>
      </c>
      <c r="F18" s="285">
        <v>-1.6010830464434047E-2</v>
      </c>
      <c r="G18" s="477">
        <v>77.320117264638583</v>
      </c>
      <c r="H18" s="477">
        <v>-0.84617549588311647</v>
      </c>
      <c r="I18" s="291">
        <v>3.9471604623671488</v>
      </c>
      <c r="J18" s="291">
        <v>1.6747191272224793E-2</v>
      </c>
      <c r="K18" s="285">
        <v>4.26092375460543E-3</v>
      </c>
      <c r="L18" s="286">
        <v>10681240856.635714</v>
      </c>
      <c r="M18" s="286">
        <v>-127741938.30414581</v>
      </c>
      <c r="N18" s="285">
        <v>-1.1818127637685499E-2</v>
      </c>
      <c r="O18" s="281">
        <v>3377861466.2280512</v>
      </c>
      <c r="P18" s="281">
        <v>-59611178.351196766</v>
      </c>
      <c r="Q18" s="285">
        <v>-1.734157170536357E-2</v>
      </c>
    </row>
    <row r="19" spans="1:17">
      <c r="A19" s="555" t="s">
        <v>195</v>
      </c>
      <c r="B19" s="555" t="s">
        <v>189</v>
      </c>
      <c r="C19" s="223" t="s">
        <v>198</v>
      </c>
      <c r="D19" s="281">
        <v>40787044.072725818</v>
      </c>
      <c r="E19" s="281">
        <v>-241512.41958276927</v>
      </c>
      <c r="F19" s="282">
        <v>-5.8864469099234422E-3</v>
      </c>
      <c r="G19" s="476">
        <v>1.1654075031520035</v>
      </c>
      <c r="H19" s="476">
        <v>-7.551915676680121E-4</v>
      </c>
      <c r="I19" s="290">
        <v>15.033203888542733</v>
      </c>
      <c r="J19" s="290">
        <v>0.59066936992585006</v>
      </c>
      <c r="K19" s="282">
        <v>4.0897902592128728E-2</v>
      </c>
      <c r="L19" s="283">
        <v>613159949.55626559</v>
      </c>
      <c r="M19" s="283">
        <v>20603606.167075992</v>
      </c>
      <c r="N19" s="282">
        <v>3.4770712349869476E-2</v>
      </c>
      <c r="O19" s="281">
        <v>132900528.21904735</v>
      </c>
      <c r="P19" s="281">
        <v>-87282.538501217961</v>
      </c>
      <c r="Q19" s="282">
        <v>-6.5631983866809899E-4</v>
      </c>
    </row>
    <row r="20" spans="1:17">
      <c r="A20" s="555" t="s">
        <v>195</v>
      </c>
      <c r="B20" s="555" t="s">
        <v>189</v>
      </c>
      <c r="C20" s="223" t="s">
        <v>199</v>
      </c>
      <c r="D20" s="281">
        <v>547989922.92156172</v>
      </c>
      <c r="E20" s="281">
        <v>28298478.099547029</v>
      </c>
      <c r="F20" s="285">
        <v>5.4452460939084284E-2</v>
      </c>
      <c r="G20" s="477">
        <v>15.657706566961721</v>
      </c>
      <c r="H20" s="477">
        <v>0.88641487333335256</v>
      </c>
      <c r="I20" s="291">
        <v>9.7835367618911864</v>
      </c>
      <c r="J20" s="291">
        <v>0.47761605799944284</v>
      </c>
      <c r="K20" s="285">
        <v>5.1323890799940236E-2</v>
      </c>
      <c r="L20" s="286">
        <v>5361279556.049017</v>
      </c>
      <c r="M20" s="286">
        <v>525072180.04441643</v>
      </c>
      <c r="N20" s="285">
        <v>0.10857106389805005</v>
      </c>
      <c r="O20" s="281">
        <v>910676646.75639403</v>
      </c>
      <c r="P20" s="281">
        <v>50756284.41384995</v>
      </c>
      <c r="Q20" s="285">
        <v>5.9024401138243414E-2</v>
      </c>
    </row>
    <row r="21" spans="1:17">
      <c r="A21" s="555" t="s">
        <v>200</v>
      </c>
      <c r="B21" s="555" t="s">
        <v>241</v>
      </c>
      <c r="C21" s="223" t="s">
        <v>196</v>
      </c>
      <c r="D21" s="281">
        <v>10858379.300374191</v>
      </c>
      <c r="E21" s="281">
        <v>450808.28797771782</v>
      </c>
      <c r="F21" s="282">
        <v>4.3315417924197623E-2</v>
      </c>
      <c r="G21" s="476">
        <v>3.9712414887978991</v>
      </c>
      <c r="H21" s="476">
        <v>0.1498774610020992</v>
      </c>
      <c r="I21" s="290">
        <v>6.497612724729164</v>
      </c>
      <c r="J21" s="290">
        <v>-4.8485083635049442E-2</v>
      </c>
      <c r="K21" s="282">
        <v>-7.4067154287090079E-3</v>
      </c>
      <c r="L21" s="283">
        <v>70553543.512047097</v>
      </c>
      <c r="M21" s="283">
        <v>2424565.7174036205</v>
      </c>
      <c r="N21" s="282">
        <v>3.5587877521248347E-2</v>
      </c>
      <c r="O21" s="281">
        <v>24916334.607045289</v>
      </c>
      <c r="P21" s="281">
        <v>795108.64972343668</v>
      </c>
      <c r="Q21" s="282">
        <v>3.2963028128430855E-2</v>
      </c>
    </row>
    <row r="22" spans="1:17">
      <c r="A22" s="555" t="s">
        <v>200</v>
      </c>
      <c r="B22" s="555" t="s">
        <v>184</v>
      </c>
      <c r="C22" s="223" t="s">
        <v>197</v>
      </c>
      <c r="D22" s="281">
        <v>206133390.31344315</v>
      </c>
      <c r="E22" s="281">
        <v>-1524214.8166171312</v>
      </c>
      <c r="F22" s="285">
        <v>-7.3400385006967776E-3</v>
      </c>
      <c r="G22" s="477">
        <v>75.389286853435522</v>
      </c>
      <c r="H22" s="477">
        <v>-0.85667883798812738</v>
      </c>
      <c r="I22" s="291">
        <v>3.7967411382949061</v>
      </c>
      <c r="J22" s="291">
        <v>-0.14019325755838219</v>
      </c>
      <c r="K22" s="285">
        <v>-3.5609752020771684E-2</v>
      </c>
      <c r="L22" s="286">
        <v>782635122.97925031</v>
      </c>
      <c r="M22" s="286">
        <v>-34899245.217804313</v>
      </c>
      <c r="N22" s="285">
        <v>-4.2688413570635804E-2</v>
      </c>
      <c r="O22" s="281">
        <v>252538006.35646933</v>
      </c>
      <c r="P22" s="281">
        <v>-1546139.0157982111</v>
      </c>
      <c r="Q22" s="285">
        <v>-6.085145586446997E-3</v>
      </c>
    </row>
    <row r="23" spans="1:17">
      <c r="A23" s="555" t="s">
        <v>200</v>
      </c>
      <c r="B23" s="555" t="s">
        <v>184</v>
      </c>
      <c r="C23" s="223" t="s">
        <v>198</v>
      </c>
      <c r="D23" s="281">
        <v>2782415.9340122393</v>
      </c>
      <c r="E23" s="281">
        <v>106428.37956788158</v>
      </c>
      <c r="F23" s="282">
        <v>3.9771627260045454E-2</v>
      </c>
      <c r="G23" s="476">
        <v>1.017614626508855</v>
      </c>
      <c r="H23" s="476">
        <v>3.5068116165297369E-2</v>
      </c>
      <c r="I23" s="290">
        <v>13.871868787852339</v>
      </c>
      <c r="J23" s="290">
        <v>0.58252203604371289</v>
      </c>
      <c r="K23" s="282">
        <v>4.3833759997603645E-2</v>
      </c>
      <c r="L23" s="283">
        <v>38597308.749847397</v>
      </c>
      <c r="M23" s="283">
        <v>3035182.2353119627</v>
      </c>
      <c r="N23" s="282">
        <v>8.5348727221680118E-2</v>
      </c>
      <c r="O23" s="281">
        <v>7197588.2367799133</v>
      </c>
      <c r="P23" s="281">
        <v>201539.13809167594</v>
      </c>
      <c r="Q23" s="282">
        <v>2.8807564848203342E-2</v>
      </c>
    </row>
    <row r="24" spans="1:17">
      <c r="A24" s="555" t="s">
        <v>200</v>
      </c>
      <c r="B24" s="555" t="s">
        <v>184</v>
      </c>
      <c r="C24" s="223" t="s">
        <v>199</v>
      </c>
      <c r="D24" s="281">
        <v>43463372.312281027</v>
      </c>
      <c r="E24" s="281">
        <v>2126012.8980615884</v>
      </c>
      <c r="F24" s="285">
        <v>5.1430786295707881E-2</v>
      </c>
      <c r="G24" s="477">
        <v>15.895884882530508</v>
      </c>
      <c r="H24" s="477">
        <v>0.71798236508318602</v>
      </c>
      <c r="I24" s="291">
        <v>9.9962773118582557</v>
      </c>
      <c r="J24" s="291">
        <v>0.55258571948414925</v>
      </c>
      <c r="K24" s="285">
        <v>5.8513740530278309E-2</v>
      </c>
      <c r="L24" s="286">
        <v>434471922.54210311</v>
      </c>
      <c r="M24" s="286">
        <v>44094648.991092384</v>
      </c>
      <c r="N24" s="285">
        <v>0.11295393451056142</v>
      </c>
      <c r="O24" s="281">
        <v>72515016.810770988</v>
      </c>
      <c r="P24" s="281">
        <v>4005179.1491513997</v>
      </c>
      <c r="Q24" s="285">
        <v>5.8461372641599049E-2</v>
      </c>
    </row>
    <row r="25" spans="1:17">
      <c r="A25" s="555" t="s">
        <v>200</v>
      </c>
      <c r="B25" s="555" t="s">
        <v>242</v>
      </c>
      <c r="C25" s="223" t="s">
        <v>196</v>
      </c>
      <c r="D25" s="281">
        <v>135123115.15417188</v>
      </c>
      <c r="E25" s="281">
        <v>98775.933969676495</v>
      </c>
      <c r="F25" s="282">
        <v>7.3154169492797437E-4</v>
      </c>
      <c r="G25" s="476">
        <v>4.0321793205495009</v>
      </c>
      <c r="H25" s="476">
        <v>1.991761806332093E-3</v>
      </c>
      <c r="I25" s="290">
        <v>6.5373560705886886</v>
      </c>
      <c r="J25" s="290">
        <v>0.10417370641398982</v>
      </c>
      <c r="K25" s="282">
        <v>1.6193184106534197E-2</v>
      </c>
      <c r="L25" s="283">
        <v>883347917.12997997</v>
      </c>
      <c r="M25" s="283">
        <v>14711719.324233055</v>
      </c>
      <c r="N25" s="282">
        <v>1.6936571790809755E-2</v>
      </c>
      <c r="O25" s="281">
        <v>321358130.51222092</v>
      </c>
      <c r="P25" s="281">
        <v>-1506429.1407179832</v>
      </c>
      <c r="Q25" s="282">
        <v>-4.6658237817656699E-3</v>
      </c>
    </row>
    <row r="26" spans="1:17">
      <c r="A26" s="555" t="s">
        <v>200</v>
      </c>
      <c r="B26" s="555" t="s">
        <v>188</v>
      </c>
      <c r="C26" s="223" t="s">
        <v>197</v>
      </c>
      <c r="D26" s="281">
        <v>2594333776.3788743</v>
      </c>
      <c r="E26" s="281">
        <v>-27737822.826038361</v>
      </c>
      <c r="F26" s="285">
        <v>-1.0578590925758573E-2</v>
      </c>
      <c r="G26" s="477">
        <v>77.416946699182247</v>
      </c>
      <c r="H26" s="477">
        <v>-0.84627901463301214</v>
      </c>
      <c r="I26" s="291">
        <v>3.8216565571328283</v>
      </c>
      <c r="J26" s="291">
        <v>2.1220003781922347E-2</v>
      </c>
      <c r="K26" s="285">
        <v>5.5835700672893299E-3</v>
      </c>
      <c r="L26" s="286">
        <v>9914652687.8894978</v>
      </c>
      <c r="M26" s="286">
        <v>-50364063.232118607</v>
      </c>
      <c r="N26" s="285">
        <v>-5.0540871621163972E-3</v>
      </c>
      <c r="O26" s="281">
        <v>3181425316.0410018</v>
      </c>
      <c r="P26" s="281">
        <v>-33815849.975617409</v>
      </c>
      <c r="Q26" s="285">
        <v>-1.0517360356365447E-2</v>
      </c>
    </row>
    <row r="27" spans="1:17">
      <c r="A27" s="555" t="s">
        <v>200</v>
      </c>
      <c r="B27" s="555" t="s">
        <v>188</v>
      </c>
      <c r="C27" s="223" t="s">
        <v>198</v>
      </c>
      <c r="D27" s="281">
        <v>36750826.470529296</v>
      </c>
      <c r="E27" s="281">
        <v>-36861.491282679141</v>
      </c>
      <c r="F27" s="282">
        <v>-1.0020061962291236E-3</v>
      </c>
      <c r="G27" s="476">
        <v>1.0966733733047469</v>
      </c>
      <c r="H27" s="476">
        <v>-1.360382645215541E-3</v>
      </c>
      <c r="I27" s="290">
        <v>13.584535579350767</v>
      </c>
      <c r="J27" s="290">
        <v>0.63186301005365308</v>
      </c>
      <c r="K27" s="282">
        <v>4.8782442903051136E-2</v>
      </c>
      <c r="L27" s="283">
        <v>499242909.75945121</v>
      </c>
      <c r="M27" s="283">
        <v>22744033.008627594</v>
      </c>
      <c r="N27" s="282">
        <v>4.773155639676601E-2</v>
      </c>
      <c r="O27" s="281">
        <v>95831453.758872047</v>
      </c>
      <c r="P27" s="281">
        <v>2118953.5356028825</v>
      </c>
      <c r="Q27" s="282">
        <v>2.2611215478772793E-2</v>
      </c>
    </row>
    <row r="28" spans="1:17">
      <c r="A28" s="555" t="s">
        <v>200</v>
      </c>
      <c r="B28" s="555" t="s">
        <v>188</v>
      </c>
      <c r="C28" s="223" t="s">
        <v>199</v>
      </c>
      <c r="D28" s="281">
        <v>546247704.84804761</v>
      </c>
      <c r="E28" s="281">
        <v>28120990.277297914</v>
      </c>
      <c r="F28" s="285">
        <v>5.4274349278815311E-2</v>
      </c>
      <c r="G28" s="477">
        <v>16.300458266321442</v>
      </c>
      <c r="H28" s="477">
        <v>0.83548468470600668</v>
      </c>
      <c r="I28" s="291">
        <v>9.7601975145507911</v>
      </c>
      <c r="J28" s="291">
        <v>0.47167255614311188</v>
      </c>
      <c r="K28" s="285">
        <v>5.0780135517229652E-2</v>
      </c>
      <c r="L28" s="286">
        <v>5331485491.1869888</v>
      </c>
      <c r="M28" s="286">
        <v>518852571.27880859</v>
      </c>
      <c r="N28" s="285">
        <v>0.10781054360753277</v>
      </c>
      <c r="O28" s="281">
        <v>902953452.81060863</v>
      </c>
      <c r="P28" s="281">
        <v>48948579.379953265</v>
      </c>
      <c r="Q28" s="285">
        <v>5.731651059943027E-2</v>
      </c>
    </row>
    <row r="29" spans="1:17">
      <c r="A29" s="555" t="s">
        <v>200</v>
      </c>
      <c r="B29" s="555" t="s">
        <v>127</v>
      </c>
      <c r="C29" s="223" t="s">
        <v>196</v>
      </c>
      <c r="D29" s="281">
        <v>135123115.15417191</v>
      </c>
      <c r="E29" s="281">
        <v>98775.933969706297</v>
      </c>
      <c r="F29" s="282">
        <v>7.3154169492819512E-4</v>
      </c>
      <c r="G29" s="476">
        <v>4.0321793205495009</v>
      </c>
      <c r="H29" s="476">
        <v>1.9917618063312048E-3</v>
      </c>
      <c r="I29" s="290">
        <v>6.5373560705886895</v>
      </c>
      <c r="J29" s="290">
        <v>0.1041737064139916</v>
      </c>
      <c r="K29" s="282">
        <v>1.6193184106534475E-2</v>
      </c>
      <c r="L29" s="283">
        <v>883347917.12998033</v>
      </c>
      <c r="M29" s="283">
        <v>14711719.324233532</v>
      </c>
      <c r="N29" s="282">
        <v>1.6936571790810307E-2</v>
      </c>
      <c r="O29" s="281">
        <v>321358130.51222086</v>
      </c>
      <c r="P29" s="281">
        <v>-1506429.1407179832</v>
      </c>
      <c r="Q29" s="282">
        <v>-4.6658237817656708E-3</v>
      </c>
    </row>
    <row r="30" spans="1:17">
      <c r="A30" s="555" t="s">
        <v>200</v>
      </c>
      <c r="B30" s="555" t="s">
        <v>189</v>
      </c>
      <c r="C30" s="223" t="s">
        <v>197</v>
      </c>
      <c r="D30" s="281">
        <v>2594333776.3788743</v>
      </c>
      <c r="E30" s="281">
        <v>-27737822.826038361</v>
      </c>
      <c r="F30" s="285">
        <v>-1.0578590925758573E-2</v>
      </c>
      <c r="G30" s="477">
        <v>77.416946699182247</v>
      </c>
      <c r="H30" s="477">
        <v>-0.84627901463301214</v>
      </c>
      <c r="I30" s="291">
        <v>3.8216565571328291</v>
      </c>
      <c r="J30" s="291">
        <v>2.1220003781922347E-2</v>
      </c>
      <c r="K30" s="285">
        <v>5.583570067289329E-3</v>
      </c>
      <c r="L30" s="286">
        <v>9914652687.8894997</v>
      </c>
      <c r="M30" s="286">
        <v>-50364063.232118607</v>
      </c>
      <c r="N30" s="285">
        <v>-5.0540871621163955E-3</v>
      </c>
      <c r="O30" s="281">
        <v>3181425316.0410018</v>
      </c>
      <c r="P30" s="281">
        <v>-33815849.975617886</v>
      </c>
      <c r="Q30" s="285">
        <v>-1.0517360356365595E-2</v>
      </c>
    </row>
    <row r="31" spans="1:17">
      <c r="A31" s="555" t="s">
        <v>200</v>
      </c>
      <c r="B31" s="555" t="s">
        <v>189</v>
      </c>
      <c r="C31" s="223" t="s">
        <v>198</v>
      </c>
      <c r="D31" s="281">
        <v>36750826.470529303</v>
      </c>
      <c r="E31" s="281">
        <v>-36861.491282694042</v>
      </c>
      <c r="F31" s="282">
        <v>-1.0020061962295282E-3</v>
      </c>
      <c r="G31" s="476">
        <v>1.0966733733047469</v>
      </c>
      <c r="H31" s="476">
        <v>-1.3603826452162071E-3</v>
      </c>
      <c r="I31" s="290">
        <v>13.584535579350764</v>
      </c>
      <c r="J31" s="290">
        <v>0.63186301005366019</v>
      </c>
      <c r="K31" s="282">
        <v>4.8782442903051719E-2</v>
      </c>
      <c r="L31" s="283">
        <v>499242909.75945115</v>
      </c>
      <c r="M31" s="283">
        <v>22744033.008627653</v>
      </c>
      <c r="N31" s="282">
        <v>4.7731556396766149E-2</v>
      </c>
      <c r="O31" s="281">
        <v>95831453.758872032</v>
      </c>
      <c r="P31" s="281">
        <v>2118953.5356028825</v>
      </c>
      <c r="Q31" s="282">
        <v>2.2611215478772796E-2</v>
      </c>
    </row>
    <row r="32" spans="1:17">
      <c r="A32" s="555" t="s">
        <v>200</v>
      </c>
      <c r="B32" s="555" t="s">
        <v>189</v>
      </c>
      <c r="C32" s="223" t="s">
        <v>199</v>
      </c>
      <c r="D32" s="281">
        <v>546247704.84804773</v>
      </c>
      <c r="E32" s="281">
        <v>28120990.277298093</v>
      </c>
      <c r="F32" s="285">
        <v>5.4274349278815658E-2</v>
      </c>
      <c r="G32" s="477">
        <v>16.300458266321442</v>
      </c>
      <c r="H32" s="477">
        <v>0.8354846847060049</v>
      </c>
      <c r="I32" s="291">
        <v>9.7601975145507911</v>
      </c>
      <c r="J32" s="291">
        <v>0.47167255614311188</v>
      </c>
      <c r="K32" s="285">
        <v>5.0780135517229652E-2</v>
      </c>
      <c r="L32" s="286">
        <v>5331485491.1869898</v>
      </c>
      <c r="M32" s="286">
        <v>518852571.27880955</v>
      </c>
      <c r="N32" s="285">
        <v>0.10781054360753296</v>
      </c>
      <c r="O32" s="281">
        <v>902953452.81060851</v>
      </c>
      <c r="P32" s="281">
        <v>48948579.379953384</v>
      </c>
      <c r="Q32" s="285">
        <v>5.731651059943043E-2</v>
      </c>
    </row>
    <row r="33" spans="1:17">
      <c r="A33" s="555" t="s">
        <v>201</v>
      </c>
      <c r="B33" s="555" t="s">
        <v>241</v>
      </c>
      <c r="C33" s="223" t="s">
        <v>196</v>
      </c>
      <c r="D33" s="281">
        <v>5798618.4850915354</v>
      </c>
      <c r="E33" s="281">
        <v>154007.85629588738</v>
      </c>
      <c r="F33" s="282">
        <v>2.7284053130294833E-2</v>
      </c>
      <c r="G33" s="476">
        <v>4.093828123613501</v>
      </c>
      <c r="H33" s="476">
        <v>0.18808765488031742</v>
      </c>
      <c r="I33" s="290">
        <v>6.9647810360698648</v>
      </c>
      <c r="J33" s="290">
        <v>1.8235095474610219E-2</v>
      </c>
      <c r="K33" s="282">
        <v>2.6250593648341498E-3</v>
      </c>
      <c r="L33" s="283">
        <v>40386108.060369693</v>
      </c>
      <c r="M33" s="283">
        <v>1175561.0106684566</v>
      </c>
      <c r="N33" s="282">
        <v>2.9980734754309266E-2</v>
      </c>
      <c r="O33" s="281">
        <v>13875743.215530988</v>
      </c>
      <c r="P33" s="281">
        <v>199988.18803794682</v>
      </c>
      <c r="Q33" s="282">
        <v>1.462355735649701E-2</v>
      </c>
    </row>
    <row r="34" spans="1:17">
      <c r="A34" s="555" t="s">
        <v>201</v>
      </c>
      <c r="B34" s="555" t="s">
        <v>184</v>
      </c>
      <c r="C34" s="223" t="s">
        <v>197</v>
      </c>
      <c r="D34" s="281">
        <v>104592833.00780946</v>
      </c>
      <c r="E34" s="281">
        <v>-3287340.9216606319</v>
      </c>
      <c r="F34" s="285">
        <v>-3.047215073837228E-2</v>
      </c>
      <c r="G34" s="477">
        <v>73.842602750406968</v>
      </c>
      <c r="H34" s="477">
        <v>-0.80416897567167211</v>
      </c>
      <c r="I34" s="291">
        <v>4.0839171689313361</v>
      </c>
      <c r="J34" s="291">
        <v>-8.4675435015414635E-2</v>
      </c>
      <c r="K34" s="285">
        <v>-2.0312715359914378E-2</v>
      </c>
      <c r="L34" s="286">
        <v>427148466.46776122</v>
      </c>
      <c r="M34" s="286">
        <v>-22560028.687116921</v>
      </c>
      <c r="N34" s="285">
        <v>-5.0165893973933763E-2</v>
      </c>
      <c r="O34" s="281">
        <v>138308739.50594226</v>
      </c>
      <c r="P34" s="281">
        <v>-3595445.0225764811</v>
      </c>
      <c r="Q34" s="285">
        <v>-2.533713177326281E-2</v>
      </c>
    </row>
    <row r="35" spans="1:17">
      <c r="A35" s="555" t="s">
        <v>201</v>
      </c>
      <c r="B35" s="555" t="s">
        <v>184</v>
      </c>
      <c r="C35" s="223" t="s">
        <v>198</v>
      </c>
      <c r="D35" s="281">
        <v>1484260.8633106078</v>
      </c>
      <c r="E35" s="281">
        <v>-73338.765945582651</v>
      </c>
      <c r="F35" s="282">
        <v>-4.7084478301143748E-2</v>
      </c>
      <c r="G35" s="476">
        <v>1.0478890585097533</v>
      </c>
      <c r="H35" s="476">
        <v>-2.9878799389015276E-2</v>
      </c>
      <c r="I35" s="290">
        <v>14.035996460181066</v>
      </c>
      <c r="J35" s="290">
        <v>0.78210362755120322</v>
      </c>
      <c r="K35" s="282">
        <v>5.9009352001529403E-2</v>
      </c>
      <c r="L35" s="283">
        <v>20833080.223412983</v>
      </c>
      <c r="M35" s="283">
        <v>188821.66110742837</v>
      </c>
      <c r="N35" s="282">
        <v>9.1464491465050087E-3</v>
      </c>
      <c r="O35" s="281">
        <v>3976189.8100334848</v>
      </c>
      <c r="P35" s="281">
        <v>-199897.98629100388</v>
      </c>
      <c r="Q35" s="282">
        <v>-4.7867285373391966E-2</v>
      </c>
    </row>
    <row r="36" spans="1:17">
      <c r="A36" s="555" t="s">
        <v>201</v>
      </c>
      <c r="B36" s="555" t="s">
        <v>184</v>
      </c>
      <c r="C36" s="223" t="s">
        <v>199</v>
      </c>
      <c r="D36" s="281">
        <v>22947948.09679934</v>
      </c>
      <c r="E36" s="281">
        <v>586991.86066300794</v>
      </c>
      <c r="F36" s="285">
        <v>2.6250749496768037E-2</v>
      </c>
      <c r="G36" s="477">
        <v>16.201265101236793</v>
      </c>
      <c r="H36" s="477">
        <v>0.72879101320857487</v>
      </c>
      <c r="I36" s="291">
        <v>10.737294542732494</v>
      </c>
      <c r="J36" s="291">
        <v>0.69573294208818126</v>
      </c>
      <c r="K36" s="285">
        <v>6.928533327361551E-2</v>
      </c>
      <c r="L36" s="286">
        <v>246398877.86667207</v>
      </c>
      <c r="M36" s="286">
        <v>21859958.372197509</v>
      </c>
      <c r="N36" s="285">
        <v>9.7354874697949359E-2</v>
      </c>
      <c r="O36" s="281">
        <v>43807350.974473774</v>
      </c>
      <c r="P36" s="281">
        <v>1726244.5023422167</v>
      </c>
      <c r="Q36" s="285">
        <v>4.102184203462976E-2</v>
      </c>
    </row>
    <row r="37" spans="1:17">
      <c r="A37" s="555" t="s">
        <v>201</v>
      </c>
      <c r="B37" s="555" t="s">
        <v>242</v>
      </c>
      <c r="C37" s="223" t="s">
        <v>196</v>
      </c>
      <c r="D37" s="281">
        <v>72650994.219355777</v>
      </c>
      <c r="E37" s="281">
        <v>-763471.7151389122</v>
      </c>
      <c r="F37" s="282">
        <v>-1.0399472439398155E-2</v>
      </c>
      <c r="G37" s="476">
        <v>4.1604591445587955</v>
      </c>
      <c r="H37" s="476">
        <v>4.4380099228752634E-2</v>
      </c>
      <c r="I37" s="290">
        <v>6.9608757310592493</v>
      </c>
      <c r="J37" s="290">
        <v>0.12264353751950274</v>
      </c>
      <c r="K37" s="282">
        <v>1.7934977059621819E-2</v>
      </c>
      <c r="L37" s="283">
        <v>505714542.49883944</v>
      </c>
      <c r="M37" s="283">
        <v>3689378.0740508437</v>
      </c>
      <c r="N37" s="282">
        <v>7.3489903205909346E-3</v>
      </c>
      <c r="O37" s="281">
        <v>179993587.05863017</v>
      </c>
      <c r="P37" s="281">
        <v>-2763942.3093626797</v>
      </c>
      <c r="Q37" s="282">
        <v>-1.5123548227648241E-2</v>
      </c>
    </row>
    <row r="38" spans="1:17">
      <c r="A38" s="555" t="s">
        <v>201</v>
      </c>
      <c r="B38" s="555" t="s">
        <v>188</v>
      </c>
      <c r="C38" s="223" t="s">
        <v>197</v>
      </c>
      <c r="D38" s="281">
        <v>1336582482.4661965</v>
      </c>
      <c r="E38" s="281">
        <v>-42625548.302966833</v>
      </c>
      <c r="F38" s="285">
        <v>-3.0905815041691147E-2</v>
      </c>
      <c r="G38" s="477">
        <v>76.541234863817863</v>
      </c>
      <c r="H38" s="477">
        <v>-0.7858859200506032</v>
      </c>
      <c r="I38" s="291">
        <v>4.0893735448958193</v>
      </c>
      <c r="J38" s="291">
        <v>4.4652312655323101E-2</v>
      </c>
      <c r="K38" s="285">
        <v>1.103965145963565E-2</v>
      </c>
      <c r="L38" s="286">
        <v>5465785044.3684444</v>
      </c>
      <c r="M38" s="286">
        <v>-112726961.36019421</v>
      </c>
      <c r="N38" s="285">
        <v>-2.0207353008191715E-2</v>
      </c>
      <c r="O38" s="281">
        <v>1764447405.4813399</v>
      </c>
      <c r="P38" s="281">
        <v>-48849464.754742622</v>
      </c>
      <c r="Q38" s="285">
        <v>-2.693958477322175E-2</v>
      </c>
    </row>
    <row r="39" spans="1:17">
      <c r="A39" s="555" t="s">
        <v>201</v>
      </c>
      <c r="B39" s="555" t="s">
        <v>188</v>
      </c>
      <c r="C39" s="223" t="s">
        <v>198</v>
      </c>
      <c r="D39" s="281">
        <v>19969061.581523806</v>
      </c>
      <c r="E39" s="281">
        <v>-887373.15393608063</v>
      </c>
      <c r="F39" s="282">
        <v>-4.2546732708221617E-2</v>
      </c>
      <c r="G39" s="476">
        <v>1.1435557869210002</v>
      </c>
      <c r="H39" s="476">
        <v>-2.578778702147444E-2</v>
      </c>
      <c r="I39" s="290">
        <v>13.70482257143372</v>
      </c>
      <c r="J39" s="290">
        <v>0.66471383324077671</v>
      </c>
      <c r="K39" s="282">
        <v>5.0974562144095327E-2</v>
      </c>
      <c r="L39" s="283">
        <v>273672445.89281738</v>
      </c>
      <c r="M39" s="283">
        <v>1702269.0513960719</v>
      </c>
      <c r="N39" s="282">
        <v>6.2590283654101551E-3</v>
      </c>
      <c r="O39" s="281">
        <v>54188312.526583284</v>
      </c>
      <c r="P39" s="281">
        <v>-2298975.8374633938</v>
      </c>
      <c r="Q39" s="282">
        <v>-4.0698994482564997E-2</v>
      </c>
    </row>
    <row r="40" spans="1:17">
      <c r="A40" s="555" t="s">
        <v>201</v>
      </c>
      <c r="B40" s="555" t="s">
        <v>188</v>
      </c>
      <c r="C40" s="223" t="s">
        <v>199</v>
      </c>
      <c r="D40" s="281">
        <v>291262407.89544213</v>
      </c>
      <c r="E40" s="281">
        <v>7195261.9113787413</v>
      </c>
      <c r="F40" s="285">
        <v>2.5329440637892026E-2</v>
      </c>
      <c r="G40" s="477">
        <v>16.679542536418044</v>
      </c>
      <c r="H40" s="477">
        <v>0.75294261951623653</v>
      </c>
      <c r="I40" s="291">
        <v>10.420276730086144</v>
      </c>
      <c r="J40" s="291">
        <v>0.57844968583582101</v>
      </c>
      <c r="K40" s="285">
        <v>5.8774624186649992E-2</v>
      </c>
      <c r="L40" s="286">
        <v>3035034891.3417344</v>
      </c>
      <c r="M40" s="286">
        <v>239295171.61277485</v>
      </c>
      <c r="N40" s="285">
        <v>8.5592793178892193E-2</v>
      </c>
      <c r="O40" s="281">
        <v>550403177.08334577</v>
      </c>
      <c r="P40" s="281">
        <v>18846599.785785735</v>
      </c>
      <c r="Q40" s="285">
        <v>3.545549164606724E-2</v>
      </c>
    </row>
    <row r="41" spans="1:17">
      <c r="A41" s="555" t="s">
        <v>201</v>
      </c>
      <c r="B41" s="555" t="s">
        <v>127</v>
      </c>
      <c r="C41" s="223" t="s">
        <v>196</v>
      </c>
      <c r="D41" s="281">
        <v>72650994.219355792</v>
      </c>
      <c r="E41" s="281">
        <v>-763471.7151388973</v>
      </c>
      <c r="F41" s="282">
        <v>-1.0399472439397952E-2</v>
      </c>
      <c r="G41" s="476">
        <v>4.1604591445587964</v>
      </c>
      <c r="H41" s="476">
        <v>4.4380099228751746E-2</v>
      </c>
      <c r="I41" s="290">
        <v>6.9608757310592457</v>
      </c>
      <c r="J41" s="290">
        <v>0.12264353751950274</v>
      </c>
      <c r="K41" s="282">
        <v>1.793497705962183E-2</v>
      </c>
      <c r="L41" s="283">
        <v>505714542.49883926</v>
      </c>
      <c r="M41" s="283">
        <v>3689378.0740509033</v>
      </c>
      <c r="N41" s="282">
        <v>7.3489903205910569E-3</v>
      </c>
      <c r="O41" s="281">
        <v>179993587.05863014</v>
      </c>
      <c r="P41" s="281">
        <v>-2763942.3093627095</v>
      </c>
      <c r="Q41" s="282">
        <v>-1.5123548227648404E-2</v>
      </c>
    </row>
    <row r="42" spans="1:17">
      <c r="A42" s="555" t="s">
        <v>201</v>
      </c>
      <c r="B42" s="555" t="s">
        <v>189</v>
      </c>
      <c r="C42" s="223" t="s">
        <v>197</v>
      </c>
      <c r="D42" s="281">
        <v>1336582482.466197</v>
      </c>
      <c r="E42" s="281">
        <v>-42625548.302967072</v>
      </c>
      <c r="F42" s="285">
        <v>-3.0905815041691303E-2</v>
      </c>
      <c r="G42" s="477">
        <v>76.541234863817877</v>
      </c>
      <c r="H42" s="477">
        <v>-0.78588592005064584</v>
      </c>
      <c r="I42" s="291">
        <v>4.0893735448958175</v>
      </c>
      <c r="J42" s="291">
        <v>4.4652312655322213E-2</v>
      </c>
      <c r="K42" s="285">
        <v>1.1039651459635433E-2</v>
      </c>
      <c r="L42" s="286">
        <v>5465785044.3684444</v>
      </c>
      <c r="M42" s="286">
        <v>-112726961.36019611</v>
      </c>
      <c r="N42" s="285">
        <v>-2.0207353008192052E-2</v>
      </c>
      <c r="O42" s="281">
        <v>1764447405.4813395</v>
      </c>
      <c r="P42" s="281">
        <v>-48849464.754743338</v>
      </c>
      <c r="Q42" s="285">
        <v>-2.6939584773222138E-2</v>
      </c>
    </row>
    <row r="43" spans="1:17">
      <c r="A43" s="555" t="s">
        <v>201</v>
      </c>
      <c r="B43" s="555" t="s">
        <v>189</v>
      </c>
      <c r="C43" s="223" t="s">
        <v>198</v>
      </c>
      <c r="D43" s="281">
        <v>19969061.581523795</v>
      </c>
      <c r="E43" s="281">
        <v>-887373.15393610299</v>
      </c>
      <c r="F43" s="282">
        <v>-4.2546732708222665E-2</v>
      </c>
      <c r="G43" s="476">
        <v>1.1435557869209998</v>
      </c>
      <c r="H43" s="476">
        <v>-2.5787787021475994E-2</v>
      </c>
      <c r="I43" s="290">
        <v>13.704822571433724</v>
      </c>
      <c r="J43" s="290">
        <v>0.66471383324078381</v>
      </c>
      <c r="K43" s="282">
        <v>5.0974562144095889E-2</v>
      </c>
      <c r="L43" s="283">
        <v>273672445.89281732</v>
      </c>
      <c r="M43" s="283">
        <v>1702269.0513959527</v>
      </c>
      <c r="N43" s="282">
        <v>6.2590283654097153E-3</v>
      </c>
      <c r="O43" s="281">
        <v>54188312.526583277</v>
      </c>
      <c r="P43" s="281">
        <v>-2298975.8374634013</v>
      </c>
      <c r="Q43" s="282">
        <v>-4.0698994482565129E-2</v>
      </c>
    </row>
    <row r="44" spans="1:17">
      <c r="A44" s="555" t="s">
        <v>201</v>
      </c>
      <c r="B44" s="555" t="s">
        <v>189</v>
      </c>
      <c r="C44" s="223" t="s">
        <v>199</v>
      </c>
      <c r="D44" s="281">
        <v>291262407.89544213</v>
      </c>
      <c r="E44" s="281">
        <v>7195261.9113787413</v>
      </c>
      <c r="F44" s="285">
        <v>2.5329440637892026E-2</v>
      </c>
      <c r="G44" s="477">
        <v>16.679542536418044</v>
      </c>
      <c r="H44" s="477">
        <v>0.75294261951623298</v>
      </c>
      <c r="I44" s="291">
        <v>10.420276730086147</v>
      </c>
      <c r="J44" s="291">
        <v>0.57844968583582812</v>
      </c>
      <c r="K44" s="285">
        <v>5.8774624186650734E-2</v>
      </c>
      <c r="L44" s="286">
        <v>3035034891.3417354</v>
      </c>
      <c r="M44" s="286">
        <v>239295171.61277676</v>
      </c>
      <c r="N44" s="285">
        <v>8.5592793178892901E-2</v>
      </c>
      <c r="O44" s="281">
        <v>550403177.08334565</v>
      </c>
      <c r="P44" s="281">
        <v>18846599.785785615</v>
      </c>
      <c r="Q44" s="285">
        <v>3.5455491646067018E-2</v>
      </c>
    </row>
    <row r="45" spans="1:17">
      <c r="A45" s="555" t="s">
        <v>202</v>
      </c>
      <c r="B45" s="555" t="s">
        <v>241</v>
      </c>
      <c r="C45" s="223" t="s">
        <v>196</v>
      </c>
      <c r="D45" s="281">
        <v>2239993.0346001824</v>
      </c>
      <c r="E45" s="281">
        <v>-145854.65213294234</v>
      </c>
      <c r="F45" s="282">
        <v>-6.1133262170921347E-2</v>
      </c>
      <c r="G45" s="476">
        <v>19.220750203863055</v>
      </c>
      <c r="H45" s="476">
        <v>0.38761591815138274</v>
      </c>
      <c r="I45" s="290">
        <v>16.447420522380988</v>
      </c>
      <c r="J45" s="290">
        <v>0.32434531037128878</v>
      </c>
      <c r="K45" s="282">
        <v>2.0116839133125893E-2</v>
      </c>
      <c r="L45" s="283">
        <v>36842107.407273509</v>
      </c>
      <c r="M45" s="283">
        <v>-1625094.2903240174</v>
      </c>
      <c r="N45" s="282">
        <v>-4.2246231038571044E-2</v>
      </c>
      <c r="O45" s="281">
        <v>14471318.852319598</v>
      </c>
      <c r="P45" s="281">
        <v>-949445.61411993206</v>
      </c>
      <c r="Q45" s="282">
        <v>-6.1569296138737253E-2</v>
      </c>
    </row>
    <row r="46" spans="1:17">
      <c r="A46" s="555" t="s">
        <v>202</v>
      </c>
      <c r="B46" s="555" t="s">
        <v>184</v>
      </c>
      <c r="C46" s="223" t="s">
        <v>197</v>
      </c>
      <c r="D46" s="281">
        <v>8777274.3890534304</v>
      </c>
      <c r="E46" s="281">
        <v>-837968.99906299263</v>
      </c>
      <c r="F46" s="285">
        <v>-8.7150055930840714E-2</v>
      </c>
      <c r="G46" s="477">
        <v>75.315322814328781</v>
      </c>
      <c r="H46" s="477">
        <v>-0.58439657058836758</v>
      </c>
      <c r="I46" s="291">
        <v>6.8269703979210812</v>
      </c>
      <c r="J46" s="291">
        <v>0.10932701927384691</v>
      </c>
      <c r="K46" s="285">
        <v>1.6274608982869622E-2</v>
      </c>
      <c r="L46" s="286">
        <v>59922192.428498611</v>
      </c>
      <c r="M46" s="286">
        <v>-4669583.6517632753</v>
      </c>
      <c r="N46" s="285">
        <v>-7.2293780031080737E-2</v>
      </c>
      <c r="O46" s="281">
        <v>15121127.825061917</v>
      </c>
      <c r="P46" s="281">
        <v>-1275694.6199006643</v>
      </c>
      <c r="Q46" s="285">
        <v>-7.7801331580106381E-2</v>
      </c>
    </row>
    <row r="47" spans="1:17">
      <c r="A47" s="555" t="s">
        <v>202</v>
      </c>
      <c r="B47" s="555" t="s">
        <v>184</v>
      </c>
      <c r="C47" s="223" t="s">
        <v>198</v>
      </c>
      <c r="D47" s="281">
        <v>274056.19040956214</v>
      </c>
      <c r="E47" s="281">
        <v>-22061.625521602982</v>
      </c>
      <c r="F47" s="282">
        <v>-7.4502864517720799E-2</v>
      </c>
      <c r="G47" s="476">
        <v>2.3515990881751709</v>
      </c>
      <c r="H47" s="476">
        <v>1.4137806453755175E-2</v>
      </c>
      <c r="I47" s="290">
        <v>28.689903416765798</v>
      </c>
      <c r="J47" s="290">
        <v>0.68838014575243989</v>
      </c>
      <c r="K47" s="282">
        <v>2.4583667791567534E-2</v>
      </c>
      <c r="L47" s="283">
        <v>7862645.6336171152</v>
      </c>
      <c r="M47" s="283">
        <v>-429104.28014105558</v>
      </c>
      <c r="N47" s="282">
        <v>-5.1750750396977109E-2</v>
      </c>
      <c r="O47" s="281">
        <v>2511660.4324496984</v>
      </c>
      <c r="P47" s="281">
        <v>-242871.44396368787</v>
      </c>
      <c r="Q47" s="282">
        <v>-8.8171585902983005E-2</v>
      </c>
    </row>
    <row r="48" spans="1:17">
      <c r="A48" s="555" t="s">
        <v>202</v>
      </c>
      <c r="B48" s="555" t="s">
        <v>184</v>
      </c>
      <c r="C48" s="223" t="s">
        <v>199</v>
      </c>
      <c r="D48" s="281">
        <v>140948.87050265001</v>
      </c>
      <c r="E48" s="281">
        <v>14637.643966923642</v>
      </c>
      <c r="F48" s="285">
        <v>0.11588553423462698</v>
      </c>
      <c r="G48" s="477">
        <v>1.2094426141515362</v>
      </c>
      <c r="H48" s="477">
        <v>0.21238135815930759</v>
      </c>
      <c r="I48" s="291">
        <v>17.421144567798422</v>
      </c>
      <c r="J48" s="291">
        <v>2.1245138591405244</v>
      </c>
      <c r="K48" s="285">
        <v>0.13888770014811491</v>
      </c>
      <c r="L48" s="286">
        <v>2455490.6496945643</v>
      </c>
      <c r="M48" s="286">
        <v>523354.46301992796</v>
      </c>
      <c r="N48" s="285">
        <v>0.27086830971302472</v>
      </c>
      <c r="O48" s="281">
        <v>626969.80079102516</v>
      </c>
      <c r="P48" s="281">
        <v>145233.56635670614</v>
      </c>
      <c r="Q48" s="285">
        <v>0.30147943205320088</v>
      </c>
    </row>
    <row r="49" spans="1:17">
      <c r="A49" s="555" t="s">
        <v>202</v>
      </c>
      <c r="B49" s="555" t="s">
        <v>242</v>
      </c>
      <c r="C49" s="223" t="s">
        <v>196</v>
      </c>
      <c r="D49" s="281">
        <v>30438195.470498532</v>
      </c>
      <c r="E49" s="281">
        <v>-2910392.5775687583</v>
      </c>
      <c r="F49" s="282">
        <v>-8.7271838117219155E-2</v>
      </c>
      <c r="G49" s="476">
        <v>20.47078072510314</v>
      </c>
      <c r="H49" s="476">
        <v>0.61206866728937115</v>
      </c>
      <c r="I49" s="290">
        <v>16.553322651515742</v>
      </c>
      <c r="J49" s="290">
        <v>0.49668870709586344</v>
      </c>
      <c r="K49" s="282">
        <v>3.0933551130028495E-2</v>
      </c>
      <c r="L49" s="283">
        <v>503853270.55306727</v>
      </c>
      <c r="M49" s="283">
        <v>-31612800.298005044</v>
      </c>
      <c r="N49" s="282">
        <v>-5.9037914853801117E-2</v>
      </c>
      <c r="O49" s="281">
        <v>199715488.15493926</v>
      </c>
      <c r="P49" s="281">
        <v>-18252966.74663794</v>
      </c>
      <c r="Q49" s="282">
        <v>-8.3741322820680614E-2</v>
      </c>
    </row>
    <row r="50" spans="1:17">
      <c r="A50" s="555" t="s">
        <v>202</v>
      </c>
      <c r="B50" s="555" t="s">
        <v>188</v>
      </c>
      <c r="C50" s="223" t="s">
        <v>197</v>
      </c>
      <c r="D50" s="281">
        <v>111723136.80525912</v>
      </c>
      <c r="E50" s="281">
        <v>-16293371.627608597</v>
      </c>
      <c r="F50" s="285">
        <v>-0.12727555084157677</v>
      </c>
      <c r="G50" s="477">
        <v>75.137826014614959</v>
      </c>
      <c r="H50" s="477">
        <v>-1.0945762673264312</v>
      </c>
      <c r="I50" s="291">
        <v>6.8614987966408965</v>
      </c>
      <c r="J50" s="291">
        <v>0.26886434543027971</v>
      </c>
      <c r="K50" s="285">
        <v>4.0782535027542394E-2</v>
      </c>
      <c r="L50" s="286">
        <v>766588168.74623168</v>
      </c>
      <c r="M50" s="286">
        <v>-77377875.071986556</v>
      </c>
      <c r="N50" s="285">
        <v>-9.1683635424380849E-2</v>
      </c>
      <c r="O50" s="281">
        <v>196436150.18704921</v>
      </c>
      <c r="P50" s="281">
        <v>-25795328.375578403</v>
      </c>
      <c r="Q50" s="285">
        <v>-0.11607414279210206</v>
      </c>
    </row>
    <row r="51" spans="1:17">
      <c r="A51" s="555" t="s">
        <v>202</v>
      </c>
      <c r="B51" s="555" t="s">
        <v>188</v>
      </c>
      <c r="C51" s="223" t="s">
        <v>198</v>
      </c>
      <c r="D51" s="281">
        <v>4036217.6021962687</v>
      </c>
      <c r="E51" s="281">
        <v>-204650.92830041796</v>
      </c>
      <c r="F51" s="282">
        <v>-4.8256843339694246E-2</v>
      </c>
      <c r="G51" s="476">
        <v>2.7145014418953699</v>
      </c>
      <c r="H51" s="476">
        <v>0.18911155429986337</v>
      </c>
      <c r="I51" s="290">
        <v>28.223711163349403</v>
      </c>
      <c r="J51" s="290">
        <v>0.85727294349410954</v>
      </c>
      <c r="K51" s="282">
        <v>3.1325704010400905E-2</v>
      </c>
      <c r="L51" s="283">
        <v>113917039.79681419</v>
      </c>
      <c r="M51" s="283">
        <v>-2140426.8415518999</v>
      </c>
      <c r="N51" s="282">
        <v>-1.8442818920228966E-2</v>
      </c>
      <c r="O51" s="281">
        <v>37069074.460175298</v>
      </c>
      <c r="P51" s="281">
        <v>-2206236.0741041228</v>
      </c>
      <c r="Q51" s="282">
        <v>-5.6173612483051506E-2</v>
      </c>
    </row>
    <row r="52" spans="1:17">
      <c r="A52" s="555" t="s">
        <v>202</v>
      </c>
      <c r="B52" s="555" t="s">
        <v>188</v>
      </c>
      <c r="C52" s="223" t="s">
        <v>199</v>
      </c>
      <c r="D52" s="281">
        <v>1742218.0735141656</v>
      </c>
      <c r="E52" s="281">
        <v>177487.82224886771</v>
      </c>
      <c r="F52" s="285">
        <v>0.11343030027402141</v>
      </c>
      <c r="G52" s="477">
        <v>1.1717042882120623</v>
      </c>
      <c r="H52" s="477">
        <v>0.2399248838414777</v>
      </c>
      <c r="I52" s="291">
        <v>17.101225911362619</v>
      </c>
      <c r="J52" s="291">
        <v>2.0350788375425477</v>
      </c>
      <c r="K52" s="285">
        <v>0.1350762625355513</v>
      </c>
      <c r="L52" s="286">
        <v>29794064.86202471</v>
      </c>
      <c r="M52" s="286">
        <v>6219608.765606299</v>
      </c>
      <c r="N52" s="285">
        <v>0.26382830382887279</v>
      </c>
      <c r="O52" s="281">
        <v>7723193.9457853753</v>
      </c>
      <c r="P52" s="281">
        <v>1807705.0338964052</v>
      </c>
      <c r="Q52" s="285">
        <v>0.30558844092552917</v>
      </c>
    </row>
    <row r="53" spans="1:17">
      <c r="A53" s="555" t="s">
        <v>202</v>
      </c>
      <c r="B53" s="555" t="s">
        <v>127</v>
      </c>
      <c r="C53" s="223" t="s">
        <v>196</v>
      </c>
      <c r="D53" s="281">
        <v>30438195.470498528</v>
      </c>
      <c r="E53" s="281">
        <v>-2910392.5775687695</v>
      </c>
      <c r="F53" s="282">
        <v>-8.7271838117219475E-2</v>
      </c>
      <c r="G53" s="476">
        <v>20.47078072510314</v>
      </c>
      <c r="H53" s="476">
        <v>0.61206866728936404</v>
      </c>
      <c r="I53" s="290">
        <v>16.553322651515749</v>
      </c>
      <c r="J53" s="290">
        <v>0.4966887070958812</v>
      </c>
      <c r="K53" s="282">
        <v>3.0933551130029623E-2</v>
      </c>
      <c r="L53" s="283">
        <v>503853270.55306733</v>
      </c>
      <c r="M53" s="283">
        <v>-31612800.298004806</v>
      </c>
      <c r="N53" s="282">
        <v>-5.9037914853800694E-2</v>
      </c>
      <c r="O53" s="281">
        <v>199715488.15493932</v>
      </c>
      <c r="P53" s="281">
        <v>-18252966.74663794</v>
      </c>
      <c r="Q53" s="282">
        <v>-8.3741322820680586E-2</v>
      </c>
    </row>
    <row r="54" spans="1:17">
      <c r="A54" s="555" t="s">
        <v>202</v>
      </c>
      <c r="B54" s="555" t="s">
        <v>189</v>
      </c>
      <c r="C54" s="223" t="s">
        <v>197</v>
      </c>
      <c r="D54" s="281">
        <v>111723136.80525911</v>
      </c>
      <c r="E54" s="281">
        <v>-16293371.627608627</v>
      </c>
      <c r="F54" s="285">
        <v>-0.12727555084157699</v>
      </c>
      <c r="G54" s="477">
        <v>75.137826014614959</v>
      </c>
      <c r="H54" s="477">
        <v>-1.0945762673264454</v>
      </c>
      <c r="I54" s="291">
        <v>6.8614987966408973</v>
      </c>
      <c r="J54" s="291">
        <v>0.26886434543027793</v>
      </c>
      <c r="K54" s="285">
        <v>4.0782535027542109E-2</v>
      </c>
      <c r="L54" s="286">
        <v>766588168.74623168</v>
      </c>
      <c r="M54" s="286">
        <v>-77377875.071986914</v>
      </c>
      <c r="N54" s="285">
        <v>-9.1683635424381238E-2</v>
      </c>
      <c r="O54" s="281">
        <v>196436150.18704921</v>
      </c>
      <c r="P54" s="281">
        <v>-25795328.375578374</v>
      </c>
      <c r="Q54" s="285">
        <v>-0.11607414279210193</v>
      </c>
    </row>
    <row r="55" spans="1:17">
      <c r="A55" s="555" t="s">
        <v>202</v>
      </c>
      <c r="B55" s="555" t="s">
        <v>189</v>
      </c>
      <c r="C55" s="223" t="s">
        <v>198</v>
      </c>
      <c r="D55" s="281">
        <v>4036217.6021962692</v>
      </c>
      <c r="E55" s="281">
        <v>-204650.92830041843</v>
      </c>
      <c r="F55" s="282">
        <v>-4.8256843339694343E-2</v>
      </c>
      <c r="G55" s="476">
        <v>2.7145014418953708</v>
      </c>
      <c r="H55" s="476">
        <v>0.18911155429986293</v>
      </c>
      <c r="I55" s="290">
        <v>28.2237111633494</v>
      </c>
      <c r="J55" s="290">
        <v>0.85727294349410954</v>
      </c>
      <c r="K55" s="282">
        <v>3.1325704010400905E-2</v>
      </c>
      <c r="L55" s="283">
        <v>113917039.79681419</v>
      </c>
      <c r="M55" s="283">
        <v>-2140426.8415518999</v>
      </c>
      <c r="N55" s="282">
        <v>-1.8442818920228966E-2</v>
      </c>
      <c r="O55" s="281">
        <v>37069074.460175306</v>
      </c>
      <c r="P55" s="281">
        <v>-2206236.0741041005</v>
      </c>
      <c r="Q55" s="282">
        <v>-5.6173612483050958E-2</v>
      </c>
    </row>
    <row r="56" spans="1:17">
      <c r="A56" s="555" t="s">
        <v>202</v>
      </c>
      <c r="B56" s="555" t="s">
        <v>189</v>
      </c>
      <c r="C56" s="223" t="s">
        <v>199</v>
      </c>
      <c r="D56" s="281">
        <v>1742218.0735141658</v>
      </c>
      <c r="E56" s="281">
        <v>177487.82224886748</v>
      </c>
      <c r="F56" s="285">
        <v>0.11343030027402123</v>
      </c>
      <c r="G56" s="477">
        <v>1.1717042882120627</v>
      </c>
      <c r="H56" s="477">
        <v>0.23992488384147759</v>
      </c>
      <c r="I56" s="291">
        <v>17.101225911362601</v>
      </c>
      <c r="J56" s="291">
        <v>2.0350788375425264</v>
      </c>
      <c r="K56" s="285">
        <v>0.13507626253554983</v>
      </c>
      <c r="L56" s="286">
        <v>29794064.862024687</v>
      </c>
      <c r="M56" s="286">
        <v>6219608.7656062618</v>
      </c>
      <c r="N56" s="285">
        <v>0.26382830382887107</v>
      </c>
      <c r="O56" s="281">
        <v>7723193.9457853753</v>
      </c>
      <c r="P56" s="281">
        <v>1807705.0338964062</v>
      </c>
      <c r="Q56" s="285">
        <v>0.30558844092552934</v>
      </c>
    </row>
    <row r="57" spans="1:17">
      <c r="A57" s="553" t="s">
        <v>158</v>
      </c>
      <c r="B57" s="555" t="s">
        <v>241</v>
      </c>
      <c r="C57" s="220" t="s">
        <v>196</v>
      </c>
      <c r="D57" s="281">
        <v>5059760.8152826782</v>
      </c>
      <c r="E57" s="281">
        <v>296800.43168184534</v>
      </c>
      <c r="F57" s="282">
        <v>6.2314276789651152E-2</v>
      </c>
      <c r="G57" s="476">
        <v>3.8394823516874586</v>
      </c>
      <c r="H57" s="476">
        <v>0.1135108543202108</v>
      </c>
      <c r="I57" s="290">
        <v>5.9622255978105922</v>
      </c>
      <c r="J57" s="290">
        <v>-0.10929891969539707</v>
      </c>
      <c r="K57" s="282">
        <v>-1.8001890526877749E-2</v>
      </c>
      <c r="L57" s="283">
        <v>30167435.451677375</v>
      </c>
      <c r="M57" s="283">
        <v>1249004.7067351863</v>
      </c>
      <c r="N57" s="282">
        <v>4.319061147374452E-2</v>
      </c>
      <c r="O57" s="281">
        <v>11040591.391514305</v>
      </c>
      <c r="P57" s="281">
        <v>595120.46168551408</v>
      </c>
      <c r="Q57" s="282">
        <v>5.6974019236035393E-2</v>
      </c>
    </row>
    <row r="58" spans="1:17">
      <c r="A58" s="553" t="s">
        <v>158</v>
      </c>
      <c r="B58" s="555" t="s">
        <v>184</v>
      </c>
      <c r="C58" s="220" t="s">
        <v>197</v>
      </c>
      <c r="D58" s="281">
        <v>101540557.30563365</v>
      </c>
      <c r="E58" s="281">
        <v>1763126.1050433367</v>
      </c>
      <c r="F58" s="285">
        <v>1.7670590271048246E-2</v>
      </c>
      <c r="G58" s="477">
        <v>77.051701056289673</v>
      </c>
      <c r="H58" s="477">
        <v>-1.0022474951072127</v>
      </c>
      <c r="I58" s="291">
        <v>3.5009326907817337</v>
      </c>
      <c r="J58" s="291">
        <v>-0.1855309575227353</v>
      </c>
      <c r="K58" s="285">
        <v>-5.0327624309564896E-2</v>
      </c>
      <c r="L58" s="286">
        <v>355486656.51148885</v>
      </c>
      <c r="M58" s="286">
        <v>-12339216.530687451</v>
      </c>
      <c r="N58" s="285">
        <v>-3.3546352867006149E-2</v>
      </c>
      <c r="O58" s="281">
        <v>114229266.85052708</v>
      </c>
      <c r="P58" s="281">
        <v>2049306.0067782253</v>
      </c>
      <c r="Q58" s="285">
        <v>1.8268022125918056E-2</v>
      </c>
    </row>
    <row r="59" spans="1:17">
      <c r="A59" s="553" t="s">
        <v>158</v>
      </c>
      <c r="B59" s="555" t="s">
        <v>184</v>
      </c>
      <c r="C59" s="220" t="s">
        <v>198</v>
      </c>
      <c r="D59" s="281">
        <v>1298155.0707016317</v>
      </c>
      <c r="E59" s="281">
        <v>179767.14551347052</v>
      </c>
      <c r="F59" s="282">
        <v>0.16073773818974835</v>
      </c>
      <c r="G59" s="476">
        <v>0.98507492066777491</v>
      </c>
      <c r="H59" s="476">
        <v>0.11018174570073103</v>
      </c>
      <c r="I59" s="290">
        <v>13.684211483943258</v>
      </c>
      <c r="J59" s="290">
        <v>0.34548740059799599</v>
      </c>
      <c r="K59" s="282">
        <v>2.5901083075057511E-2</v>
      </c>
      <c r="L59" s="283">
        <v>17764228.52643444</v>
      </c>
      <c r="M59" s="283">
        <v>2846360.5742045753</v>
      </c>
      <c r="N59" s="282">
        <v>0.19080210277495535</v>
      </c>
      <c r="O59" s="281">
        <v>3221398.426746428</v>
      </c>
      <c r="P59" s="281">
        <v>401437.12438267795</v>
      </c>
      <c r="Q59" s="282">
        <v>0.14235554368997369</v>
      </c>
    </row>
    <row r="60" spans="1:17">
      <c r="A60" s="553" t="s">
        <v>158</v>
      </c>
      <c r="B60" s="555" t="s">
        <v>184</v>
      </c>
      <c r="C60" s="220" t="s">
        <v>199</v>
      </c>
      <c r="D60" s="281">
        <v>20515424.215481732</v>
      </c>
      <c r="E60" s="281">
        <v>1539021.0373986326</v>
      </c>
      <c r="F60" s="285">
        <v>8.1101830676539033E-2</v>
      </c>
      <c r="G60" s="477">
        <v>15.56765469521962</v>
      </c>
      <c r="H60" s="477">
        <v>0.72278266824865689</v>
      </c>
      <c r="I60" s="291">
        <v>9.1673973055601614</v>
      </c>
      <c r="J60" s="291">
        <v>0.42820935196145449</v>
      </c>
      <c r="K60" s="285">
        <v>4.8998757577369913E-2</v>
      </c>
      <c r="L60" s="286">
        <v>188073044.67543092</v>
      </c>
      <c r="M60" s="286">
        <v>22234690.618894875</v>
      </c>
      <c r="N60" s="285">
        <v>0.13407447719430954</v>
      </c>
      <c r="O60" s="281">
        <v>28707665.836297214</v>
      </c>
      <c r="P60" s="281">
        <v>2278934.6468091793</v>
      </c>
      <c r="Q60" s="285">
        <v>8.6229438351381027E-2</v>
      </c>
    </row>
    <row r="61" spans="1:17">
      <c r="A61" s="553" t="s">
        <v>158</v>
      </c>
      <c r="B61" s="555" t="s">
        <v>242</v>
      </c>
      <c r="C61" s="220" t="s">
        <v>196</v>
      </c>
      <c r="D61" s="281">
        <v>62472120.934815481</v>
      </c>
      <c r="E61" s="281">
        <v>862247.64910675585</v>
      </c>
      <c r="F61" s="282">
        <v>1.399528359859111E-2</v>
      </c>
      <c r="G61" s="476">
        <v>3.8926027602385367</v>
      </c>
      <c r="H61" s="476">
        <v>-3.9803429732344409E-2</v>
      </c>
      <c r="I61" s="290">
        <v>6.0448303816220514</v>
      </c>
      <c r="J61" s="290">
        <v>9.4306320635263674E-2</v>
      </c>
      <c r="K61" s="282">
        <v>1.5848405899836771E-2</v>
      </c>
      <c r="L61" s="283">
        <v>377633374.63113964</v>
      </c>
      <c r="M61" s="283">
        <v>11022341.250182748</v>
      </c>
      <c r="N61" s="282">
        <v>3.0065492433581757E-2</v>
      </c>
      <c r="O61" s="281">
        <v>141364543.45359057</v>
      </c>
      <c r="P61" s="281">
        <v>1257513.1686444581</v>
      </c>
      <c r="Q61" s="282">
        <v>8.9753752262606654E-3</v>
      </c>
    </row>
    <row r="62" spans="1:17">
      <c r="A62" s="553" t="s">
        <v>158</v>
      </c>
      <c r="B62" s="555" t="s">
        <v>188</v>
      </c>
      <c r="C62" s="220" t="s">
        <v>197</v>
      </c>
      <c r="D62" s="281">
        <v>1257751293.9126792</v>
      </c>
      <c r="E62" s="281">
        <v>14887725.476929188</v>
      </c>
      <c r="F62" s="285">
        <v>1.1978567764816424E-2</v>
      </c>
      <c r="G62" s="477">
        <v>78.369776551793109</v>
      </c>
      <c r="H62" s="477">
        <v>-0.95913826582189188</v>
      </c>
      <c r="I62" s="291">
        <v>3.5371600610175187</v>
      </c>
      <c r="J62" s="291">
        <v>7.8066735706641133E-3</v>
      </c>
      <c r="K62" s="285">
        <v>2.2119274307953293E-3</v>
      </c>
      <c r="L62" s="286">
        <v>4448867643.5210352</v>
      </c>
      <c r="M62" s="286">
        <v>62362898.128035545</v>
      </c>
      <c r="N62" s="285">
        <v>1.4216990918232386E-2</v>
      </c>
      <c r="O62" s="281">
        <v>1416977910.5596623</v>
      </c>
      <c r="P62" s="281">
        <v>15033614.779124022</v>
      </c>
      <c r="Q62" s="285">
        <v>1.0723403793125742E-2</v>
      </c>
    </row>
    <row r="63" spans="1:17">
      <c r="A63" s="553" t="s">
        <v>158</v>
      </c>
      <c r="B63" s="555" t="s">
        <v>188</v>
      </c>
      <c r="C63" s="220" t="s">
        <v>198</v>
      </c>
      <c r="D63" s="281">
        <v>16781764.889005747</v>
      </c>
      <c r="E63" s="281">
        <v>850511.66265372559</v>
      </c>
      <c r="F63" s="282">
        <v>5.3386362677789026E-2</v>
      </c>
      <c r="G63" s="476">
        <v>1.0456623426756861</v>
      </c>
      <c r="H63" s="476">
        <v>2.8809759474019536E-2</v>
      </c>
      <c r="I63" s="290">
        <v>13.441402936970729</v>
      </c>
      <c r="J63" s="290">
        <v>0.60319761793848592</v>
      </c>
      <c r="K63" s="282">
        <v>4.6984574786653716E-2</v>
      </c>
      <c r="L63" s="283">
        <v>225570463.8666341</v>
      </c>
      <c r="M63" s="283">
        <v>21041763.957231998</v>
      </c>
      <c r="N63" s="282">
        <v>0.10287927301426472</v>
      </c>
      <c r="O63" s="281">
        <v>41643141.232288718</v>
      </c>
      <c r="P63" s="281">
        <v>4417929.3730661795</v>
      </c>
      <c r="Q63" s="282">
        <v>0.11868110757230353</v>
      </c>
    </row>
    <row r="64" spans="1:17">
      <c r="A64" s="553" t="s">
        <v>158</v>
      </c>
      <c r="B64" s="555" t="s">
        <v>188</v>
      </c>
      <c r="C64" s="220" t="s">
        <v>199</v>
      </c>
      <c r="D64" s="281">
        <v>254985296.95260543</v>
      </c>
      <c r="E64" s="281">
        <v>20925728.365919113</v>
      </c>
      <c r="F64" s="285">
        <v>8.9403430469748385E-2</v>
      </c>
      <c r="G64" s="477">
        <v>15.887990609020715</v>
      </c>
      <c r="H64" s="477">
        <v>0.9485458861940721</v>
      </c>
      <c r="I64" s="291">
        <v>9.0062079158709381</v>
      </c>
      <c r="J64" s="291">
        <v>0.38919980824364053</v>
      </c>
      <c r="K64" s="285">
        <v>4.516646652556152E-2</v>
      </c>
      <c r="L64" s="286">
        <v>2296450599.8452568</v>
      </c>
      <c r="M64" s="286">
        <v>279557399.66603327</v>
      </c>
      <c r="N64" s="285">
        <v>0.13860793404489213</v>
      </c>
      <c r="O64" s="281">
        <v>352550275.72726274</v>
      </c>
      <c r="P64" s="281">
        <v>30101979.59416765</v>
      </c>
      <c r="Q64" s="285">
        <v>9.3354438386433994E-2</v>
      </c>
    </row>
    <row r="65" spans="1:17">
      <c r="A65" s="553" t="s">
        <v>158</v>
      </c>
      <c r="B65" s="555" t="s">
        <v>127</v>
      </c>
      <c r="C65" s="220" t="s">
        <v>196</v>
      </c>
      <c r="D65" s="281">
        <v>62472120.934815526</v>
      </c>
      <c r="E65" s="281">
        <v>862247.64910675585</v>
      </c>
      <c r="F65" s="282">
        <v>1.3995283598591099E-2</v>
      </c>
      <c r="G65" s="476">
        <v>3.8926027602385425</v>
      </c>
      <c r="H65" s="476">
        <v>-3.9803429732339968E-2</v>
      </c>
      <c r="I65" s="290">
        <v>6.0448303816220523</v>
      </c>
      <c r="J65" s="290">
        <v>9.4306320635266339E-2</v>
      </c>
      <c r="K65" s="282">
        <v>1.5848405899837225E-2</v>
      </c>
      <c r="L65" s="283">
        <v>377633374.63113993</v>
      </c>
      <c r="M65" s="283">
        <v>11022341.250182867</v>
      </c>
      <c r="N65" s="282">
        <v>3.0065492433582065E-2</v>
      </c>
      <c r="O65" s="281">
        <v>141364543.45359051</v>
      </c>
      <c r="P65" s="281">
        <v>1257513.1686444581</v>
      </c>
      <c r="Q65" s="282">
        <v>8.9753752262606689E-3</v>
      </c>
    </row>
    <row r="66" spans="1:17">
      <c r="A66" s="553" t="s">
        <v>158</v>
      </c>
      <c r="B66" s="555" t="s">
        <v>189</v>
      </c>
      <c r="C66" s="220" t="s">
        <v>197</v>
      </c>
      <c r="D66" s="281">
        <v>1257751293.9126794</v>
      </c>
      <c r="E66" s="281">
        <v>14887725.47693038</v>
      </c>
      <c r="F66" s="285">
        <v>1.1978567764817392E-2</v>
      </c>
      <c r="G66" s="477">
        <v>78.369776551793194</v>
      </c>
      <c r="H66" s="477">
        <v>-0.95913826582170714</v>
      </c>
      <c r="I66" s="291">
        <v>3.5371600610175178</v>
      </c>
      <c r="J66" s="291">
        <v>7.8066735706605606E-3</v>
      </c>
      <c r="K66" s="285">
        <v>2.211927430794321E-3</v>
      </c>
      <c r="L66" s="286">
        <v>4448867643.5210352</v>
      </c>
      <c r="M66" s="286">
        <v>62362898.128035545</v>
      </c>
      <c r="N66" s="285">
        <v>1.4216990918232386E-2</v>
      </c>
      <c r="O66" s="281">
        <v>1416977910.5596616</v>
      </c>
      <c r="P66" s="281">
        <v>15033614.779123783</v>
      </c>
      <c r="Q66" s="285">
        <v>1.0723403793125575E-2</v>
      </c>
    </row>
    <row r="67" spans="1:17">
      <c r="A67" s="553" t="s">
        <v>158</v>
      </c>
      <c r="B67" s="555" t="s">
        <v>189</v>
      </c>
      <c r="C67" s="220" t="s">
        <v>198</v>
      </c>
      <c r="D67" s="281">
        <v>16781764.889005743</v>
      </c>
      <c r="E67" s="281">
        <v>850511.66265372932</v>
      </c>
      <c r="F67" s="282">
        <v>5.338636267778929E-2</v>
      </c>
      <c r="G67" s="476">
        <v>1.0456623426756866</v>
      </c>
      <c r="H67" s="476">
        <v>2.8809759474020868E-2</v>
      </c>
      <c r="I67" s="290">
        <v>13.441402936970723</v>
      </c>
      <c r="J67" s="290">
        <v>0.60319761793846993</v>
      </c>
      <c r="K67" s="282">
        <v>4.6984574786652432E-2</v>
      </c>
      <c r="L67" s="283">
        <v>225570463.86663395</v>
      </c>
      <c r="M67" s="283">
        <v>21041763.95723179</v>
      </c>
      <c r="N67" s="282">
        <v>0.10287927301426367</v>
      </c>
      <c r="O67" s="281">
        <v>41643141.232288726</v>
      </c>
      <c r="P67" s="281">
        <v>4417929.3730662391</v>
      </c>
      <c r="Q67" s="282">
        <v>0.11868110757230531</v>
      </c>
    </row>
    <row r="68" spans="1:17">
      <c r="A68" s="553" t="s">
        <v>158</v>
      </c>
      <c r="B68" s="555" t="s">
        <v>189</v>
      </c>
      <c r="C68" s="220" t="s">
        <v>199</v>
      </c>
      <c r="D68" s="281">
        <v>254985296.95260519</v>
      </c>
      <c r="E68" s="281">
        <v>20925728.365919113</v>
      </c>
      <c r="F68" s="285">
        <v>8.9403430469748482E-2</v>
      </c>
      <c r="G68" s="477">
        <v>15.887990609020713</v>
      </c>
      <c r="H68" s="477">
        <v>0.94854588619409341</v>
      </c>
      <c r="I68" s="291">
        <v>9.0062079158709452</v>
      </c>
      <c r="J68" s="291">
        <v>0.38919980824363876</v>
      </c>
      <c r="K68" s="285">
        <v>4.5166466525561264E-2</v>
      </c>
      <c r="L68" s="286">
        <v>2296450599.8452563</v>
      </c>
      <c r="M68" s="286">
        <v>279557399.66603279</v>
      </c>
      <c r="N68" s="285">
        <v>0.13860793404489191</v>
      </c>
      <c r="O68" s="281">
        <v>352550275.72726274</v>
      </c>
      <c r="P68" s="281">
        <v>30101979.594167769</v>
      </c>
      <c r="Q68" s="285">
        <v>9.335443838643441E-2</v>
      </c>
    </row>
    <row r="69" spans="1:17" s="217" customFormat="1" ht="14.4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</row>
    <row r="70" spans="1:17" s="217" customFormat="1" ht="14.4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</row>
    <row r="71" spans="1:17" s="217" customFormat="1" ht="14.4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</row>
    <row r="72" spans="1:17" s="217" customFormat="1" ht="14.4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</row>
    <row r="73" spans="1:17" s="217" customFormat="1" ht="14.4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</row>
    <row r="74" spans="1:17" s="217" customFormat="1" ht="14.4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</row>
    <row r="75" spans="1:17" s="217" customFormat="1" ht="14.4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</row>
    <row r="76" spans="1:17" s="217" customFormat="1" ht="14.4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</row>
    <row r="77" spans="1:17" s="217" customFormat="1" ht="14.4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</row>
    <row r="78" spans="1:17" s="217" customFormat="1" ht="14.4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</row>
    <row r="79" spans="1:17" s="217" customFormat="1" ht="14.4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</row>
    <row r="80" spans="1:17" s="217" customFormat="1" ht="14.4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45:A56"/>
    <mergeCell ref="B45:B48"/>
    <mergeCell ref="B49:B52"/>
    <mergeCell ref="B53:B56"/>
    <mergeCell ref="A57:A68"/>
    <mergeCell ref="B57:B60"/>
    <mergeCell ref="B61:B64"/>
    <mergeCell ref="B65:B6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FF33"/>
  </sheetPr>
  <dimension ref="A1:R211"/>
  <sheetViews>
    <sheetView topLeftCell="B155" zoomScaleNormal="100" workbookViewId="0">
      <selection activeCell="K10" sqref="K10"/>
    </sheetView>
  </sheetViews>
  <sheetFormatPr defaultColWidth="8.77734375" defaultRowHeight="14.4"/>
  <cols>
    <col min="1" max="1" width="27.5546875" style="85" customWidth="1"/>
    <col min="2" max="2" width="41.77734375" style="240" customWidth="1"/>
    <col min="3" max="3" width="30.33203125" style="240" customWidth="1"/>
    <col min="4" max="4" width="12.109375" style="240" customWidth="1"/>
    <col min="5" max="5" width="11.6640625" style="240" customWidth="1"/>
    <col min="6" max="6" width="10.88671875" style="240" customWidth="1"/>
    <col min="7" max="7" width="14" style="240" customWidth="1"/>
    <col min="8" max="8" width="19.33203125" style="240" customWidth="1"/>
    <col min="9" max="9" width="7.77734375" style="240" customWidth="1"/>
    <col min="10" max="11" width="10.88671875" style="240" customWidth="1"/>
    <col min="12" max="12" width="14.77734375" style="240" customWidth="1"/>
    <col min="13" max="13" width="13.21875" style="240" customWidth="1"/>
    <col min="14" max="14" width="12" style="240" customWidth="1"/>
    <col min="15" max="15" width="12.109375" style="240" customWidth="1"/>
    <col min="16" max="16" width="11.6640625" style="240" customWidth="1"/>
    <col min="17" max="17" width="10.6640625" style="240" customWidth="1"/>
    <col min="18" max="100" width="9.21875" style="240" customWidth="1"/>
    <col min="101" max="16384" width="8.77734375" style="240"/>
  </cols>
  <sheetData>
    <row r="1" spans="1:17" ht="52.8">
      <c r="A1" s="238" t="s">
        <v>0</v>
      </c>
      <c r="B1" s="238" t="s">
        <v>1</v>
      </c>
      <c r="C1" s="238" t="s">
        <v>58</v>
      </c>
      <c r="D1" s="238" t="s">
        <v>3</v>
      </c>
      <c r="E1" s="238" t="s">
        <v>140</v>
      </c>
      <c r="F1" s="238" t="s">
        <v>178</v>
      </c>
      <c r="G1" s="238" t="s">
        <v>4</v>
      </c>
      <c r="H1" s="238" t="s">
        <v>179</v>
      </c>
      <c r="I1" s="238" t="s">
        <v>5</v>
      </c>
      <c r="J1" s="238" t="s">
        <v>180</v>
      </c>
      <c r="K1" s="238" t="s">
        <v>181</v>
      </c>
      <c r="L1" s="238" t="s">
        <v>6</v>
      </c>
      <c r="M1" s="238" t="s">
        <v>138</v>
      </c>
      <c r="N1" s="238" t="s">
        <v>182</v>
      </c>
      <c r="O1" s="238" t="s">
        <v>7</v>
      </c>
      <c r="P1" s="238" t="s">
        <v>166</v>
      </c>
      <c r="Q1" s="238" t="s">
        <v>183</v>
      </c>
    </row>
    <row r="2" spans="1:17">
      <c r="A2" s="552" t="s">
        <v>49</v>
      </c>
      <c r="B2" s="553" t="s">
        <v>241</v>
      </c>
      <c r="C2" s="241" t="s">
        <v>230</v>
      </c>
      <c r="D2" s="281">
        <v>25476341.501800776</v>
      </c>
      <c r="E2" s="281">
        <v>-1142533.9912103042</v>
      </c>
      <c r="F2" s="282">
        <v>-4.2921948055630009E-2</v>
      </c>
      <c r="G2" s="476">
        <v>100</v>
      </c>
      <c r="H2" s="476">
        <v>0</v>
      </c>
      <c r="I2" s="290">
        <v>9.1029256408427166</v>
      </c>
      <c r="J2" s="290">
        <v>0.3674633974808259</v>
      </c>
      <c r="K2" s="282">
        <v>4.2065707256655212E-2</v>
      </c>
      <c r="L2" s="283">
        <v>231909242.29160774</v>
      </c>
      <c r="M2" s="283">
        <v>-618939.53834167123</v>
      </c>
      <c r="N2" s="282">
        <v>-2.6617829007681702E-3</v>
      </c>
      <c r="O2" s="281">
        <v>57050377.507797994</v>
      </c>
      <c r="P2" s="281">
        <v>-2152804.5304098725</v>
      </c>
      <c r="Q2" s="282">
        <v>-3.6362986858046252E-2</v>
      </c>
    </row>
    <row r="3" spans="1:17">
      <c r="A3" s="552" t="s">
        <v>49</v>
      </c>
      <c r="B3" s="553" t="s">
        <v>221</v>
      </c>
      <c r="C3" s="241" t="s">
        <v>231</v>
      </c>
      <c r="D3" s="281">
        <v>225171.61501461559</v>
      </c>
      <c r="E3" s="281">
        <v>-19780.181295041781</v>
      </c>
      <c r="F3" s="285">
        <v>-8.0751321660187128E-2</v>
      </c>
      <c r="G3" s="477">
        <v>0.88384595958842638</v>
      </c>
      <c r="H3" s="477">
        <v>-3.6372463515023989E-2</v>
      </c>
      <c r="I3" s="291">
        <v>15.537827722475647</v>
      </c>
      <c r="J3" s="291">
        <v>0.32459183957525362</v>
      </c>
      <c r="K3" s="285">
        <v>2.1336147159861849E-2</v>
      </c>
      <c r="L3" s="286">
        <v>3498677.7620887076</v>
      </c>
      <c r="M3" s="286">
        <v>-227831.69511028007</v>
      </c>
      <c r="N3" s="285">
        <v>-6.1138096582620406E-2</v>
      </c>
      <c r="O3" s="281">
        <v>647067.28588834929</v>
      </c>
      <c r="P3" s="281">
        <v>-52615.16513012338</v>
      </c>
      <c r="Q3" s="285">
        <v>-7.519863482860778E-2</v>
      </c>
    </row>
    <row r="4" spans="1:17">
      <c r="A4" s="552" t="s">
        <v>49</v>
      </c>
      <c r="B4" s="553" t="s">
        <v>221</v>
      </c>
      <c r="C4" s="241" t="s">
        <v>232</v>
      </c>
      <c r="D4" s="281">
        <v>15353977.562651331</v>
      </c>
      <c r="E4" s="281">
        <v>-1329972.4528969098</v>
      </c>
      <c r="F4" s="282">
        <v>-7.971568193727932E-2</v>
      </c>
      <c r="G4" s="476">
        <v>60.267592038543086</v>
      </c>
      <c r="H4" s="476">
        <v>-2.4095485488896813</v>
      </c>
      <c r="I4" s="290">
        <v>7.2953711608293421</v>
      </c>
      <c r="J4" s="290">
        <v>0.28824650854774791</v>
      </c>
      <c r="K4" s="282">
        <v>4.1136203914096461E-2</v>
      </c>
      <c r="L4" s="283">
        <v>112012965.11458731</v>
      </c>
      <c r="M4" s="283">
        <v>-4893552.3367946595</v>
      </c>
      <c r="N4" s="282">
        <v>-4.1858678570506097E-2</v>
      </c>
      <c r="O4" s="281">
        <v>27817272.079259545</v>
      </c>
      <c r="P4" s="281">
        <v>-2039847.3933249079</v>
      </c>
      <c r="Q4" s="282">
        <v>-6.8320301132798369E-2</v>
      </c>
    </row>
    <row r="5" spans="1:17">
      <c r="A5" s="552" t="s">
        <v>49</v>
      </c>
      <c r="B5" s="553" t="s">
        <v>221</v>
      </c>
      <c r="C5" s="241" t="s">
        <v>233</v>
      </c>
      <c r="D5" s="281">
        <v>77152.430299488158</v>
      </c>
      <c r="E5" s="281">
        <v>-34121.229749631428</v>
      </c>
      <c r="F5" s="285">
        <v>-0.30664246807887219</v>
      </c>
      <c r="G5" s="477">
        <v>0.30283951992885122</v>
      </c>
      <c r="H5" s="477">
        <v>-0.11518587741873793</v>
      </c>
      <c r="I5" s="291">
        <v>12.478178248321695</v>
      </c>
      <c r="J5" s="291">
        <v>1.4021037050624496</v>
      </c>
      <c r="K5" s="285">
        <v>0.12658850385904558</v>
      </c>
      <c r="L5" s="286">
        <v>962721.77756822889</v>
      </c>
      <c r="M5" s="286">
        <v>-269753.57583710796</v>
      </c>
      <c r="N5" s="285">
        <v>-0.21887137547357616</v>
      </c>
      <c r="O5" s="281">
        <v>197040.05407561039</v>
      </c>
      <c r="P5" s="281">
        <v>-56294.23894487333</v>
      </c>
      <c r="Q5" s="285">
        <v>-0.2222132593013042</v>
      </c>
    </row>
    <row r="6" spans="1:17">
      <c r="A6" s="552" t="s">
        <v>49</v>
      </c>
      <c r="B6" s="553" t="s">
        <v>221</v>
      </c>
      <c r="C6" s="241" t="s">
        <v>234</v>
      </c>
      <c r="D6" s="281">
        <v>2194749.5631672111</v>
      </c>
      <c r="E6" s="281">
        <v>44998.659714089241</v>
      </c>
      <c r="F6" s="282">
        <v>2.0932034330958239E-2</v>
      </c>
      <c r="G6" s="476">
        <v>8.6148537576012512</v>
      </c>
      <c r="H6" s="476">
        <v>0.53881424189161997</v>
      </c>
      <c r="I6" s="290">
        <v>17.360423878154585</v>
      </c>
      <c r="J6" s="290">
        <v>1.115672794323654</v>
      </c>
      <c r="K6" s="282">
        <v>6.8678971353037785E-2</v>
      </c>
      <c r="L6" s="283">
        <v>38101782.722977392</v>
      </c>
      <c r="M6" s="283">
        <v>3179614.4041407704</v>
      </c>
      <c r="N6" s="282">
        <v>9.1048596270172671E-2</v>
      </c>
      <c r="O6" s="281">
        <v>11789466.397391086</v>
      </c>
      <c r="P6" s="281">
        <v>142497.87448572181</v>
      </c>
      <c r="Q6" s="282">
        <v>1.223476084832548E-2</v>
      </c>
    </row>
    <row r="7" spans="1:17" s="278" customFormat="1">
      <c r="A7" s="552"/>
      <c r="B7" s="553"/>
      <c r="C7" s="279"/>
    </row>
    <row r="8" spans="1:17">
      <c r="A8" s="552" t="s">
        <v>49</v>
      </c>
      <c r="B8" s="553" t="s">
        <v>221</v>
      </c>
      <c r="C8" s="241" t="s">
        <v>235</v>
      </c>
      <c r="D8" s="281">
        <v>139405.30260185568</v>
      </c>
      <c r="E8" s="281">
        <v>-6824.153189933364</v>
      </c>
      <c r="F8" s="285">
        <v>-4.6667432036743915E-2</v>
      </c>
      <c r="G8" s="477">
        <v>0.54719514021274174</v>
      </c>
      <c r="H8" s="477">
        <v>-2.1498380534601402E-3</v>
      </c>
      <c r="I8" s="291">
        <v>27.326693457413381</v>
      </c>
      <c r="J8" s="291">
        <v>2.1295621819000772</v>
      </c>
      <c r="K8" s="285">
        <v>8.4516056951673552E-2</v>
      </c>
      <c r="L8" s="286">
        <v>3809485.9705388625</v>
      </c>
      <c r="M8" s="286">
        <v>124923.17660628492</v>
      </c>
      <c r="N8" s="285">
        <v>3.3904477571123963E-2</v>
      </c>
      <c r="O8" s="281">
        <v>519598.81437935779</v>
      </c>
      <c r="P8" s="281">
        <v>-30945.54517482972</v>
      </c>
      <c r="Q8" s="285">
        <v>-5.6208995038816476E-2</v>
      </c>
    </row>
    <row r="9" spans="1:17">
      <c r="A9" s="552" t="s">
        <v>49</v>
      </c>
      <c r="B9" s="553" t="s">
        <v>221</v>
      </c>
      <c r="C9" s="241" t="s">
        <v>236</v>
      </c>
      <c r="D9" s="281">
        <v>91845.868826249964</v>
      </c>
      <c r="E9" s="281">
        <v>-1204.969382145413</v>
      </c>
      <c r="F9" s="282">
        <v>-1.2949581168165086E-2</v>
      </c>
      <c r="G9" s="476">
        <v>0.36051435729010745</v>
      </c>
      <c r="H9" s="476">
        <v>1.094723063659292E-2</v>
      </c>
      <c r="I9" s="290">
        <v>8.6257936136325437</v>
      </c>
      <c r="J9" s="290">
        <v>0.1572001948612467</v>
      </c>
      <c r="K9" s="282">
        <v>1.8562727844839054E-2</v>
      </c>
      <c r="L9" s="283">
        <v>792243.5087599993</v>
      </c>
      <c r="M9" s="283">
        <v>4233.7926972294226</v>
      </c>
      <c r="N9" s="282">
        <v>5.3727671257446461E-3</v>
      </c>
      <c r="O9" s="281">
        <v>202117.31222177719</v>
      </c>
      <c r="P9" s="281">
        <v>1634.3279255745292</v>
      </c>
      <c r="Q9" s="282">
        <v>8.1519533007344859E-3</v>
      </c>
    </row>
    <row r="10" spans="1:17">
      <c r="A10" s="552" t="s">
        <v>49</v>
      </c>
      <c r="B10" s="553" t="s">
        <v>221</v>
      </c>
      <c r="C10" s="241" t="s">
        <v>237</v>
      </c>
      <c r="D10" s="281">
        <v>5012576.5844634706</v>
      </c>
      <c r="E10" s="281">
        <v>219388.54681553598</v>
      </c>
      <c r="F10" s="285">
        <v>4.5770903434698577E-2</v>
      </c>
      <c r="G10" s="477">
        <v>19.675417618770577</v>
      </c>
      <c r="H10" s="477">
        <v>1.6686913808180748</v>
      </c>
      <c r="I10" s="291">
        <v>10.189324957467825</v>
      </c>
      <c r="J10" s="291">
        <v>-0.28420595449088459</v>
      </c>
      <c r="K10" s="285">
        <v>-2.713563905811147E-2</v>
      </c>
      <c r="L10" s="286">
        <v>51074771.693292469</v>
      </c>
      <c r="M10" s="286">
        <v>873168.61415611953</v>
      </c>
      <c r="N10" s="285">
        <v>1.7393241661619489E-2</v>
      </c>
      <c r="O10" s="281">
        <v>11127175.513387961</v>
      </c>
      <c r="P10" s="281">
        <v>21044.243854405358</v>
      </c>
      <c r="Q10" s="285">
        <v>1.8948311832162588E-3</v>
      </c>
    </row>
    <row r="11" spans="1:17">
      <c r="A11" s="552" t="s">
        <v>49</v>
      </c>
      <c r="B11" s="553" t="s">
        <v>221</v>
      </c>
      <c r="C11" s="241" t="s">
        <v>238</v>
      </c>
      <c r="D11" s="281">
        <v>290607.81120278127</v>
      </c>
      <c r="E11" s="281">
        <v>3963.1682765600854</v>
      </c>
      <c r="F11" s="282">
        <v>1.3826067831242031E-2</v>
      </c>
      <c r="G11" s="476">
        <v>1.1406967958183474</v>
      </c>
      <c r="H11" s="476">
        <v>6.3849492477223269E-2</v>
      </c>
      <c r="I11" s="290">
        <v>13.702680628013107</v>
      </c>
      <c r="J11" s="290">
        <v>0.73044518408165615</v>
      </c>
      <c r="K11" s="282">
        <v>5.6308350803435818E-2</v>
      </c>
      <c r="L11" s="283">
        <v>3982106.0249176417</v>
      </c>
      <c r="M11" s="283">
        <v>263684.22813704051</v>
      </c>
      <c r="N11" s="282">
        <v>7.0912941712351615E-2</v>
      </c>
      <c r="O11" s="281">
        <v>776050.34389891569</v>
      </c>
      <c r="P11" s="281">
        <v>8792.0396118694916</v>
      </c>
      <c r="Q11" s="282">
        <v>1.1459034803200017E-2</v>
      </c>
    </row>
    <row r="12" spans="1:17">
      <c r="A12" s="552" t="s">
        <v>49</v>
      </c>
      <c r="B12" s="553" t="s">
        <v>221</v>
      </c>
      <c r="C12" s="241" t="s">
        <v>239</v>
      </c>
      <c r="D12" s="281">
        <v>104621.70622296909</v>
      </c>
      <c r="E12" s="281">
        <v>-21446.470760692231</v>
      </c>
      <c r="F12" s="285">
        <v>-0.17011803671494144</v>
      </c>
      <c r="G12" s="477">
        <v>0.41066220679909626</v>
      </c>
      <c r="H12" s="477">
        <v>-6.2942236096176107E-2</v>
      </c>
      <c r="I12" s="291">
        <v>11.003607475782339</v>
      </c>
      <c r="J12" s="291">
        <v>0.80703565819247558</v>
      </c>
      <c r="K12" s="285">
        <v>7.914774422519906E-2</v>
      </c>
      <c r="L12" s="286">
        <v>1151216.1887241662</v>
      </c>
      <c r="M12" s="286">
        <v>-134247.03180236579</v>
      </c>
      <c r="N12" s="285">
        <v>-0.1044347513477496</v>
      </c>
      <c r="O12" s="281">
        <v>250471.94448984836</v>
      </c>
      <c r="P12" s="281">
        <v>-40609.130305096129</v>
      </c>
      <c r="Q12" s="285">
        <v>-0.13951140703222878</v>
      </c>
    </row>
    <row r="13" spans="1:17">
      <c r="A13" s="552" t="s">
        <v>49</v>
      </c>
      <c r="B13" s="553" t="s">
        <v>221</v>
      </c>
      <c r="C13" s="241" t="s">
        <v>240</v>
      </c>
      <c r="D13" s="281">
        <v>1986233.0573507978</v>
      </c>
      <c r="E13" s="281">
        <v>2465.0912578697316</v>
      </c>
      <c r="F13" s="282">
        <v>1.2426308419148332E-3</v>
      </c>
      <c r="G13" s="476">
        <v>7.7963826054474996</v>
      </c>
      <c r="H13" s="476">
        <v>0.34389661814959016</v>
      </c>
      <c r="I13" s="290">
        <v>8.3188986644857348</v>
      </c>
      <c r="J13" s="290">
        <v>0.22195843900009216</v>
      </c>
      <c r="K13" s="282">
        <v>2.7412631539685033E-2</v>
      </c>
      <c r="L13" s="283">
        <v>16523271.528152969</v>
      </c>
      <c r="M13" s="283">
        <v>460820.88546529971</v>
      </c>
      <c r="N13" s="282">
        <v>2.8689326163008979E-2</v>
      </c>
      <c r="O13" s="281">
        <v>3724117.7628055438</v>
      </c>
      <c r="P13" s="281">
        <v>-106461.54340761481</v>
      </c>
      <c r="Q13" s="282">
        <v>-2.7792543867956297E-2</v>
      </c>
    </row>
    <row r="14" spans="1:17">
      <c r="A14" s="552" t="s">
        <v>49</v>
      </c>
      <c r="B14" s="553" t="s">
        <v>242</v>
      </c>
      <c r="C14" s="241" t="s">
        <v>230</v>
      </c>
      <c r="D14" s="281">
        <v>363451867.43372619</v>
      </c>
      <c r="E14" s="281">
        <v>-22710360.633563697</v>
      </c>
      <c r="F14" s="285">
        <v>-5.881041433603483E-2</v>
      </c>
      <c r="G14" s="477">
        <v>100</v>
      </c>
      <c r="H14" s="477">
        <v>0</v>
      </c>
      <c r="I14" s="291">
        <v>8.7624292254336726</v>
      </c>
      <c r="J14" s="291">
        <v>0.2965938518266551</v>
      </c>
      <c r="K14" s="285">
        <v>3.5034209707326978E-2</v>
      </c>
      <c r="L14" s="286">
        <v>3184721265.239727</v>
      </c>
      <c r="M14" s="286">
        <v>-84464585.083236694</v>
      </c>
      <c r="N14" s="285">
        <v>-2.5836581017531449E-2</v>
      </c>
      <c r="O14" s="281">
        <v>792965404.51931798</v>
      </c>
      <c r="P14" s="281">
        <v>-40502464.76579237</v>
      </c>
      <c r="Q14" s="285">
        <v>-4.8595112371317341E-2</v>
      </c>
    </row>
    <row r="15" spans="1:17">
      <c r="A15" s="552" t="s">
        <v>49</v>
      </c>
      <c r="B15" s="553" t="s">
        <v>228</v>
      </c>
      <c r="C15" s="241" t="s">
        <v>231</v>
      </c>
      <c r="D15" s="281">
        <v>3198494.8449873254</v>
      </c>
      <c r="E15" s="281">
        <v>-37618.851993242279</v>
      </c>
      <c r="F15" s="282">
        <v>-1.1624700339899144E-2</v>
      </c>
      <c r="G15" s="476">
        <v>0.88003257971168813</v>
      </c>
      <c r="H15" s="476">
        <v>4.2013358314233029E-2</v>
      </c>
      <c r="I15" s="290">
        <v>15.838664208992023</v>
      </c>
      <c r="J15" s="290">
        <v>0.79989386679125118</v>
      </c>
      <c r="K15" s="282">
        <v>5.3188781302593836E-2</v>
      </c>
      <c r="L15" s="283">
        <v>50659885.823946238</v>
      </c>
      <c r="M15" s="283">
        <v>1992715.1338051781</v>
      </c>
      <c r="N15" s="282">
        <v>4.0945777318607511E-2</v>
      </c>
      <c r="O15" s="281">
        <v>9203680.2557730079</v>
      </c>
      <c r="P15" s="281">
        <v>259596.56252748892</v>
      </c>
      <c r="Q15" s="282">
        <v>2.9024388794967739E-2</v>
      </c>
    </row>
    <row r="16" spans="1:17">
      <c r="A16" s="552" t="s">
        <v>49</v>
      </c>
      <c r="B16" s="553" t="s">
        <v>228</v>
      </c>
      <c r="C16" s="241" t="s">
        <v>232</v>
      </c>
      <c r="D16" s="281">
        <v>226481991.44169888</v>
      </c>
      <c r="E16" s="281">
        <v>-21295240.602892041</v>
      </c>
      <c r="F16" s="285">
        <v>-8.5945106526412685E-2</v>
      </c>
      <c r="G16" s="477">
        <v>62.314163644515283</v>
      </c>
      <c r="H16" s="477">
        <v>-1.8498622584570299</v>
      </c>
      <c r="I16" s="291">
        <v>7.0747245946560087</v>
      </c>
      <c r="J16" s="291">
        <v>0.23251460600106988</v>
      </c>
      <c r="K16" s="285">
        <v>3.3982383818474161E-2</v>
      </c>
      <c r="L16" s="286">
        <v>1602297715.0992587</v>
      </c>
      <c r="M16" s="286">
        <v>-93046136.957513809</v>
      </c>
      <c r="N16" s="285">
        <v>-5.4883342305238704E-2</v>
      </c>
      <c r="O16" s="281">
        <v>404363946.64102763</v>
      </c>
      <c r="P16" s="281">
        <v>-36944140.069106698</v>
      </c>
      <c r="Q16" s="285">
        <v>-8.3715076115006309E-2</v>
      </c>
    </row>
    <row r="17" spans="1:17">
      <c r="A17" s="552" t="s">
        <v>49</v>
      </c>
      <c r="B17" s="553" t="s">
        <v>228</v>
      </c>
      <c r="C17" s="241" t="s">
        <v>233</v>
      </c>
      <c r="D17" s="281">
        <v>1211862.8881521844</v>
      </c>
      <c r="E17" s="281">
        <v>-571489.31780478591</v>
      </c>
      <c r="F17" s="282">
        <v>-0.32045790836819987</v>
      </c>
      <c r="G17" s="476">
        <v>0.33343146554974357</v>
      </c>
      <c r="H17" s="476">
        <v>-0.12838278668370279</v>
      </c>
      <c r="I17" s="290">
        <v>11.868681351489105</v>
      </c>
      <c r="J17" s="290">
        <v>1.1088864929034798</v>
      </c>
      <c r="K17" s="282">
        <v>0.10305833033783722</v>
      </c>
      <c r="L17" s="283">
        <v>14383214.461173559</v>
      </c>
      <c r="M17" s="283">
        <v>-4805289.4355295841</v>
      </c>
      <c r="N17" s="282">
        <v>-0.25042543501034498</v>
      </c>
      <c r="O17" s="281">
        <v>2905638.0185869155</v>
      </c>
      <c r="P17" s="281">
        <v>-1156070.7662332673</v>
      </c>
      <c r="Q17" s="282">
        <v>-0.2846266996181136</v>
      </c>
    </row>
    <row r="18" spans="1:17">
      <c r="A18" s="552" t="s">
        <v>49</v>
      </c>
      <c r="B18" s="553" t="s">
        <v>228</v>
      </c>
      <c r="C18" s="241" t="s">
        <v>234</v>
      </c>
      <c r="D18" s="281">
        <v>30680472.11526553</v>
      </c>
      <c r="E18" s="281">
        <v>967953.5353227444</v>
      </c>
      <c r="F18" s="285">
        <v>3.2577296761916182E-2</v>
      </c>
      <c r="G18" s="477">
        <v>8.4414127053178447</v>
      </c>
      <c r="H18" s="477">
        <v>0.74710279607283869</v>
      </c>
      <c r="I18" s="291">
        <v>15.892625736158351</v>
      </c>
      <c r="J18" s="291">
        <v>-2.4390255713440112E-2</v>
      </c>
      <c r="K18" s="285">
        <v>-1.5323384562719092E-3</v>
      </c>
      <c r="L18" s="286">
        <v>487593260.7365576</v>
      </c>
      <c r="M18" s="286">
        <v>14658627.340820551</v>
      </c>
      <c r="N18" s="285">
        <v>3.0995038861014575E-2</v>
      </c>
      <c r="O18" s="281">
        <v>150887274.80694297</v>
      </c>
      <c r="P18" s="281">
        <v>1099972.0120268762</v>
      </c>
      <c r="Q18" s="285">
        <v>7.3435597777798435E-3</v>
      </c>
    </row>
    <row r="19" spans="1:17" s="278" customFormat="1">
      <c r="A19" s="552"/>
      <c r="B19" s="553"/>
      <c r="C19" s="279"/>
    </row>
    <row r="20" spans="1:17">
      <c r="A20" s="552" t="s">
        <v>49</v>
      </c>
      <c r="B20" s="553" t="s">
        <v>228</v>
      </c>
      <c r="C20" s="241" t="s">
        <v>235</v>
      </c>
      <c r="D20" s="281">
        <v>1900921.0621887227</v>
      </c>
      <c r="E20" s="281">
        <v>65781.494101737393</v>
      </c>
      <c r="F20" s="282">
        <v>3.5845499299167943E-2</v>
      </c>
      <c r="G20" s="476">
        <v>0.5230186532293295</v>
      </c>
      <c r="H20" s="476">
        <v>4.7793622217957021E-2</v>
      </c>
      <c r="I20" s="290">
        <v>25.982600476354119</v>
      </c>
      <c r="J20" s="290">
        <v>0.98503438240807384</v>
      </c>
      <c r="K20" s="282">
        <v>3.9405211639649641E-2</v>
      </c>
      <c r="L20" s="283">
        <v>49390872.495936282</v>
      </c>
      <c r="M20" s="283">
        <v>3516849.851066269</v>
      </c>
      <c r="N20" s="282">
        <v>7.6663210425030173E-2</v>
      </c>
      <c r="O20" s="281">
        <v>7107254.8156332169</v>
      </c>
      <c r="P20" s="281">
        <v>169997.82863703277</v>
      </c>
      <c r="Q20" s="282">
        <v>2.4505049900225971E-2</v>
      </c>
    </row>
    <row r="21" spans="1:17">
      <c r="A21" s="552" t="s">
        <v>49</v>
      </c>
      <c r="B21" s="553" t="s">
        <v>228</v>
      </c>
      <c r="C21" s="241" t="s">
        <v>236</v>
      </c>
      <c r="D21" s="281">
        <v>1363294.7512212479</v>
      </c>
      <c r="E21" s="281">
        <v>55487.896538747707</v>
      </c>
      <c r="F21" s="285">
        <v>4.2428204394309166E-2</v>
      </c>
      <c r="G21" s="477">
        <v>0.37509636718810879</v>
      </c>
      <c r="H21" s="477">
        <v>3.6428636470900722E-2</v>
      </c>
      <c r="I21" s="291">
        <v>8.7543039305541548</v>
      </c>
      <c r="J21" s="291">
        <v>0.64259264605109756</v>
      </c>
      <c r="K21" s="285">
        <v>7.9217889236113795E-2</v>
      </c>
      <c r="L21" s="286">
        <v>11934696.599120019</v>
      </c>
      <c r="M21" s="286">
        <v>1326144.9780415315</v>
      </c>
      <c r="N21" s="285">
        <v>0.12500716642661847</v>
      </c>
      <c r="O21" s="281">
        <v>3043509.5292800013</v>
      </c>
      <c r="P21" s="281">
        <v>242851.46715392452</v>
      </c>
      <c r="Q21" s="285">
        <v>8.6712287529155746E-2</v>
      </c>
    </row>
    <row r="22" spans="1:17">
      <c r="A22" s="552" t="s">
        <v>49</v>
      </c>
      <c r="B22" s="553" t="s">
        <v>228</v>
      </c>
      <c r="C22" s="241" t="s">
        <v>237</v>
      </c>
      <c r="D22" s="281">
        <v>67090389.992507391</v>
      </c>
      <c r="E22" s="281">
        <v>1190281.1993817538</v>
      </c>
      <c r="F22" s="282">
        <v>1.8061900369820298E-2</v>
      </c>
      <c r="G22" s="476">
        <v>18.459222803344385</v>
      </c>
      <c r="H22" s="476">
        <v>1.393828002058342</v>
      </c>
      <c r="I22" s="290">
        <v>10.156760424028784</v>
      </c>
      <c r="J22" s="290">
        <v>-0.11877694475449374</v>
      </c>
      <c r="K22" s="282">
        <v>-1.1559195445615714E-2</v>
      </c>
      <c r="L22" s="283">
        <v>681421017.90855587</v>
      </c>
      <c r="M22" s="283">
        <v>4261987.3979098797</v>
      </c>
      <c r="N22" s="282">
        <v>6.2939238877105612E-3</v>
      </c>
      <c r="O22" s="281">
        <v>150977596.90644619</v>
      </c>
      <c r="P22" s="281">
        <v>-1455545.8389512897</v>
      </c>
      <c r="Q22" s="282">
        <v>-9.5487491285436866E-3</v>
      </c>
    </row>
    <row r="23" spans="1:17">
      <c r="A23" s="552" t="s">
        <v>49</v>
      </c>
      <c r="B23" s="553" t="s">
        <v>228</v>
      </c>
      <c r="C23" s="241" t="s">
        <v>238</v>
      </c>
      <c r="D23" s="281">
        <v>3928192.6106965882</v>
      </c>
      <c r="E23" s="281">
        <v>-380230.09553822828</v>
      </c>
      <c r="F23" s="285">
        <v>-8.8252736897888096E-2</v>
      </c>
      <c r="G23" s="477">
        <v>1.080801328228937</v>
      </c>
      <c r="H23" s="477">
        <v>-3.49014497973128E-2</v>
      </c>
      <c r="I23" s="291">
        <v>13.603431427513941</v>
      </c>
      <c r="J23" s="291">
        <v>-0.21536628812761549</v>
      </c>
      <c r="K23" s="285">
        <v>-1.5585023571467542E-2</v>
      </c>
      <c r="L23" s="286">
        <v>53436898.813678004</v>
      </c>
      <c r="M23" s="286">
        <v>-6100323.0372578949</v>
      </c>
      <c r="N23" s="285">
        <v>-0.10246233948455559</v>
      </c>
      <c r="O23" s="281">
        <v>10504325.735150259</v>
      </c>
      <c r="P23" s="281">
        <v>-1047372.2474470828</v>
      </c>
      <c r="Q23" s="285">
        <v>-9.0668250591813548E-2</v>
      </c>
    </row>
    <row r="24" spans="1:17">
      <c r="A24" s="552" t="s">
        <v>49</v>
      </c>
      <c r="B24" s="553" t="s">
        <v>228</v>
      </c>
      <c r="C24" s="241" t="s">
        <v>239</v>
      </c>
      <c r="D24" s="281">
        <v>1464198.9064545853</v>
      </c>
      <c r="E24" s="281">
        <v>-343952.23953680508</v>
      </c>
      <c r="F24" s="282">
        <v>-0.19022316817890778</v>
      </c>
      <c r="G24" s="476">
        <v>0.40285909570173695</v>
      </c>
      <c r="H24" s="476">
        <v>-6.5377053400944019E-2</v>
      </c>
      <c r="I24" s="290">
        <v>10.874270458553015</v>
      </c>
      <c r="J24" s="290">
        <v>0.41013849936617497</v>
      </c>
      <c r="K24" s="282">
        <v>3.9194698706575423E-2</v>
      </c>
      <c r="L24" s="283">
        <v>15922094.913904727</v>
      </c>
      <c r="M24" s="283">
        <v>-2998637.2799040899</v>
      </c>
      <c r="N24" s="282">
        <v>-0.15848420923611481</v>
      </c>
      <c r="O24" s="281">
        <v>3469192.7593516144</v>
      </c>
      <c r="P24" s="281">
        <v>-673004.37827178836</v>
      </c>
      <c r="Q24" s="282">
        <v>-0.16247521687437758</v>
      </c>
    </row>
    <row r="25" spans="1:17">
      <c r="A25" s="552" t="s">
        <v>49</v>
      </c>
      <c r="B25" s="553" t="s">
        <v>228</v>
      </c>
      <c r="C25" s="241" t="s">
        <v>240</v>
      </c>
      <c r="D25" s="281">
        <v>26132048.820556689</v>
      </c>
      <c r="E25" s="281">
        <v>-2361333.6511411294</v>
      </c>
      <c r="F25" s="285">
        <v>-8.2873054944832103E-2</v>
      </c>
      <c r="G25" s="477">
        <v>7.1899613572137584</v>
      </c>
      <c r="H25" s="477">
        <v>-0.18864286679459319</v>
      </c>
      <c r="I25" s="291">
        <v>8.3300628237139023</v>
      </c>
      <c r="J25" s="291">
        <v>0.57555590682747937</v>
      </c>
      <c r="K25" s="285">
        <v>7.4222115344836859E-2</v>
      </c>
      <c r="L25" s="286">
        <v>217681608.38759598</v>
      </c>
      <c r="M25" s="286">
        <v>-3270523.074675113</v>
      </c>
      <c r="N25" s="285">
        <v>-1.4801953043089672E-2</v>
      </c>
      <c r="O25" s="281">
        <v>50502985.051126212</v>
      </c>
      <c r="P25" s="281">
        <v>-998749.33612757176</v>
      </c>
      <c r="Q25" s="285">
        <v>-1.939253790207798E-2</v>
      </c>
    </row>
    <row r="26" spans="1:17">
      <c r="A26" s="552" t="s">
        <v>49</v>
      </c>
      <c r="B26" s="553" t="s">
        <v>127</v>
      </c>
      <c r="C26" s="241" t="s">
        <v>230</v>
      </c>
      <c r="D26" s="281">
        <v>363451867.43372625</v>
      </c>
      <c r="E26" s="281">
        <v>-22710360.633563697</v>
      </c>
      <c r="F26" s="282">
        <v>-5.8810414336034823E-2</v>
      </c>
      <c r="G26" s="476">
        <v>100.00000000000003</v>
      </c>
      <c r="H26" s="476">
        <v>2.8421709430404007E-14</v>
      </c>
      <c r="I26" s="290">
        <v>8.7624292254336691</v>
      </c>
      <c r="J26" s="290">
        <v>0.29659385182665154</v>
      </c>
      <c r="K26" s="282">
        <v>3.5034209707326562E-2</v>
      </c>
      <c r="L26" s="283">
        <v>3184721265.2397265</v>
      </c>
      <c r="M26" s="283">
        <v>-84464585.083237171</v>
      </c>
      <c r="N26" s="282">
        <v>-2.5836581017531595E-2</v>
      </c>
      <c r="O26" s="281">
        <v>792965404.51931798</v>
      </c>
      <c r="P26" s="281">
        <v>-40502464.76579237</v>
      </c>
      <c r="Q26" s="282">
        <v>-4.8595112371317341E-2</v>
      </c>
    </row>
    <row r="27" spans="1:17">
      <c r="A27" s="552" t="s">
        <v>49</v>
      </c>
      <c r="B27" s="553" t="s">
        <v>229</v>
      </c>
      <c r="C27" s="241" t="s">
        <v>231</v>
      </c>
      <c r="D27" s="281">
        <v>3198494.8449873258</v>
      </c>
      <c r="E27" s="281">
        <v>-37618.851993244141</v>
      </c>
      <c r="F27" s="285">
        <v>-1.1624700339899711E-2</v>
      </c>
      <c r="G27" s="477">
        <v>0.88003257971168813</v>
      </c>
      <c r="H27" s="477">
        <v>4.2013358314232585E-2</v>
      </c>
      <c r="I27" s="291">
        <v>15.838664208992023</v>
      </c>
      <c r="J27" s="291">
        <v>0.79989386679125651</v>
      </c>
      <c r="K27" s="285">
        <v>5.3188781302594211E-2</v>
      </c>
      <c r="L27" s="286">
        <v>50659885.823946245</v>
      </c>
      <c r="M27" s="286">
        <v>1992715.1338051707</v>
      </c>
      <c r="N27" s="285">
        <v>4.0945777318607345E-2</v>
      </c>
      <c r="O27" s="281">
        <v>9203680.2557730079</v>
      </c>
      <c r="P27" s="281">
        <v>259596.56252748892</v>
      </c>
      <c r="Q27" s="285">
        <v>2.9024388794967739E-2</v>
      </c>
    </row>
    <row r="28" spans="1:17">
      <c r="A28" s="552" t="s">
        <v>49</v>
      </c>
      <c r="B28" s="553" t="s">
        <v>229</v>
      </c>
      <c r="C28" s="241" t="s">
        <v>232</v>
      </c>
      <c r="D28" s="281">
        <v>226481991.44169885</v>
      </c>
      <c r="E28" s="281">
        <v>-21295240.60289216</v>
      </c>
      <c r="F28" s="282">
        <v>-8.5945106526413129E-2</v>
      </c>
      <c r="G28" s="476">
        <v>62.314163644515268</v>
      </c>
      <c r="H28" s="476">
        <v>-1.8498622584570725</v>
      </c>
      <c r="I28" s="290">
        <v>7.0747245946560096</v>
      </c>
      <c r="J28" s="290">
        <v>0.23251460600107432</v>
      </c>
      <c r="K28" s="282">
        <v>3.3982383818474828E-2</v>
      </c>
      <c r="L28" s="283">
        <v>1602297715.0992587</v>
      </c>
      <c r="M28" s="283">
        <v>-93046136.957513571</v>
      </c>
      <c r="N28" s="282">
        <v>-5.4883342305238572E-2</v>
      </c>
      <c r="O28" s="281">
        <v>404363946.64102763</v>
      </c>
      <c r="P28" s="281">
        <v>-36944140.069106579</v>
      </c>
      <c r="Q28" s="282">
        <v>-8.371507611500606E-2</v>
      </c>
    </row>
    <row r="29" spans="1:17">
      <c r="A29" s="552" t="s">
        <v>49</v>
      </c>
      <c r="B29" s="553" t="s">
        <v>229</v>
      </c>
      <c r="C29" s="241" t="s">
        <v>233</v>
      </c>
      <c r="D29" s="281">
        <v>1211862.8881521847</v>
      </c>
      <c r="E29" s="281">
        <v>-571489.31780478498</v>
      </c>
      <c r="F29" s="285">
        <v>-0.32045790836819948</v>
      </c>
      <c r="G29" s="477">
        <v>0.33343146554974362</v>
      </c>
      <c r="H29" s="477">
        <v>-0.1283827866837024</v>
      </c>
      <c r="I29" s="291">
        <v>11.868681351489101</v>
      </c>
      <c r="J29" s="291">
        <v>1.1088864929034763</v>
      </c>
      <c r="K29" s="285">
        <v>0.10305833033783689</v>
      </c>
      <c r="L29" s="286">
        <v>14383214.461173557</v>
      </c>
      <c r="M29" s="286">
        <v>-4805289.4355295785</v>
      </c>
      <c r="N29" s="285">
        <v>-0.25042543501034475</v>
      </c>
      <c r="O29" s="281">
        <v>2905638.018586915</v>
      </c>
      <c r="P29" s="281">
        <v>-1156070.7662332682</v>
      </c>
      <c r="Q29" s="285">
        <v>-0.28462669961811377</v>
      </c>
    </row>
    <row r="30" spans="1:17">
      <c r="A30" s="552" t="s">
        <v>49</v>
      </c>
      <c r="B30" s="553" t="s">
        <v>229</v>
      </c>
      <c r="C30" s="241" t="s">
        <v>234</v>
      </c>
      <c r="D30" s="281">
        <v>30680472.115265515</v>
      </c>
      <c r="E30" s="281">
        <v>967953.5353227146</v>
      </c>
      <c r="F30" s="282">
        <v>3.2577296761915162E-2</v>
      </c>
      <c r="G30" s="476">
        <v>8.4414127053178394</v>
      </c>
      <c r="H30" s="476">
        <v>0.74710279607283159</v>
      </c>
      <c r="I30" s="290">
        <v>15.892625736158351</v>
      </c>
      <c r="J30" s="290">
        <v>-2.4390255713429454E-2</v>
      </c>
      <c r="K30" s="282">
        <v>-1.5323384562712407E-3</v>
      </c>
      <c r="L30" s="283">
        <v>487593260.73655736</v>
      </c>
      <c r="M30" s="283">
        <v>14658627.340820432</v>
      </c>
      <c r="N30" s="282">
        <v>3.0995038861014328E-2</v>
      </c>
      <c r="O30" s="281">
        <v>150887274.806943</v>
      </c>
      <c r="P30" s="281">
        <v>1099972.012026906</v>
      </c>
      <c r="Q30" s="282">
        <v>7.343559777780043E-3</v>
      </c>
    </row>
    <row r="31" spans="1:17" s="278" customFormat="1">
      <c r="A31" s="552"/>
      <c r="B31" s="553"/>
      <c r="C31" s="279"/>
    </row>
    <row r="32" spans="1:17">
      <c r="A32" s="552" t="s">
        <v>49</v>
      </c>
      <c r="B32" s="553" t="s">
        <v>229</v>
      </c>
      <c r="C32" s="241" t="s">
        <v>235</v>
      </c>
      <c r="D32" s="281">
        <v>1900921.0621887222</v>
      </c>
      <c r="E32" s="281">
        <v>65781.49410173716</v>
      </c>
      <c r="F32" s="285">
        <v>3.5845499299167818E-2</v>
      </c>
      <c r="G32" s="477">
        <v>0.52301865322932939</v>
      </c>
      <c r="H32" s="477">
        <v>4.7793622217957021E-2</v>
      </c>
      <c r="I32" s="291">
        <v>25.982600476354129</v>
      </c>
      <c r="J32" s="291">
        <v>0.98503438240808094</v>
      </c>
      <c r="K32" s="285">
        <v>3.9405211639649919E-2</v>
      </c>
      <c r="L32" s="286">
        <v>49390872.495936289</v>
      </c>
      <c r="M32" s="286">
        <v>3516849.8510662764</v>
      </c>
      <c r="N32" s="285">
        <v>7.666321042503034E-2</v>
      </c>
      <c r="O32" s="281">
        <v>7107254.8156332178</v>
      </c>
      <c r="P32" s="281">
        <v>169997.82863703463</v>
      </c>
      <c r="Q32" s="285">
        <v>2.4505049900226245E-2</v>
      </c>
    </row>
    <row r="33" spans="1:17">
      <c r="A33" s="552" t="s">
        <v>49</v>
      </c>
      <c r="B33" s="553" t="s">
        <v>229</v>
      </c>
      <c r="C33" s="241" t="s">
        <v>236</v>
      </c>
      <c r="D33" s="281">
        <v>1363294.7512212486</v>
      </c>
      <c r="E33" s="281">
        <v>55487.89653874794</v>
      </c>
      <c r="F33" s="282">
        <v>4.2428204394309332E-2</v>
      </c>
      <c r="G33" s="476">
        <v>0.37509636718810896</v>
      </c>
      <c r="H33" s="476">
        <v>3.6428636470900833E-2</v>
      </c>
      <c r="I33" s="290">
        <v>8.7543039305541548</v>
      </c>
      <c r="J33" s="290">
        <v>0.64259264605109934</v>
      </c>
      <c r="K33" s="282">
        <v>7.9217889236114031E-2</v>
      </c>
      <c r="L33" s="283">
        <v>11934696.599120026</v>
      </c>
      <c r="M33" s="283">
        <v>1326144.978041539</v>
      </c>
      <c r="N33" s="282">
        <v>0.12500716642661916</v>
      </c>
      <c r="O33" s="281">
        <v>3043509.5292800018</v>
      </c>
      <c r="P33" s="281">
        <v>242851.46715392498</v>
      </c>
      <c r="Q33" s="282">
        <v>8.6712287529155913E-2</v>
      </c>
    </row>
    <row r="34" spans="1:17">
      <c r="A34" s="552" t="s">
        <v>49</v>
      </c>
      <c r="B34" s="553" t="s">
        <v>229</v>
      </c>
      <c r="C34" s="241" t="s">
        <v>237</v>
      </c>
      <c r="D34" s="281">
        <v>67090389.992507376</v>
      </c>
      <c r="E34" s="281">
        <v>1190281.1993817091</v>
      </c>
      <c r="F34" s="285">
        <v>1.8061900369819611E-2</v>
      </c>
      <c r="G34" s="477">
        <v>18.459222803344382</v>
      </c>
      <c r="H34" s="477">
        <v>1.3938280020583349</v>
      </c>
      <c r="I34" s="291">
        <v>10.156760424028784</v>
      </c>
      <c r="J34" s="291">
        <v>-0.11877694475448841</v>
      </c>
      <c r="K34" s="285">
        <v>-1.1559195445615202E-2</v>
      </c>
      <c r="L34" s="286">
        <v>681421017.90855575</v>
      </c>
      <c r="M34" s="286">
        <v>4261987.3979098797</v>
      </c>
      <c r="N34" s="285">
        <v>6.2939238877105629E-3</v>
      </c>
      <c r="O34" s="281">
        <v>150977596.90644616</v>
      </c>
      <c r="P34" s="281">
        <v>-1455545.8389513493</v>
      </c>
      <c r="Q34" s="285">
        <v>-9.5487491285440769E-3</v>
      </c>
    </row>
    <row r="35" spans="1:17">
      <c r="A35" s="552" t="s">
        <v>49</v>
      </c>
      <c r="B35" s="553" t="s">
        <v>229</v>
      </c>
      <c r="C35" s="241" t="s">
        <v>238</v>
      </c>
      <c r="D35" s="281">
        <v>3928192.6106965886</v>
      </c>
      <c r="E35" s="281">
        <v>-380230.09553822689</v>
      </c>
      <c r="F35" s="282">
        <v>-8.825273689788779E-2</v>
      </c>
      <c r="G35" s="476">
        <v>1.0808013282289373</v>
      </c>
      <c r="H35" s="476">
        <v>-3.4901449797312356E-2</v>
      </c>
      <c r="I35" s="290">
        <v>13.603431427513929</v>
      </c>
      <c r="J35" s="290">
        <v>-0.21536628812763858</v>
      </c>
      <c r="K35" s="282">
        <v>-1.5585023571469202E-2</v>
      </c>
      <c r="L35" s="283">
        <v>53436898.813677959</v>
      </c>
      <c r="M35" s="283">
        <v>-6100323.0372579694</v>
      </c>
      <c r="N35" s="282">
        <v>-0.10246233948455678</v>
      </c>
      <c r="O35" s="281">
        <v>10504325.735150261</v>
      </c>
      <c r="P35" s="281">
        <v>-1047372.2474470809</v>
      </c>
      <c r="Q35" s="282">
        <v>-9.0668250591813382E-2</v>
      </c>
    </row>
    <row r="36" spans="1:17">
      <c r="A36" s="552" t="s">
        <v>49</v>
      </c>
      <c r="B36" s="553" t="s">
        <v>229</v>
      </c>
      <c r="C36" s="241" t="s">
        <v>239</v>
      </c>
      <c r="D36" s="281">
        <v>1464198.9064545846</v>
      </c>
      <c r="E36" s="281">
        <v>-343952.23953680531</v>
      </c>
      <c r="F36" s="285">
        <v>-0.19022316817890797</v>
      </c>
      <c r="G36" s="477">
        <v>0.40285909570173684</v>
      </c>
      <c r="H36" s="477">
        <v>-6.5377053400943907E-2</v>
      </c>
      <c r="I36" s="291">
        <v>10.874270458553019</v>
      </c>
      <c r="J36" s="291">
        <v>0.41013849936617852</v>
      </c>
      <c r="K36" s="285">
        <v>3.9194698706575763E-2</v>
      </c>
      <c r="L36" s="286">
        <v>15922094.913904725</v>
      </c>
      <c r="M36" s="286">
        <v>-2998637.279904088</v>
      </c>
      <c r="N36" s="285">
        <v>-0.15848420923611473</v>
      </c>
      <c r="O36" s="281">
        <v>3469192.7593516144</v>
      </c>
      <c r="P36" s="281">
        <v>-673004.37827178836</v>
      </c>
      <c r="Q36" s="285">
        <v>-0.16247521687437758</v>
      </c>
    </row>
    <row r="37" spans="1:17">
      <c r="A37" s="552" t="s">
        <v>49</v>
      </c>
      <c r="B37" s="553" t="s">
        <v>229</v>
      </c>
      <c r="C37" s="241" t="s">
        <v>240</v>
      </c>
      <c r="D37" s="281">
        <v>26132048.820556685</v>
      </c>
      <c r="E37" s="281">
        <v>-2361333.6511411443</v>
      </c>
      <c r="F37" s="282">
        <v>-8.2873054944832603E-2</v>
      </c>
      <c r="G37" s="476">
        <v>7.1899613572137566</v>
      </c>
      <c r="H37" s="476">
        <v>-0.18864286679459763</v>
      </c>
      <c r="I37" s="290">
        <v>8.3300628237139023</v>
      </c>
      <c r="J37" s="290">
        <v>0.57555590682747404</v>
      </c>
      <c r="K37" s="282">
        <v>7.4222115344836123E-2</v>
      </c>
      <c r="L37" s="283">
        <v>217681608.38759595</v>
      </c>
      <c r="M37" s="283">
        <v>-3270523.0746753812</v>
      </c>
      <c r="N37" s="282">
        <v>-1.4801953043090871E-2</v>
      </c>
      <c r="O37" s="281">
        <v>50502985.051126212</v>
      </c>
      <c r="P37" s="281">
        <v>-998749.33612757176</v>
      </c>
      <c r="Q37" s="282">
        <v>-1.939253790207798E-2</v>
      </c>
    </row>
    <row r="38" spans="1:17">
      <c r="A38" s="552" t="s">
        <v>50</v>
      </c>
      <c r="B38" s="553" t="s">
        <v>241</v>
      </c>
      <c r="C38" s="241" t="s">
        <v>230</v>
      </c>
      <c r="D38" s="281">
        <v>25383112.106321424</v>
      </c>
      <c r="E38" s="281">
        <v>-1120608.3609310202</v>
      </c>
      <c r="F38" s="285">
        <v>-4.228117189492793E-2</v>
      </c>
      <c r="G38" s="477">
        <v>100</v>
      </c>
      <c r="H38" s="477">
        <v>0</v>
      </c>
      <c r="I38" s="291">
        <v>9.0255187553856775</v>
      </c>
      <c r="J38" s="291">
        <v>0.38174460434714952</v>
      </c>
      <c r="K38" s="285">
        <v>4.41641113796667E-2</v>
      </c>
      <c r="L38" s="286">
        <v>229095754.38566124</v>
      </c>
      <c r="M38" s="286">
        <v>3580.5044738054276</v>
      </c>
      <c r="N38" s="285">
        <v>1.5629099908329303E-5</v>
      </c>
      <c r="O38" s="281">
        <v>56320553.819944777</v>
      </c>
      <c r="P38" s="281">
        <v>-1999696.3821006343</v>
      </c>
      <c r="Q38" s="285">
        <v>-3.4288199642025896E-2</v>
      </c>
    </row>
    <row r="39" spans="1:17">
      <c r="A39" s="552" t="s">
        <v>50</v>
      </c>
      <c r="B39" s="553" t="s">
        <v>221</v>
      </c>
      <c r="C39" s="241" t="s">
        <v>231</v>
      </c>
      <c r="D39" s="281">
        <v>223773.79047717122</v>
      </c>
      <c r="E39" s="281">
        <v>-19879.287323266122</v>
      </c>
      <c r="F39" s="282">
        <v>-8.1588492551479846E-2</v>
      </c>
      <c r="G39" s="476">
        <v>0.88158532153132818</v>
      </c>
      <c r="H39" s="476">
        <v>-3.7731187641378505E-2</v>
      </c>
      <c r="I39" s="290">
        <v>15.491877733799653</v>
      </c>
      <c r="J39" s="290">
        <v>0.32827925064092511</v>
      </c>
      <c r="K39" s="282">
        <v>2.1649165335360508E-2</v>
      </c>
      <c r="L39" s="283">
        <v>3466676.2021012376</v>
      </c>
      <c r="M39" s="283">
        <v>-227981.23885042965</v>
      </c>
      <c r="N39" s="282">
        <v>-6.1705649980829183E-2</v>
      </c>
      <c r="O39" s="281">
        <v>636711.16770163702</v>
      </c>
      <c r="P39" s="281">
        <v>-53028.260292038205</v>
      </c>
      <c r="Q39" s="282">
        <v>-7.6881584754822027E-2</v>
      </c>
    </row>
    <row r="40" spans="1:17">
      <c r="A40" s="552" t="s">
        <v>50</v>
      </c>
      <c r="B40" s="553" t="s">
        <v>221</v>
      </c>
      <c r="C40" s="241" t="s">
        <v>232</v>
      </c>
      <c r="D40" s="281">
        <v>15334796.394362526</v>
      </c>
      <c r="E40" s="281">
        <v>-1320855.2770865802</v>
      </c>
      <c r="F40" s="285">
        <v>-7.9303728436562623E-2</v>
      </c>
      <c r="G40" s="477">
        <v>60.413381661516361</v>
      </c>
      <c r="H40" s="477">
        <v>-2.4293112805124792</v>
      </c>
      <c r="I40" s="291">
        <v>7.2819722530299495</v>
      </c>
      <c r="J40" s="291">
        <v>0.28970492757748811</v>
      </c>
      <c r="K40" s="285">
        <v>4.1432187027938272E-2</v>
      </c>
      <c r="L40" s="286">
        <v>111667561.84961163</v>
      </c>
      <c r="M40" s="286">
        <v>-4793207.1167796403</v>
      </c>
      <c r="N40" s="285">
        <v>-4.115726831722092E-2</v>
      </c>
      <c r="O40" s="281">
        <v>27743237.108646542</v>
      </c>
      <c r="P40" s="281">
        <v>-2013736.1487242095</v>
      </c>
      <c r="Q40" s="285">
        <v>-6.7672747873489134E-2</v>
      </c>
    </row>
    <row r="41" spans="1:17">
      <c r="A41" s="552" t="s">
        <v>50</v>
      </c>
      <c r="B41" s="553" t="s">
        <v>221</v>
      </c>
      <c r="C41" s="241" t="s">
        <v>233</v>
      </c>
      <c r="D41" s="281">
        <v>77152.430299488158</v>
      </c>
      <c r="E41" s="281">
        <v>-34121.229749631428</v>
      </c>
      <c r="F41" s="282">
        <v>-0.30664246807887219</v>
      </c>
      <c r="G41" s="476">
        <v>0.30395181637429741</v>
      </c>
      <c r="H41" s="476">
        <v>-0.11588984391866963</v>
      </c>
      <c r="I41" s="290">
        <v>12.478178248321695</v>
      </c>
      <c r="J41" s="290">
        <v>1.4021037050624496</v>
      </c>
      <c r="K41" s="282">
        <v>0.12658850385904558</v>
      </c>
      <c r="L41" s="283">
        <v>962721.77756822889</v>
      </c>
      <c r="M41" s="283">
        <v>-269753.57583710796</v>
      </c>
      <c r="N41" s="282">
        <v>-0.21887137547357616</v>
      </c>
      <c r="O41" s="281">
        <v>197040.05407561039</v>
      </c>
      <c r="P41" s="281">
        <v>-56294.23894487333</v>
      </c>
      <c r="Q41" s="282">
        <v>-0.2222132593013042</v>
      </c>
    </row>
    <row r="42" spans="1:17">
      <c r="A42" s="552" t="s">
        <v>50</v>
      </c>
      <c r="B42" s="553" t="s">
        <v>221</v>
      </c>
      <c r="C42" s="241" t="s">
        <v>234</v>
      </c>
      <c r="D42" s="281">
        <v>2130185.9782687156</v>
      </c>
      <c r="E42" s="281">
        <v>57707.500833723694</v>
      </c>
      <c r="F42" s="285">
        <v>2.7844680396944592E-2</v>
      </c>
      <c r="G42" s="477">
        <v>8.3921387154816713</v>
      </c>
      <c r="H42" s="477">
        <v>0.57256304498019706</v>
      </c>
      <c r="I42" s="291">
        <v>16.811233600868068</v>
      </c>
      <c r="J42" s="291">
        <v>1.3212910414696957</v>
      </c>
      <c r="K42" s="285">
        <v>8.5299931642936602E-2</v>
      </c>
      <c r="L42" s="286">
        <v>35811054.093969047</v>
      </c>
      <c r="M42" s="286">
        <v>3708481.5229116268</v>
      </c>
      <c r="N42" s="285">
        <v>0.11551976137435997</v>
      </c>
      <c r="O42" s="281">
        <v>11181583.357307678</v>
      </c>
      <c r="P42" s="281">
        <v>274034.06719548814</v>
      </c>
      <c r="Q42" s="285">
        <v>2.5123339799518755E-2</v>
      </c>
    </row>
    <row r="43" spans="1:17" s="278" customFormat="1">
      <c r="A43" s="552"/>
      <c r="B43" s="553"/>
      <c r="C43" s="279"/>
    </row>
    <row r="44" spans="1:17">
      <c r="A44" s="552" t="s">
        <v>50</v>
      </c>
      <c r="B44" s="553" t="s">
        <v>221</v>
      </c>
      <c r="C44" s="241" t="s">
        <v>235</v>
      </c>
      <c r="D44" s="281">
        <v>139405.30260185568</v>
      </c>
      <c r="E44" s="281">
        <v>-6824.153189933364</v>
      </c>
      <c r="F44" s="282">
        <v>-4.6667432036743915E-2</v>
      </c>
      <c r="G44" s="476">
        <v>0.54920492813463206</v>
      </c>
      <c r="H44" s="476">
        <v>-2.5268786223390238E-3</v>
      </c>
      <c r="I44" s="290">
        <v>27.326693457413381</v>
      </c>
      <c r="J44" s="290">
        <v>2.1295621819000772</v>
      </c>
      <c r="K44" s="282">
        <v>8.4516056951673552E-2</v>
      </c>
      <c r="L44" s="283">
        <v>3809485.9705388625</v>
      </c>
      <c r="M44" s="283">
        <v>124923.17660628492</v>
      </c>
      <c r="N44" s="282">
        <v>3.3904477571123963E-2</v>
      </c>
      <c r="O44" s="281">
        <v>519598.81437935779</v>
      </c>
      <c r="P44" s="281">
        <v>-30945.54517482972</v>
      </c>
      <c r="Q44" s="282">
        <v>-5.6208995038816476E-2</v>
      </c>
    </row>
    <row r="45" spans="1:17">
      <c r="A45" s="552" t="s">
        <v>50</v>
      </c>
      <c r="B45" s="553" t="s">
        <v>221</v>
      </c>
      <c r="C45" s="241" t="s">
        <v>236</v>
      </c>
      <c r="D45" s="281">
        <v>90358.669193896698</v>
      </c>
      <c r="E45" s="281">
        <v>-1329.4711794916366</v>
      </c>
      <c r="F45" s="285">
        <v>-1.4499925225634784E-2</v>
      </c>
      <c r="G45" s="477">
        <v>0.35597947491786758</v>
      </c>
      <c r="H45" s="477">
        <v>1.0035061239506149E-2</v>
      </c>
      <c r="I45" s="291">
        <v>8.4273693131729068</v>
      </c>
      <c r="J45" s="291">
        <v>0.17690010058446859</v>
      </c>
      <c r="K45" s="285">
        <v>2.1441216981278731E-2</v>
      </c>
      <c r="L45" s="286">
        <v>761485.87594378705</v>
      </c>
      <c r="M45" s="286">
        <v>5015.696633659536</v>
      </c>
      <c r="N45" s="285">
        <v>6.6303957126686254E-3</v>
      </c>
      <c r="O45" s="281">
        <v>190691.05479551529</v>
      </c>
      <c r="P45" s="281">
        <v>641.10779095863109</v>
      </c>
      <c r="Q45" s="285">
        <v>3.3733647447071365E-3</v>
      </c>
    </row>
    <row r="46" spans="1:17">
      <c r="A46" s="552" t="s">
        <v>50</v>
      </c>
      <c r="B46" s="553" t="s">
        <v>221</v>
      </c>
      <c r="C46" s="241" t="s">
        <v>237</v>
      </c>
      <c r="D46" s="281">
        <v>5007822.2917726682</v>
      </c>
      <c r="E46" s="281">
        <v>220427.10023494996</v>
      </c>
      <c r="F46" s="282">
        <v>4.6043222131438133E-2</v>
      </c>
      <c r="G46" s="476">
        <v>19.728953135441252</v>
      </c>
      <c r="H46" s="476">
        <v>1.6658468728584417</v>
      </c>
      <c r="I46" s="290">
        <v>10.18441026774209</v>
      </c>
      <c r="J46" s="290">
        <v>-0.2841092485518022</v>
      </c>
      <c r="K46" s="282">
        <v>-2.7139391401964325E-2</v>
      </c>
      <c r="L46" s="283">
        <v>51001716.767357282</v>
      </c>
      <c r="M46" s="283">
        <v>884776.77253314853</v>
      </c>
      <c r="N46" s="282">
        <v>1.7654245702641153E-2</v>
      </c>
      <c r="O46" s="281">
        <v>11114316.269177003</v>
      </c>
      <c r="P46" s="281">
        <v>24156.938611151651</v>
      </c>
      <c r="Q46" s="282">
        <v>2.1782318802735447E-3</v>
      </c>
    </row>
    <row r="47" spans="1:17">
      <c r="A47" s="552" t="s">
        <v>50</v>
      </c>
      <c r="B47" s="553" t="s">
        <v>221</v>
      </c>
      <c r="C47" s="241" t="s">
        <v>238</v>
      </c>
      <c r="D47" s="281">
        <v>290607.81120278127</v>
      </c>
      <c r="E47" s="281">
        <v>3963.1682765600854</v>
      </c>
      <c r="F47" s="285">
        <v>1.3826067831242031E-2</v>
      </c>
      <c r="G47" s="477">
        <v>1.1448864504301983</v>
      </c>
      <c r="H47" s="477">
        <v>6.3360393436069806E-2</v>
      </c>
      <c r="I47" s="291">
        <v>13.702680628013107</v>
      </c>
      <c r="J47" s="291">
        <v>0.73044518408165615</v>
      </c>
      <c r="K47" s="285">
        <v>5.6308350803435818E-2</v>
      </c>
      <c r="L47" s="286">
        <v>3982106.0249176417</v>
      </c>
      <c r="M47" s="286">
        <v>263684.22813704051</v>
      </c>
      <c r="N47" s="285">
        <v>7.0912941712351615E-2</v>
      </c>
      <c r="O47" s="281">
        <v>776050.34389891569</v>
      </c>
      <c r="P47" s="281">
        <v>8792.0396118694916</v>
      </c>
      <c r="Q47" s="285">
        <v>1.1459034803200017E-2</v>
      </c>
    </row>
    <row r="48" spans="1:17">
      <c r="A48" s="552" t="s">
        <v>50</v>
      </c>
      <c r="B48" s="553" t="s">
        <v>221</v>
      </c>
      <c r="C48" s="241" t="s">
        <v>239</v>
      </c>
      <c r="D48" s="281">
        <v>102972.96764705995</v>
      </c>
      <c r="E48" s="281">
        <v>-22320.450767023081</v>
      </c>
      <c r="F48" s="282">
        <v>-0.17814543692355875</v>
      </c>
      <c r="G48" s="476">
        <v>0.40567510877208596</v>
      </c>
      <c r="H48" s="476">
        <v>-6.7063873548880992E-2</v>
      </c>
      <c r="I48" s="290">
        <v>10.798856585503231</v>
      </c>
      <c r="J48" s="290">
        <v>0.68779175525098246</v>
      </c>
      <c r="K48" s="282">
        <v>6.8023671769279287E-2</v>
      </c>
      <c r="L48" s="283">
        <v>1111990.3098042645</v>
      </c>
      <c r="M48" s="283">
        <v>-154859.56658444996</v>
      </c>
      <c r="N48" s="282">
        <v>-0.1222398718827625</v>
      </c>
      <c r="O48" s="281">
        <v>237679.79485894417</v>
      </c>
      <c r="P48" s="281">
        <v>-47391.214276238898</v>
      </c>
      <c r="Q48" s="282">
        <v>-0.1662435419862901</v>
      </c>
    </row>
    <row r="49" spans="1:17">
      <c r="A49" s="552" t="s">
        <v>50</v>
      </c>
      <c r="B49" s="553" t="s">
        <v>221</v>
      </c>
      <c r="C49" s="241" t="s">
        <v>240</v>
      </c>
      <c r="D49" s="281">
        <v>1986036.4704952671</v>
      </c>
      <c r="E49" s="281">
        <v>2623.7390196972992</v>
      </c>
      <c r="F49" s="285">
        <v>1.3228406665239845E-3</v>
      </c>
      <c r="G49" s="477">
        <v>7.8242433874003323</v>
      </c>
      <c r="H49" s="477">
        <v>0.34071769172963684</v>
      </c>
      <c r="I49" s="291">
        <v>8.318555957700708</v>
      </c>
      <c r="J49" s="291">
        <v>0.22218012361052075</v>
      </c>
      <c r="K49" s="285">
        <v>2.744192317197288E-2</v>
      </c>
      <c r="L49" s="286">
        <v>16520955.51384929</v>
      </c>
      <c r="M49" s="286">
        <v>462500.60570367798</v>
      </c>
      <c r="N49" s="285">
        <v>2.8801065130436409E-2</v>
      </c>
      <c r="O49" s="281">
        <v>3723645.8551035747</v>
      </c>
      <c r="P49" s="281">
        <v>-105925.12789791403</v>
      </c>
      <c r="Q49" s="285">
        <v>-2.7659789665236467E-2</v>
      </c>
    </row>
    <row r="50" spans="1:17">
      <c r="A50" s="552" t="s">
        <v>50</v>
      </c>
      <c r="B50" s="553" t="s">
        <v>242</v>
      </c>
      <c r="C50" s="241" t="s">
        <v>230</v>
      </c>
      <c r="D50" s="281">
        <v>361851112.03994805</v>
      </c>
      <c r="E50" s="281">
        <v>-22301320.525894284</v>
      </c>
      <c r="F50" s="282">
        <v>-5.8053310705176699E-2</v>
      </c>
      <c r="G50" s="476">
        <v>99.999999999999986</v>
      </c>
      <c r="H50" s="476">
        <v>0</v>
      </c>
      <c r="I50" s="290">
        <v>8.6674050876924351</v>
      </c>
      <c r="J50" s="290">
        <v>0.32135881697832325</v>
      </c>
      <c r="K50" s="282">
        <v>3.8504317679852365E-2</v>
      </c>
      <c r="L50" s="283">
        <v>3136310169.4822111</v>
      </c>
      <c r="M50" s="283">
        <v>-69843807.719691277</v>
      </c>
      <c r="N50" s="282">
        <v>-2.1784296143083515E-2</v>
      </c>
      <c r="O50" s="281">
        <v>780202190.50178862</v>
      </c>
      <c r="P50" s="281">
        <v>-37116887.518233895</v>
      </c>
      <c r="Q50" s="282">
        <v>-4.5412970914799337E-2</v>
      </c>
    </row>
    <row r="51" spans="1:17">
      <c r="A51" s="552" t="s">
        <v>50</v>
      </c>
      <c r="B51" s="553" t="s">
        <v>228</v>
      </c>
      <c r="C51" s="241" t="s">
        <v>231</v>
      </c>
      <c r="D51" s="281">
        <v>3167567.9159506466</v>
      </c>
      <c r="E51" s="281">
        <v>-40821.899112494662</v>
      </c>
      <c r="F51" s="285">
        <v>-1.2723484821214371E-2</v>
      </c>
      <c r="G51" s="477">
        <v>0.87537879822819198</v>
      </c>
      <c r="H51" s="477">
        <v>4.0192152751663657E-2</v>
      </c>
      <c r="I51" s="291">
        <v>15.761182513122547</v>
      </c>
      <c r="J51" s="291">
        <v>0.79947510875716077</v>
      </c>
      <c r="K51" s="285">
        <v>5.3434750937843993E-2</v>
      </c>
      <c r="L51" s="286">
        <v>49924616.046009362</v>
      </c>
      <c r="M51" s="286">
        <v>1921626.3938886672</v>
      </c>
      <c r="N51" s="285">
        <v>4.0031389874146575E-2</v>
      </c>
      <c r="O51" s="281">
        <v>8969944.4608797822</v>
      </c>
      <c r="P51" s="281">
        <v>233202.54316734336</v>
      </c>
      <c r="Q51" s="285">
        <v>2.6692163436184382E-2</v>
      </c>
    </row>
    <row r="52" spans="1:17">
      <c r="A52" s="552" t="s">
        <v>50</v>
      </c>
      <c r="B52" s="553" t="s">
        <v>228</v>
      </c>
      <c r="C52" s="241" t="s">
        <v>232</v>
      </c>
      <c r="D52" s="281">
        <v>226167799.79145423</v>
      </c>
      <c r="E52" s="281">
        <v>-21179454.319125563</v>
      </c>
      <c r="F52" s="282">
        <v>-8.5626397573255505E-2</v>
      </c>
      <c r="G52" s="476">
        <v>62.50299978806904</v>
      </c>
      <c r="H52" s="476">
        <v>-1.8847882726470218</v>
      </c>
      <c r="I52" s="290">
        <v>7.0585907784114692</v>
      </c>
      <c r="J52" s="290">
        <v>0.23518787822637233</v>
      </c>
      <c r="K52" s="282">
        <v>3.4467828100842826E-2</v>
      </c>
      <c r="L52" s="283">
        <v>1596425945.9815702</v>
      </c>
      <c r="M52" s="283">
        <v>-91324025.069380045</v>
      </c>
      <c r="N52" s="282">
        <v>-5.4109925424862072E-2</v>
      </c>
      <c r="O52" s="281">
        <v>402996307.26672024</v>
      </c>
      <c r="P52" s="281">
        <v>-36535820.787434518</v>
      </c>
      <c r="Q52" s="282">
        <v>-8.3124346220563292E-2</v>
      </c>
    </row>
    <row r="53" spans="1:17">
      <c r="A53" s="552" t="s">
        <v>50</v>
      </c>
      <c r="B53" s="553" t="s">
        <v>228</v>
      </c>
      <c r="C53" s="241" t="s">
        <v>233</v>
      </c>
      <c r="D53" s="281">
        <v>1211862.0671606013</v>
      </c>
      <c r="E53" s="281">
        <v>-571490.13879636908</v>
      </c>
      <c r="F53" s="285">
        <v>-0.32045836873243999</v>
      </c>
      <c r="G53" s="477">
        <v>0.33490627134698775</v>
      </c>
      <c r="H53" s="477">
        <v>-0.12932408482843749</v>
      </c>
      <c r="I53" s="291">
        <v>11.868660189405437</v>
      </c>
      <c r="J53" s="291">
        <v>1.1088653308198122</v>
      </c>
      <c r="K53" s="285">
        <v>0.10305636356393996</v>
      </c>
      <c r="L53" s="286">
        <v>14383179.071559606</v>
      </c>
      <c r="M53" s="286">
        <v>-4805324.8251435366</v>
      </c>
      <c r="N53" s="285">
        <v>-0.25042727932369752</v>
      </c>
      <c r="O53" s="281">
        <v>2905632.3874948439</v>
      </c>
      <c r="P53" s="281">
        <v>-1156076.3973253388</v>
      </c>
      <c r="Q53" s="285">
        <v>-0.2846280860030983</v>
      </c>
    </row>
    <row r="54" spans="1:17">
      <c r="A54" s="552" t="s">
        <v>50</v>
      </c>
      <c r="B54" s="553" t="s">
        <v>228</v>
      </c>
      <c r="C54" s="241" t="s">
        <v>234</v>
      </c>
      <c r="D54" s="281">
        <v>29549193.167064589</v>
      </c>
      <c r="E54" s="281">
        <v>1269109.892405998</v>
      </c>
      <c r="F54" s="282">
        <v>4.4876455280569508E-2</v>
      </c>
      <c r="G54" s="476">
        <v>8.166119208665684</v>
      </c>
      <c r="H54" s="476">
        <v>0.80443648137708834</v>
      </c>
      <c r="I54" s="290">
        <v>15.161468181824391</v>
      </c>
      <c r="J54" s="290">
        <v>0.30629497799007943</v>
      </c>
      <c r="K54" s="282">
        <v>2.0618741618645062E-2</v>
      </c>
      <c r="L54" s="283">
        <v>448009152.00103247</v>
      </c>
      <c r="M54" s="283">
        <v>27903616.737121284</v>
      </c>
      <c r="N54" s="282">
        <v>6.642049293540532E-2</v>
      </c>
      <c r="O54" s="281">
        <v>140315394.76502267</v>
      </c>
      <c r="P54" s="281">
        <v>4209029.5333970785</v>
      </c>
      <c r="Q54" s="282">
        <v>3.0924560554050202E-2</v>
      </c>
    </row>
    <row r="55" spans="1:17" s="278" customFormat="1">
      <c r="A55" s="552"/>
      <c r="B55" s="553"/>
      <c r="C55" s="279"/>
    </row>
    <row r="56" spans="1:17">
      <c r="A56" s="552" t="s">
        <v>50</v>
      </c>
      <c r="B56" s="553" t="s">
        <v>228</v>
      </c>
      <c r="C56" s="241" t="s">
        <v>235</v>
      </c>
      <c r="D56" s="281">
        <v>1900921.0621887227</v>
      </c>
      <c r="E56" s="281">
        <v>65835.729166720761</v>
      </c>
      <c r="F56" s="285">
        <v>3.5876113215020405E-2</v>
      </c>
      <c r="G56" s="477">
        <v>0.52533238089893242</v>
      </c>
      <c r="H56" s="477">
        <v>4.7635202004334465E-2</v>
      </c>
      <c r="I56" s="291">
        <v>25.982600476354119</v>
      </c>
      <c r="J56" s="291">
        <v>0.9853916520207342</v>
      </c>
      <c r="K56" s="285">
        <v>3.9420067214124742E-2</v>
      </c>
      <c r="L56" s="286">
        <v>49390872.495936282</v>
      </c>
      <c r="M56" s="286">
        <v>3518861.215913929</v>
      </c>
      <c r="N56" s="285">
        <v>7.6710419223462792E-2</v>
      </c>
      <c r="O56" s="281">
        <v>7107254.8156332169</v>
      </c>
      <c r="P56" s="281">
        <v>170214.76889696624</v>
      </c>
      <c r="Q56" s="285">
        <v>2.4537088981783976E-2</v>
      </c>
    </row>
    <row r="57" spans="1:17">
      <c r="A57" s="552" t="s">
        <v>50</v>
      </c>
      <c r="B57" s="553" t="s">
        <v>228</v>
      </c>
      <c r="C57" s="241" t="s">
        <v>236</v>
      </c>
      <c r="D57" s="281">
        <v>1330318.7601792268</v>
      </c>
      <c r="E57" s="281">
        <v>36849.214967642911</v>
      </c>
      <c r="F57" s="282">
        <v>2.8488660675512981E-2</v>
      </c>
      <c r="G57" s="476">
        <v>0.36764257892687102</v>
      </c>
      <c r="H57" s="476">
        <v>3.0935210819840298E-2</v>
      </c>
      <c r="I57" s="290">
        <v>8.4082627709462745</v>
      </c>
      <c r="J57" s="290">
        <v>0.46530067372722606</v>
      </c>
      <c r="K57" s="282">
        <v>5.8580246013025153E-2</v>
      </c>
      <c r="L57" s="283">
        <v>11185669.704706397</v>
      </c>
      <c r="M57" s="283">
        <v>911690.13318362646</v>
      </c>
      <c r="N57" s="282">
        <v>8.8737779439491252E-2</v>
      </c>
      <c r="O57" s="281">
        <v>2785924.8454698864</v>
      </c>
      <c r="P57" s="281">
        <v>102092.17169370037</v>
      </c>
      <c r="Q57" s="282">
        <v>3.8039693268230243E-2</v>
      </c>
    </row>
    <row r="58" spans="1:17">
      <c r="A58" s="552" t="s">
        <v>50</v>
      </c>
      <c r="B58" s="553" t="s">
        <v>228</v>
      </c>
      <c r="C58" s="241" t="s">
        <v>237</v>
      </c>
      <c r="D58" s="281">
        <v>67022812.683334105</v>
      </c>
      <c r="E58" s="281">
        <v>1197051.6944503114</v>
      </c>
      <c r="F58" s="285">
        <v>1.8185155423458929E-2</v>
      </c>
      <c r="G58" s="477">
        <v>18.522207187782481</v>
      </c>
      <c r="H58" s="477">
        <v>1.3868839648580789</v>
      </c>
      <c r="I58" s="291">
        <v>10.152086098660208</v>
      </c>
      <c r="J58" s="291">
        <v>-0.11833177055908628</v>
      </c>
      <c r="K58" s="285">
        <v>-1.1521612077121967E-2</v>
      </c>
      <c r="L58" s="286">
        <v>680421364.93558323</v>
      </c>
      <c r="M58" s="286">
        <v>4363293.0203927755</v>
      </c>
      <c r="N58" s="285">
        <v>6.454021039985657E-3</v>
      </c>
      <c r="O58" s="281">
        <v>150793118.05278236</v>
      </c>
      <c r="P58" s="281">
        <v>-1425487.2364755869</v>
      </c>
      <c r="Q58" s="285">
        <v>-9.3647372065113997E-3</v>
      </c>
    </row>
    <row r="59" spans="1:17">
      <c r="A59" s="552" t="s">
        <v>50</v>
      </c>
      <c r="B59" s="553" t="s">
        <v>228</v>
      </c>
      <c r="C59" s="241" t="s">
        <v>238</v>
      </c>
      <c r="D59" s="281">
        <v>3927895.6335447174</v>
      </c>
      <c r="E59" s="281">
        <v>-380273.73700150801</v>
      </c>
      <c r="F59" s="282">
        <v>-8.8268056404962963E-2</v>
      </c>
      <c r="G59" s="476">
        <v>1.0855005008554681</v>
      </c>
      <c r="H59" s="476">
        <v>-3.5973425984190843E-2</v>
      </c>
      <c r="I59" s="290">
        <v>13.603060907939787</v>
      </c>
      <c r="J59" s="290">
        <v>-0.21546604932231617</v>
      </c>
      <c r="K59" s="282">
        <v>-1.559254832216986E-2</v>
      </c>
      <c r="L59" s="283">
        <v>53431403.543139525</v>
      </c>
      <c r="M59" s="283">
        <v>-6101151.0402043983</v>
      </c>
      <c r="N59" s="282">
        <v>-0.10248428079233449</v>
      </c>
      <c r="O59" s="281">
        <v>10503533.796078604</v>
      </c>
      <c r="P59" s="281">
        <v>-1047488.6246824954</v>
      </c>
      <c r="Q59" s="282">
        <v>-9.0683628385986301E-2</v>
      </c>
    </row>
    <row r="60" spans="1:17">
      <c r="A60" s="552" t="s">
        <v>50</v>
      </c>
      <c r="B60" s="553" t="s">
        <v>228</v>
      </c>
      <c r="C60" s="241" t="s">
        <v>239</v>
      </c>
      <c r="D60" s="281">
        <v>1447142.5556866238</v>
      </c>
      <c r="E60" s="281">
        <v>-345892.83035204629</v>
      </c>
      <c r="F60" s="285">
        <v>-0.19290909317535715</v>
      </c>
      <c r="G60" s="477">
        <v>0.39992762424531675</v>
      </c>
      <c r="H60" s="477">
        <v>-6.6823392808662174E-2</v>
      </c>
      <c r="I60" s="291">
        <v>10.729466375812791</v>
      </c>
      <c r="J60" s="291">
        <v>0.36696428146420423</v>
      </c>
      <c r="K60" s="285">
        <v>3.541270999253511E-2</v>
      </c>
      <c r="L60" s="286">
        <v>15527067.39224742</v>
      </c>
      <c r="M60" s="286">
        <v>-3053265.5508194268</v>
      </c>
      <c r="N60" s="285">
        <v>-0.16432781695436394</v>
      </c>
      <c r="O60" s="281">
        <v>3336895.8789129336</v>
      </c>
      <c r="P60" s="281">
        <v>-688078.22582050692</v>
      </c>
      <c r="Q60" s="285">
        <v>-0.17095221184437306</v>
      </c>
    </row>
    <row r="61" spans="1:17">
      <c r="A61" s="552" t="s">
        <v>50</v>
      </c>
      <c r="B61" s="553" t="s">
        <v>228</v>
      </c>
      <c r="C61" s="241" t="s">
        <v>240</v>
      </c>
      <c r="D61" s="281">
        <v>26125598.403386172</v>
      </c>
      <c r="E61" s="281">
        <v>-2352234.1324964724</v>
      </c>
      <c r="F61" s="282">
        <v>-8.2598776769004803E-2</v>
      </c>
      <c r="G61" s="476">
        <v>7.2199856609814494</v>
      </c>
      <c r="H61" s="476">
        <v>-0.19317383554253631</v>
      </c>
      <c r="I61" s="290">
        <v>8.3294129746027785</v>
      </c>
      <c r="J61" s="290">
        <v>0.57636411574490065</v>
      </c>
      <c r="K61" s="282">
        <v>7.4340317755950056E-2</v>
      </c>
      <c r="L61" s="283">
        <v>217610898.31042641</v>
      </c>
      <c r="M61" s="283">
        <v>-3179128.734644264</v>
      </c>
      <c r="N61" s="282">
        <v>-1.4398878324315332E-2</v>
      </c>
      <c r="O61" s="281">
        <v>50488184.232794054</v>
      </c>
      <c r="P61" s="281">
        <v>-978475.26365055889</v>
      </c>
      <c r="Q61" s="282">
        <v>-1.9011827719616296E-2</v>
      </c>
    </row>
    <row r="62" spans="1:17">
      <c r="A62" s="552" t="s">
        <v>50</v>
      </c>
      <c r="B62" s="553" t="s">
        <v>127</v>
      </c>
      <c r="C62" s="241" t="s">
        <v>230</v>
      </c>
      <c r="D62" s="281">
        <v>361851112.03994811</v>
      </c>
      <c r="E62" s="281">
        <v>-22301320.525894105</v>
      </c>
      <c r="F62" s="285">
        <v>-5.8053310705176248E-2</v>
      </c>
      <c r="G62" s="477">
        <v>100</v>
      </c>
      <c r="H62" s="477">
        <v>2.8421709430404007E-14</v>
      </c>
      <c r="I62" s="291">
        <v>8.6674050876924316</v>
      </c>
      <c r="J62" s="291">
        <v>0.32135881697831792</v>
      </c>
      <c r="K62" s="285">
        <v>3.8504317679851713E-2</v>
      </c>
      <c r="L62" s="286">
        <v>3136310169.4822102</v>
      </c>
      <c r="M62" s="286">
        <v>-69843807.71969223</v>
      </c>
      <c r="N62" s="285">
        <v>-2.1784296143083814E-2</v>
      </c>
      <c r="O62" s="281">
        <v>780202190.50178838</v>
      </c>
      <c r="P62" s="281">
        <v>-37116887.518234253</v>
      </c>
      <c r="Q62" s="285">
        <v>-4.5412970914799775E-2</v>
      </c>
    </row>
    <row r="63" spans="1:17">
      <c r="A63" s="552" t="s">
        <v>50</v>
      </c>
      <c r="B63" s="553" t="s">
        <v>229</v>
      </c>
      <c r="C63" s="241" t="s">
        <v>231</v>
      </c>
      <c r="D63" s="281">
        <v>3167567.9159506462</v>
      </c>
      <c r="E63" s="281">
        <v>-40821.899112494197</v>
      </c>
      <c r="F63" s="282">
        <v>-1.272348482121423E-2</v>
      </c>
      <c r="G63" s="476">
        <v>0.87537879822819198</v>
      </c>
      <c r="H63" s="476">
        <v>4.0192152751663879E-2</v>
      </c>
      <c r="I63" s="290">
        <v>15.761182513122561</v>
      </c>
      <c r="J63" s="290">
        <v>0.79947510875716787</v>
      </c>
      <c r="K63" s="282">
        <v>5.3434750937844444E-2</v>
      </c>
      <c r="L63" s="283">
        <v>49924616.046009399</v>
      </c>
      <c r="M63" s="283">
        <v>1921626.393888697</v>
      </c>
      <c r="N63" s="282">
        <v>4.0031389874147193E-2</v>
      </c>
      <c r="O63" s="281">
        <v>8969944.4608797822</v>
      </c>
      <c r="P63" s="281">
        <v>233202.54316734336</v>
      </c>
      <c r="Q63" s="282">
        <v>2.6692163436184382E-2</v>
      </c>
    </row>
    <row r="64" spans="1:17">
      <c r="A64" s="552" t="s">
        <v>50</v>
      </c>
      <c r="B64" s="553" t="s">
        <v>229</v>
      </c>
      <c r="C64" s="241" t="s">
        <v>232</v>
      </c>
      <c r="D64" s="281">
        <v>226167799.79145429</v>
      </c>
      <c r="E64" s="281">
        <v>-21179454.319125533</v>
      </c>
      <c r="F64" s="285">
        <v>-8.5626397573255381E-2</v>
      </c>
      <c r="G64" s="477">
        <v>62.502999788069054</v>
      </c>
      <c r="H64" s="477">
        <v>-1.884788272647036</v>
      </c>
      <c r="I64" s="291">
        <v>7.0585907784114648</v>
      </c>
      <c r="J64" s="291">
        <v>0.23518787822636966</v>
      </c>
      <c r="K64" s="285">
        <v>3.4467828100842444E-2</v>
      </c>
      <c r="L64" s="286">
        <v>1596425945.9815695</v>
      </c>
      <c r="M64" s="286">
        <v>-91324025.069380522</v>
      </c>
      <c r="N64" s="285">
        <v>-5.4109925424862364E-2</v>
      </c>
      <c r="O64" s="281">
        <v>402996307.26672</v>
      </c>
      <c r="P64" s="281">
        <v>-36535820.787434816</v>
      </c>
      <c r="Q64" s="285">
        <v>-8.3124346220563958E-2</v>
      </c>
    </row>
    <row r="65" spans="1:17">
      <c r="A65" s="552" t="s">
        <v>50</v>
      </c>
      <c r="B65" s="553" t="s">
        <v>229</v>
      </c>
      <c r="C65" s="241" t="s">
        <v>233</v>
      </c>
      <c r="D65" s="281">
        <v>1211862.0671606015</v>
      </c>
      <c r="E65" s="281">
        <v>-571490.13879636815</v>
      </c>
      <c r="F65" s="282">
        <v>-0.3204583687324396</v>
      </c>
      <c r="G65" s="476">
        <v>0.3349062713469878</v>
      </c>
      <c r="H65" s="476">
        <v>-0.12932408482843727</v>
      </c>
      <c r="I65" s="290">
        <v>11.868660189405428</v>
      </c>
      <c r="J65" s="290">
        <v>1.1088653308198033</v>
      </c>
      <c r="K65" s="282">
        <v>0.10305636356393914</v>
      </c>
      <c r="L65" s="283">
        <v>14383179.071559599</v>
      </c>
      <c r="M65" s="283">
        <v>-4805324.8251435366</v>
      </c>
      <c r="N65" s="282">
        <v>-0.25042727932369763</v>
      </c>
      <c r="O65" s="281">
        <v>2905632.3874948435</v>
      </c>
      <c r="P65" s="281">
        <v>-1156076.3973253397</v>
      </c>
      <c r="Q65" s="282">
        <v>-0.28462808600309847</v>
      </c>
    </row>
    <row r="66" spans="1:17">
      <c r="A66" s="552" t="s">
        <v>50</v>
      </c>
      <c r="B66" s="553" t="s">
        <v>229</v>
      </c>
      <c r="C66" s="241" t="s">
        <v>234</v>
      </c>
      <c r="D66" s="281">
        <v>29549193.167064603</v>
      </c>
      <c r="E66" s="281">
        <v>1269109.8924060129</v>
      </c>
      <c r="F66" s="285">
        <v>4.4876455280570035E-2</v>
      </c>
      <c r="G66" s="477">
        <v>8.1661192086656893</v>
      </c>
      <c r="H66" s="477">
        <v>0.80443648137709278</v>
      </c>
      <c r="I66" s="291">
        <v>15.161468181824388</v>
      </c>
      <c r="J66" s="291">
        <v>0.30629497799007233</v>
      </c>
      <c r="K66" s="285">
        <v>2.0618741618644579E-2</v>
      </c>
      <c r="L66" s="286">
        <v>448009152.00103259</v>
      </c>
      <c r="M66" s="286">
        <v>27903616.737121284</v>
      </c>
      <c r="N66" s="285">
        <v>6.6420492935405306E-2</v>
      </c>
      <c r="O66" s="281">
        <v>140315394.7650227</v>
      </c>
      <c r="P66" s="281">
        <v>4209029.5333971083</v>
      </c>
      <c r="Q66" s="285">
        <v>3.092456055405042E-2</v>
      </c>
    </row>
    <row r="67" spans="1:17" s="278" customFormat="1">
      <c r="A67" s="552"/>
      <c r="B67" s="553"/>
      <c r="C67" s="279"/>
    </row>
    <row r="68" spans="1:17">
      <c r="A68" s="552" t="s">
        <v>50</v>
      </c>
      <c r="B68" s="553" t="s">
        <v>229</v>
      </c>
      <c r="C68" s="241" t="s">
        <v>235</v>
      </c>
      <c r="D68" s="281">
        <v>1900921.0621887222</v>
      </c>
      <c r="E68" s="281">
        <v>65835.729166720528</v>
      </c>
      <c r="F68" s="282">
        <v>3.5876113215020281E-2</v>
      </c>
      <c r="G68" s="476">
        <v>0.52533238089893219</v>
      </c>
      <c r="H68" s="476">
        <v>4.7635202004334243E-2</v>
      </c>
      <c r="I68" s="290">
        <v>25.982600476354129</v>
      </c>
      <c r="J68" s="290">
        <v>0.9853916520207413</v>
      </c>
      <c r="K68" s="282">
        <v>3.9420067214125026E-2</v>
      </c>
      <c r="L68" s="283">
        <v>49390872.495936289</v>
      </c>
      <c r="M68" s="283">
        <v>3518861.2159139365</v>
      </c>
      <c r="N68" s="282">
        <v>7.6710419223462958E-2</v>
      </c>
      <c r="O68" s="281">
        <v>7107254.8156332178</v>
      </c>
      <c r="P68" s="281">
        <v>170214.7688969681</v>
      </c>
      <c r="Q68" s="282">
        <v>2.4537088981784246E-2</v>
      </c>
    </row>
    <row r="69" spans="1:17">
      <c r="A69" s="552" t="s">
        <v>50</v>
      </c>
      <c r="B69" s="553" t="s">
        <v>229</v>
      </c>
      <c r="C69" s="241" t="s">
        <v>236</v>
      </c>
      <c r="D69" s="281">
        <v>1330318.7601792261</v>
      </c>
      <c r="E69" s="281">
        <v>36849.214967642445</v>
      </c>
      <c r="F69" s="285">
        <v>2.8488660675512627E-2</v>
      </c>
      <c r="G69" s="477">
        <v>0.36764257892687086</v>
      </c>
      <c r="H69" s="477">
        <v>3.0935210819840131E-2</v>
      </c>
      <c r="I69" s="291">
        <v>8.4082627709462834</v>
      </c>
      <c r="J69" s="291">
        <v>0.46530067372723405</v>
      </c>
      <c r="K69" s="285">
        <v>5.8580246013026152E-2</v>
      </c>
      <c r="L69" s="286">
        <v>11185669.704706402</v>
      </c>
      <c r="M69" s="286">
        <v>911690.13318363205</v>
      </c>
      <c r="N69" s="285">
        <v>8.8737779439491793E-2</v>
      </c>
      <c r="O69" s="281">
        <v>2785924.8454698869</v>
      </c>
      <c r="P69" s="281">
        <v>102092.17169370083</v>
      </c>
      <c r="Q69" s="285">
        <v>3.8039693268230416E-2</v>
      </c>
    </row>
    <row r="70" spans="1:17">
      <c r="A70" s="552" t="s">
        <v>50</v>
      </c>
      <c r="B70" s="553" t="s">
        <v>229</v>
      </c>
      <c r="C70" s="241" t="s">
        <v>237</v>
      </c>
      <c r="D70" s="281">
        <v>67022812.683334082</v>
      </c>
      <c r="E70" s="281">
        <v>1197051.6944503039</v>
      </c>
      <c r="F70" s="282">
        <v>1.8185155423458822E-2</v>
      </c>
      <c r="G70" s="476">
        <v>18.522207187782474</v>
      </c>
      <c r="H70" s="476">
        <v>1.3868839648580717</v>
      </c>
      <c r="I70" s="290">
        <v>10.152086098660211</v>
      </c>
      <c r="J70" s="290">
        <v>-0.11833177055908983</v>
      </c>
      <c r="K70" s="282">
        <v>-1.1521612077122306E-2</v>
      </c>
      <c r="L70" s="283">
        <v>680421364.93558323</v>
      </c>
      <c r="M70" s="283">
        <v>4363293.0203925371</v>
      </c>
      <c r="N70" s="282">
        <v>6.4540210399853023E-3</v>
      </c>
      <c r="O70" s="281">
        <v>150793118.05278236</v>
      </c>
      <c r="P70" s="281">
        <v>-1425487.2364756465</v>
      </c>
      <c r="Q70" s="282">
        <v>-9.3647372065117883E-3</v>
      </c>
    </row>
    <row r="71" spans="1:17">
      <c r="A71" s="552" t="s">
        <v>50</v>
      </c>
      <c r="B71" s="553" t="s">
        <v>229</v>
      </c>
      <c r="C71" s="241" t="s">
        <v>238</v>
      </c>
      <c r="D71" s="281">
        <v>3927895.6335447179</v>
      </c>
      <c r="E71" s="281">
        <v>-380273.73700150661</v>
      </c>
      <c r="F71" s="285">
        <v>-8.8268056404962658E-2</v>
      </c>
      <c r="G71" s="477">
        <v>1.0855005008554681</v>
      </c>
      <c r="H71" s="477">
        <v>-3.5973425984190843E-2</v>
      </c>
      <c r="I71" s="291">
        <v>13.603060907939772</v>
      </c>
      <c r="J71" s="291">
        <v>-0.21546604932234104</v>
      </c>
      <c r="K71" s="285">
        <v>-1.5592548322171646E-2</v>
      </c>
      <c r="L71" s="286">
        <v>53431403.54313948</v>
      </c>
      <c r="M71" s="286">
        <v>-6101151.0402044728</v>
      </c>
      <c r="N71" s="285">
        <v>-0.10248428079233569</v>
      </c>
      <c r="O71" s="281">
        <v>10503533.796078606</v>
      </c>
      <c r="P71" s="281">
        <v>-1047488.6246824935</v>
      </c>
      <c r="Q71" s="285">
        <v>-9.0683628385986134E-2</v>
      </c>
    </row>
    <row r="72" spans="1:17">
      <c r="A72" s="552" t="s">
        <v>50</v>
      </c>
      <c r="B72" s="553" t="s">
        <v>229</v>
      </c>
      <c r="C72" s="241" t="s">
        <v>239</v>
      </c>
      <c r="D72" s="281">
        <v>1447142.5556866245</v>
      </c>
      <c r="E72" s="281">
        <v>-345892.83035204536</v>
      </c>
      <c r="F72" s="282">
        <v>-0.19290909317535665</v>
      </c>
      <c r="G72" s="476">
        <v>0.39992762424531692</v>
      </c>
      <c r="H72" s="476">
        <v>-6.6823392808662119E-2</v>
      </c>
      <c r="I72" s="290">
        <v>10.729466375812786</v>
      </c>
      <c r="J72" s="290">
        <v>0.3669642814641989</v>
      </c>
      <c r="K72" s="282">
        <v>3.5412709992534597E-2</v>
      </c>
      <c r="L72" s="283">
        <v>15527067.39224742</v>
      </c>
      <c r="M72" s="283">
        <v>-3053265.550819423</v>
      </c>
      <c r="N72" s="282">
        <v>-0.16432781695436377</v>
      </c>
      <c r="O72" s="281">
        <v>3336895.8789129341</v>
      </c>
      <c r="P72" s="281">
        <v>-688078.22582050646</v>
      </c>
      <c r="Q72" s="282">
        <v>-0.17095221184437295</v>
      </c>
    </row>
    <row r="73" spans="1:17">
      <c r="A73" s="552" t="s">
        <v>50</v>
      </c>
      <c r="B73" s="553" t="s">
        <v>229</v>
      </c>
      <c r="C73" s="241" t="s">
        <v>240</v>
      </c>
      <c r="D73" s="281">
        <v>26125598.403386168</v>
      </c>
      <c r="E73" s="281">
        <v>-2352234.1324964762</v>
      </c>
      <c r="F73" s="285">
        <v>-8.2598776769004928E-2</v>
      </c>
      <c r="G73" s="477">
        <v>7.2199856609814486</v>
      </c>
      <c r="H73" s="477">
        <v>-0.19317383554253809</v>
      </c>
      <c r="I73" s="291">
        <v>8.3294129746027767</v>
      </c>
      <c r="J73" s="291">
        <v>0.57636411574489887</v>
      </c>
      <c r="K73" s="285">
        <v>7.4340317755949833E-2</v>
      </c>
      <c r="L73" s="286">
        <v>217610898.31042635</v>
      </c>
      <c r="M73" s="286">
        <v>-3179128.7346443236</v>
      </c>
      <c r="N73" s="285">
        <v>-1.4398878324315601E-2</v>
      </c>
      <c r="O73" s="281">
        <v>50488184.232794046</v>
      </c>
      <c r="P73" s="281">
        <v>-978475.26365057379</v>
      </c>
      <c r="Q73" s="285">
        <v>-1.901182771961658E-2</v>
      </c>
    </row>
    <row r="74" spans="1:17">
      <c r="A74" s="552" t="s">
        <v>51</v>
      </c>
      <c r="B74" s="553" t="s">
        <v>241</v>
      </c>
      <c r="C74" s="241" t="s">
        <v>230</v>
      </c>
      <c r="D74" s="281">
        <v>14424566.482541665</v>
      </c>
      <c r="E74" s="281">
        <v>-939994.19284820184</v>
      </c>
      <c r="F74" s="282">
        <v>-6.1179373280346006E-2</v>
      </c>
      <c r="G74" s="476">
        <v>100</v>
      </c>
      <c r="H74" s="476">
        <v>-2.8421709430404007E-14</v>
      </c>
      <c r="I74" s="290">
        <v>9.7174350400954204</v>
      </c>
      <c r="J74" s="290">
        <v>0.46900027848075254</v>
      </c>
      <c r="K74" s="282">
        <v>5.0711313921716045E-2</v>
      </c>
      <c r="L74" s="283">
        <v>140169787.77563632</v>
      </c>
      <c r="M74" s="283">
        <v>-1928349.2715770602</v>
      </c>
      <c r="N74" s="282">
        <v>-1.3570545762583425E-2</v>
      </c>
      <c r="O74" s="281">
        <v>35548948.974941112</v>
      </c>
      <c r="P74" s="281">
        <v>-1471187.3520914763</v>
      </c>
      <c r="Q74" s="282">
        <v>-3.9740192718231454E-2</v>
      </c>
    </row>
    <row r="75" spans="1:17">
      <c r="A75" s="552" t="s">
        <v>51</v>
      </c>
      <c r="B75" s="553" t="s">
        <v>221</v>
      </c>
      <c r="C75" s="241" t="s">
        <v>231</v>
      </c>
      <c r="D75" s="281">
        <v>151688.48024137571</v>
      </c>
      <c r="E75" s="281">
        <v>-8245.3861161734385</v>
      </c>
      <c r="F75" s="285">
        <v>-5.1554972714409356E-2</v>
      </c>
      <c r="G75" s="477">
        <v>1.0515981913561647</v>
      </c>
      <c r="H75" s="477">
        <v>1.0671153242262088E-2</v>
      </c>
      <c r="I75" s="291">
        <v>14.804649062466661</v>
      </c>
      <c r="J75" s="291">
        <v>1.3049916786832298</v>
      </c>
      <c r="K75" s="285">
        <v>9.6668503620755686E-2</v>
      </c>
      <c r="L75" s="286">
        <v>2245694.7167924754</v>
      </c>
      <c r="M75" s="286">
        <v>86642.316901754588</v>
      </c>
      <c r="N75" s="285">
        <v>4.0129788839835444E-2</v>
      </c>
      <c r="O75" s="281">
        <v>449203.27995524334</v>
      </c>
      <c r="P75" s="281">
        <v>-4570.6674808709067</v>
      </c>
      <c r="Q75" s="285">
        <v>-1.0072564779656946E-2</v>
      </c>
    </row>
    <row r="76" spans="1:17">
      <c r="A76" s="552" t="s">
        <v>51</v>
      </c>
      <c r="B76" s="553" t="s">
        <v>221</v>
      </c>
      <c r="C76" s="241" t="s">
        <v>232</v>
      </c>
      <c r="D76" s="281">
        <v>8301901.9194470299</v>
      </c>
      <c r="E76" s="281">
        <v>-837447.79981834535</v>
      </c>
      <c r="F76" s="282">
        <v>-9.1631004999517596E-2</v>
      </c>
      <c r="G76" s="476">
        <v>57.553909363549913</v>
      </c>
      <c r="H76" s="476">
        <v>-1.9294036471780771</v>
      </c>
      <c r="I76" s="290">
        <v>7.9439351807974461</v>
      </c>
      <c r="J76" s="290">
        <v>0.36279705036615617</v>
      </c>
      <c r="K76" s="282">
        <v>4.7855222279865869E-2</v>
      </c>
      <c r="L76" s="283">
        <v>65949770.725425109</v>
      </c>
      <c r="M76" s="283">
        <v>-3336901.9186441302</v>
      </c>
      <c r="N76" s="282">
        <v>-4.8160804831631071E-2</v>
      </c>
      <c r="O76" s="281">
        <v>17234961.447869867</v>
      </c>
      <c r="P76" s="281">
        <v>-1337297.3849356286</v>
      </c>
      <c r="Q76" s="282">
        <v>-7.2005101639735156E-2</v>
      </c>
    </row>
    <row r="77" spans="1:17">
      <c r="A77" s="552" t="s">
        <v>51</v>
      </c>
      <c r="B77" s="553" t="s">
        <v>221</v>
      </c>
      <c r="C77" s="241" t="s">
        <v>233</v>
      </c>
      <c r="D77" s="281">
        <v>61284.96064152164</v>
      </c>
      <c r="E77" s="281">
        <v>-25329.464396966621</v>
      </c>
      <c r="F77" s="285">
        <v>-0.2924393296579772</v>
      </c>
      <c r="G77" s="477">
        <v>0.42486518201913404</v>
      </c>
      <c r="H77" s="477">
        <v>-0.13886343260518541</v>
      </c>
      <c r="I77" s="291">
        <v>13.287826873714881</v>
      </c>
      <c r="J77" s="291">
        <v>1.380098513333623</v>
      </c>
      <c r="K77" s="285">
        <v>0.11589939504544051</v>
      </c>
      <c r="L77" s="286">
        <v>814343.94696696999</v>
      </c>
      <c r="M77" s="286">
        <v>-217037.09848195326</v>
      </c>
      <c r="N77" s="285">
        <v>-0.21043347600739043</v>
      </c>
      <c r="O77" s="281">
        <v>162704.75545961832</v>
      </c>
      <c r="P77" s="281">
        <v>-40835.75431321573</v>
      </c>
      <c r="Q77" s="285">
        <v>-0.2006271594720451</v>
      </c>
    </row>
    <row r="78" spans="1:17">
      <c r="A78" s="552" t="s">
        <v>51</v>
      </c>
      <c r="B78" s="553" t="s">
        <v>221</v>
      </c>
      <c r="C78" s="241" t="s">
        <v>234</v>
      </c>
      <c r="D78" s="281">
        <v>1212540.5643838318</v>
      </c>
      <c r="E78" s="281">
        <v>66720.551157488022</v>
      </c>
      <c r="F78" s="282">
        <v>5.8229521554279337E-2</v>
      </c>
      <c r="G78" s="476">
        <v>8.4060797657343347</v>
      </c>
      <c r="H78" s="476">
        <v>0.94852834311762813</v>
      </c>
      <c r="I78" s="290">
        <v>17.620760082151261</v>
      </c>
      <c r="J78" s="290">
        <v>1.2999574150619715</v>
      </c>
      <c r="K78" s="282">
        <v>7.9650335928840105E-2</v>
      </c>
      <c r="L78" s="283">
        <v>21365886.374883782</v>
      </c>
      <c r="M78" s="283">
        <v>2665184.0470149852</v>
      </c>
      <c r="N78" s="282">
        <v>0.14251785843589329</v>
      </c>
      <c r="O78" s="281">
        <v>6681339.6175062116</v>
      </c>
      <c r="P78" s="281">
        <v>235774.19204993267</v>
      </c>
      <c r="Q78" s="282">
        <v>3.6579287694258771E-2</v>
      </c>
    </row>
    <row r="79" spans="1:17" s="278" customFormat="1">
      <c r="A79" s="552"/>
      <c r="B79" s="553"/>
      <c r="C79" s="279"/>
    </row>
    <row r="80" spans="1:17">
      <c r="A80" s="552" t="s">
        <v>51</v>
      </c>
      <c r="B80" s="553" t="s">
        <v>221</v>
      </c>
      <c r="C80" s="241" t="s">
        <v>235</v>
      </c>
      <c r="D80" s="281">
        <v>86150.237994950701</v>
      </c>
      <c r="E80" s="281">
        <v>-2718.0076453722722</v>
      </c>
      <c r="F80" s="285">
        <v>-3.0584688892958258E-2</v>
      </c>
      <c r="G80" s="477">
        <v>0.59724663544807399</v>
      </c>
      <c r="H80" s="477">
        <v>1.8849065105126184E-2</v>
      </c>
      <c r="I80" s="291">
        <v>28.232664990057874</v>
      </c>
      <c r="J80" s="291">
        <v>0.94837510814944181</v>
      </c>
      <c r="K80" s="285">
        <v>3.4759017451221515E-2</v>
      </c>
      <c r="L80" s="286">
        <v>2432250.8081251984</v>
      </c>
      <c r="M80" s="286">
        <v>7543.8327779811807</v>
      </c>
      <c r="N80" s="285">
        <v>3.1112348232927843E-3</v>
      </c>
      <c r="O80" s="281">
        <v>306604.55595173786</v>
      </c>
      <c r="P80" s="281">
        <v>-14563.962996585353</v>
      </c>
      <c r="Q80" s="285">
        <v>-4.5346795022985206E-2</v>
      </c>
    </row>
    <row r="81" spans="1:17">
      <c r="A81" s="552" t="s">
        <v>51</v>
      </c>
      <c r="B81" s="553" t="s">
        <v>221</v>
      </c>
      <c r="C81" s="241" t="s">
        <v>236</v>
      </c>
      <c r="D81" s="281">
        <v>59313.116889936064</v>
      </c>
      <c r="E81" s="281">
        <v>-2421.4652378198298</v>
      </c>
      <c r="F81" s="282">
        <v>-3.9223805432241486E-2</v>
      </c>
      <c r="G81" s="476">
        <v>0.41119514379668803</v>
      </c>
      <c r="H81" s="476">
        <v>9.3965930145686327E-3</v>
      </c>
      <c r="I81" s="290">
        <v>8.3397566496397921</v>
      </c>
      <c r="J81" s="290">
        <v>9.9287686805391573E-2</v>
      </c>
      <c r="K81" s="282">
        <v>1.2048790821637956E-2</v>
      </c>
      <c r="L81" s="283">
        <v>494656.9609937066</v>
      </c>
      <c r="M81" s="283">
        <v>-14064.946963617171</v>
      </c>
      <c r="N81" s="282">
        <v>-2.7647614037485224E-2</v>
      </c>
      <c r="O81" s="281">
        <v>123327.10256619428</v>
      </c>
      <c r="P81" s="281">
        <v>-1681.4304888727784</v>
      </c>
      <c r="Q81" s="282">
        <v>-1.345052571836914E-2</v>
      </c>
    </row>
    <row r="82" spans="1:17">
      <c r="A82" s="552" t="s">
        <v>51</v>
      </c>
      <c r="B82" s="553" t="s">
        <v>221</v>
      </c>
      <c r="C82" s="241" t="s">
        <v>237</v>
      </c>
      <c r="D82" s="281">
        <v>3151058.0220868168</v>
      </c>
      <c r="E82" s="281">
        <v>-75564.083869480994</v>
      </c>
      <c r="F82" s="285">
        <v>-2.3418944452773316E-2</v>
      </c>
      <c r="G82" s="477">
        <v>21.84507954468236</v>
      </c>
      <c r="H82" s="477">
        <v>0.84466063179714013</v>
      </c>
      <c r="I82" s="291">
        <v>10.481679478334541</v>
      </c>
      <c r="J82" s="291">
        <v>-8.8105245647692954E-2</v>
      </c>
      <c r="K82" s="285">
        <v>-8.3355761681491222E-3</v>
      </c>
      <c r="L82" s="286">
        <v>33028380.205148816</v>
      </c>
      <c r="M82" s="286">
        <v>-1076320.8404514492</v>
      </c>
      <c r="N82" s="285">
        <v>-3.1559310225658811E-2</v>
      </c>
      <c r="O82" s="281">
        <v>7504264.2066984605</v>
      </c>
      <c r="P82" s="281">
        <v>-166671.81046579126</v>
      </c>
      <c r="Q82" s="285">
        <v>-2.1727701820592887E-2</v>
      </c>
    </row>
    <row r="83" spans="1:17">
      <c r="A83" s="552" t="s">
        <v>51</v>
      </c>
      <c r="B83" s="553" t="s">
        <v>221</v>
      </c>
      <c r="C83" s="241" t="s">
        <v>238</v>
      </c>
      <c r="D83" s="281">
        <v>180447.41522402447</v>
      </c>
      <c r="E83" s="281">
        <v>14938.745033120184</v>
      </c>
      <c r="F83" s="282">
        <v>9.0259591934907332E-2</v>
      </c>
      <c r="G83" s="476">
        <v>1.2509728832573479</v>
      </c>
      <c r="H83" s="476">
        <v>0.17376232261953373</v>
      </c>
      <c r="I83" s="290">
        <v>14.555135209840353</v>
      </c>
      <c r="J83" s="290">
        <v>-0.11314179120926582</v>
      </c>
      <c r="K83" s="282">
        <v>-7.7133661439015453E-3</v>
      </c>
      <c r="L83" s="283">
        <v>2626436.5268518808</v>
      </c>
      <c r="M83" s="283">
        <v>198709.50641633291</v>
      </c>
      <c r="N83" s="282">
        <v>8.1850020510412777E-2</v>
      </c>
      <c r="O83" s="281">
        <v>482272.16345360229</v>
      </c>
      <c r="P83" s="281">
        <v>38182.683909350191</v>
      </c>
      <c r="Q83" s="282">
        <v>8.5979708297830568E-2</v>
      </c>
    </row>
    <row r="84" spans="1:17">
      <c r="A84" s="552" t="s">
        <v>51</v>
      </c>
      <c r="B84" s="553" t="s">
        <v>221</v>
      </c>
      <c r="C84" s="241" t="s">
        <v>239</v>
      </c>
      <c r="D84" s="281">
        <v>55809.223642738201</v>
      </c>
      <c r="E84" s="281">
        <v>-21133.865840394748</v>
      </c>
      <c r="F84" s="285">
        <v>-0.27466879718974113</v>
      </c>
      <c r="G84" s="477">
        <v>0.38690399264536091</v>
      </c>
      <c r="H84" s="477">
        <v>-0.11387888757311682</v>
      </c>
      <c r="I84" s="291">
        <v>12.899526209153192</v>
      </c>
      <c r="J84" s="291">
        <v>1.7271602017587426</v>
      </c>
      <c r="K84" s="285">
        <v>0.15459216074872759</v>
      </c>
      <c r="L84" s="286">
        <v>719912.54309199343</v>
      </c>
      <c r="M84" s="286">
        <v>-139723.81435327057</v>
      </c>
      <c r="N84" s="285">
        <v>-0.16253827928882972</v>
      </c>
      <c r="O84" s="281">
        <v>138209.58173460935</v>
      </c>
      <c r="P84" s="281">
        <v>-44357.7326032274</v>
      </c>
      <c r="Q84" s="285">
        <v>-0.24296645193095409</v>
      </c>
    </row>
    <row r="85" spans="1:17">
      <c r="A85" s="552" t="s">
        <v>51</v>
      </c>
      <c r="B85" s="553" t="s">
        <v>221</v>
      </c>
      <c r="C85" s="241" t="s">
        <v>240</v>
      </c>
      <c r="D85" s="281">
        <v>1164372.5419894306</v>
      </c>
      <c r="E85" s="281">
        <v>-48793.416114257881</v>
      </c>
      <c r="F85" s="282">
        <v>-4.0219902139792436E-2</v>
      </c>
      <c r="G85" s="476">
        <v>8.072149297510558</v>
      </c>
      <c r="H85" s="476">
        <v>0.17627785846008681</v>
      </c>
      <c r="I85" s="290">
        <v>9.0112524891982719</v>
      </c>
      <c r="J85" s="290">
        <v>0.2780406376961384</v>
      </c>
      <c r="K85" s="282">
        <v>3.1837157099116373E-2</v>
      </c>
      <c r="L85" s="283">
        <v>10492454.967356376</v>
      </c>
      <c r="M85" s="283">
        <v>-102380.3557936959</v>
      </c>
      <c r="N85" s="282">
        <v>-9.6632323836116051E-3</v>
      </c>
      <c r="O85" s="281">
        <v>2466062.2637455687</v>
      </c>
      <c r="P85" s="281">
        <v>-135165.48476657039</v>
      </c>
      <c r="Q85" s="282">
        <v>-5.1962187795314307E-2</v>
      </c>
    </row>
    <row r="86" spans="1:17">
      <c r="A86" s="552" t="s">
        <v>51</v>
      </c>
      <c r="B86" s="553" t="s">
        <v>242</v>
      </c>
      <c r="C86" s="241" t="s">
        <v>230</v>
      </c>
      <c r="D86" s="281">
        <v>206909362.43251535</v>
      </c>
      <c r="E86" s="281">
        <v>-13853367.88059932</v>
      </c>
      <c r="F86" s="285">
        <v>-6.2752294560547678E-2</v>
      </c>
      <c r="G86" s="477">
        <v>99.999999999999972</v>
      </c>
      <c r="H86" s="477">
        <v>-2.8421709430404007E-14</v>
      </c>
      <c r="I86" s="291">
        <v>9.1750057637899634</v>
      </c>
      <c r="J86" s="291">
        <v>0.32364839646529653</v>
      </c>
      <c r="K86" s="285">
        <v>3.6564832153321999E-2</v>
      </c>
      <c r="L86" s="286">
        <v>1898394592.900435</v>
      </c>
      <c r="M86" s="286">
        <v>-55655226.487261295</v>
      </c>
      <c r="N86" s="285">
        <v>-2.8481989525067957E-2</v>
      </c>
      <c r="O86" s="281">
        <v>491938974.32891768</v>
      </c>
      <c r="P86" s="281">
        <v>-22740992.217814445</v>
      </c>
      <c r="Q86" s="285">
        <v>-4.4184723898223845E-2</v>
      </c>
    </row>
    <row r="87" spans="1:17">
      <c r="A87" s="552" t="s">
        <v>51</v>
      </c>
      <c r="B87" s="553" t="s">
        <v>228</v>
      </c>
      <c r="C87" s="241" t="s">
        <v>231</v>
      </c>
      <c r="D87" s="281">
        <v>2154630.8989451118</v>
      </c>
      <c r="E87" s="281">
        <v>-6170.4985531531274</v>
      </c>
      <c r="F87" s="282">
        <v>-2.8556527963639854E-3</v>
      </c>
      <c r="G87" s="476">
        <v>1.0413404563304167</v>
      </c>
      <c r="H87" s="476">
        <v>6.255142140883696E-2</v>
      </c>
      <c r="I87" s="290">
        <v>14.434150551546804</v>
      </c>
      <c r="J87" s="290">
        <v>1.1233514724228613</v>
      </c>
      <c r="K87" s="282">
        <v>8.4393992107106117E-2</v>
      </c>
      <c r="L87" s="283">
        <v>31100266.77838837</v>
      </c>
      <c r="M87" s="283">
        <v>2338273.526398737</v>
      </c>
      <c r="N87" s="282">
        <v>8.1297339371185107E-2</v>
      </c>
      <c r="O87" s="281">
        <v>6344540.5162971411</v>
      </c>
      <c r="P87" s="281">
        <v>235791.26133191958</v>
      </c>
      <c r="Q87" s="282">
        <v>3.8598942515158448E-2</v>
      </c>
    </row>
    <row r="88" spans="1:17">
      <c r="A88" s="552" t="s">
        <v>51</v>
      </c>
      <c r="B88" s="553" t="s">
        <v>228</v>
      </c>
      <c r="C88" s="241" t="s">
        <v>232</v>
      </c>
      <c r="D88" s="281">
        <v>122912000.44119886</v>
      </c>
      <c r="E88" s="281">
        <v>-12534238.316367745</v>
      </c>
      <c r="F88" s="285">
        <v>-9.254032028753939E-2</v>
      </c>
      <c r="G88" s="477">
        <v>59.403788690947849</v>
      </c>
      <c r="H88" s="477">
        <v>-1.9499726823867576</v>
      </c>
      <c r="I88" s="291">
        <v>7.5735209028854493</v>
      </c>
      <c r="J88" s="291">
        <v>0.23576115885830973</v>
      </c>
      <c r="K88" s="285">
        <v>3.2129855307707081E-2</v>
      </c>
      <c r="L88" s="286">
        <v>930876604.55688512</v>
      </c>
      <c r="M88" s="286">
        <v>-62995353.678275585</v>
      </c>
      <c r="N88" s="285">
        <v>-6.3383772080799775E-2</v>
      </c>
      <c r="O88" s="281">
        <v>251020374.85720965</v>
      </c>
      <c r="P88" s="281">
        <v>-22168945.464967102</v>
      </c>
      <c r="Q88" s="285">
        <v>-8.114865339107287E-2</v>
      </c>
    </row>
    <row r="89" spans="1:17">
      <c r="A89" s="552" t="s">
        <v>51</v>
      </c>
      <c r="B89" s="553" t="s">
        <v>228</v>
      </c>
      <c r="C89" s="241" t="s">
        <v>233</v>
      </c>
      <c r="D89" s="281">
        <v>972279.33379414387</v>
      </c>
      <c r="E89" s="281">
        <v>-434801.50767432235</v>
      </c>
      <c r="F89" s="282">
        <v>-0.30900961398959292</v>
      </c>
      <c r="G89" s="476">
        <v>0.46990591550020266</v>
      </c>
      <c r="H89" s="476">
        <v>-0.16746654291828111</v>
      </c>
      <c r="I89" s="290">
        <v>12.666890959355582</v>
      </c>
      <c r="J89" s="290">
        <v>1.2098745848672081</v>
      </c>
      <c r="K89" s="282">
        <v>0.1056011919090267</v>
      </c>
      <c r="L89" s="283">
        <v>12315756.303205309</v>
      </c>
      <c r="M89" s="283">
        <v>-3805191.9377277885</v>
      </c>
      <c r="N89" s="282">
        <v>-0.23604020562921552</v>
      </c>
      <c r="O89" s="281">
        <v>2411136.3414422688</v>
      </c>
      <c r="P89" s="281">
        <v>-889962.04871220374</v>
      </c>
      <c r="Q89" s="282">
        <v>-0.26959573557895639</v>
      </c>
    </row>
    <row r="90" spans="1:17">
      <c r="A90" s="552" t="s">
        <v>51</v>
      </c>
      <c r="B90" s="553" t="s">
        <v>228</v>
      </c>
      <c r="C90" s="241" t="s">
        <v>234</v>
      </c>
      <c r="D90" s="281">
        <v>15962200.630290283</v>
      </c>
      <c r="E90" s="281">
        <v>1247148.6451425962</v>
      </c>
      <c r="F90" s="285">
        <v>8.4753261245789566E-2</v>
      </c>
      <c r="G90" s="477">
        <v>7.7145859629703519</v>
      </c>
      <c r="H90" s="477">
        <v>1.0490351409285754</v>
      </c>
      <c r="I90" s="291">
        <v>15.84387839590854</v>
      </c>
      <c r="J90" s="291">
        <v>0.42351502469258584</v>
      </c>
      <c r="K90" s="285">
        <v>2.7464659197534207E-2</v>
      </c>
      <c r="L90" s="286">
        <v>252903165.7174139</v>
      </c>
      <c r="M90" s="286">
        <v>25991717.080103904</v>
      </c>
      <c r="N90" s="285">
        <v>0.11454563987931901</v>
      </c>
      <c r="O90" s="281">
        <v>80661194.9797429</v>
      </c>
      <c r="P90" s="281">
        <v>5261327.9165950418</v>
      </c>
      <c r="Q90" s="285">
        <v>6.9779007862025094E-2</v>
      </c>
    </row>
    <row r="91" spans="1:17" s="278" customFormat="1">
      <c r="A91" s="552"/>
      <c r="B91" s="553"/>
      <c r="C91" s="279"/>
    </row>
    <row r="92" spans="1:17">
      <c r="A92" s="552" t="s">
        <v>51</v>
      </c>
      <c r="B92" s="553" t="s">
        <v>228</v>
      </c>
      <c r="C92" s="241" t="s">
        <v>235</v>
      </c>
      <c r="D92" s="281">
        <v>1160449.9442214447</v>
      </c>
      <c r="E92" s="281">
        <v>45624.856316816527</v>
      </c>
      <c r="F92" s="282">
        <v>4.0925573717192555E-2</v>
      </c>
      <c r="G92" s="476">
        <v>0.56084941279538847</v>
      </c>
      <c r="H92" s="476">
        <v>5.5861507308154756E-2</v>
      </c>
      <c r="I92" s="290">
        <v>27.103842594613582</v>
      </c>
      <c r="J92" s="290">
        <v>-3.7315450839724207E-2</v>
      </c>
      <c r="K92" s="282">
        <v>-1.3748658320780569E-3</v>
      </c>
      <c r="L92" s="283">
        <v>31452652.627106145</v>
      </c>
      <c r="M92" s="283">
        <v>1195008.7232502587</v>
      </c>
      <c r="N92" s="282">
        <v>3.9494440712152495E-2</v>
      </c>
      <c r="O92" s="281">
        <v>4146002.3437641067</v>
      </c>
      <c r="P92" s="281">
        <v>89344.277497351635</v>
      </c>
      <c r="Q92" s="282">
        <v>2.2024108524279204E-2</v>
      </c>
    </row>
    <row r="93" spans="1:17">
      <c r="A93" s="552" t="s">
        <v>51</v>
      </c>
      <c r="B93" s="553" t="s">
        <v>228</v>
      </c>
      <c r="C93" s="241" t="s">
        <v>236</v>
      </c>
      <c r="D93" s="281">
        <v>882730.01589467784</v>
      </c>
      <c r="E93" s="281">
        <v>11589.007255334989</v>
      </c>
      <c r="F93" s="285">
        <v>1.3303250725661684E-2</v>
      </c>
      <c r="G93" s="477">
        <v>0.42662642497996434</v>
      </c>
      <c r="H93" s="477">
        <v>3.2021317766542823E-2</v>
      </c>
      <c r="I93" s="291">
        <v>8.3312866497285913</v>
      </c>
      <c r="J93" s="291">
        <v>0.27978589752808425</v>
      </c>
      <c r="K93" s="285">
        <v>3.4749533799846896E-2</v>
      </c>
      <c r="L93" s="286">
        <v>7354276.7967380369</v>
      </c>
      <c r="M93" s="286">
        <v>340284.31040565949</v>
      </c>
      <c r="N93" s="285">
        <v>4.8515066286247827E-2</v>
      </c>
      <c r="O93" s="281">
        <v>1814034.8492328471</v>
      </c>
      <c r="P93" s="281">
        <v>47090.34546355065</v>
      </c>
      <c r="Q93" s="285">
        <v>2.6650721266625058E-2</v>
      </c>
    </row>
    <row r="94" spans="1:17">
      <c r="A94" s="552" t="s">
        <v>51</v>
      </c>
      <c r="B94" s="553" t="s">
        <v>228</v>
      </c>
      <c r="C94" s="241" t="s">
        <v>237</v>
      </c>
      <c r="D94" s="281">
        <v>43423156.272591367</v>
      </c>
      <c r="E94" s="281">
        <v>-1559385.8563593924</v>
      </c>
      <c r="F94" s="282">
        <v>-3.4666467979713664E-2</v>
      </c>
      <c r="G94" s="476">
        <v>20.98655941040564</v>
      </c>
      <c r="H94" s="476">
        <v>0.61059193385259292</v>
      </c>
      <c r="I94" s="290">
        <v>10.249202900413971</v>
      </c>
      <c r="J94" s="290">
        <v>-2.2632099371605818E-2</v>
      </c>
      <c r="K94" s="282">
        <v>-2.2033160941621688E-3</v>
      </c>
      <c r="L94" s="283">
        <v>445052739.2141726</v>
      </c>
      <c r="M94" s="283">
        <v>-17000511.405313015</v>
      </c>
      <c r="N94" s="282">
        <v>-3.6793402887048257E-2</v>
      </c>
      <c r="O94" s="281">
        <v>102798222.74245562</v>
      </c>
      <c r="P94" s="281">
        <v>-3963342.1943772584</v>
      </c>
      <c r="Q94" s="282">
        <v>-3.7123305533430788E-2</v>
      </c>
    </row>
    <row r="95" spans="1:17">
      <c r="A95" s="552" t="s">
        <v>51</v>
      </c>
      <c r="B95" s="553" t="s">
        <v>228</v>
      </c>
      <c r="C95" s="241" t="s">
        <v>238</v>
      </c>
      <c r="D95" s="281">
        <v>2465132.9345410699</v>
      </c>
      <c r="E95" s="281">
        <v>-206906.99656432262</v>
      </c>
      <c r="F95" s="285">
        <v>-7.7434096008710304E-2</v>
      </c>
      <c r="G95" s="477">
        <v>1.1914071483087607</v>
      </c>
      <c r="H95" s="477">
        <v>-1.8960166552563384E-2</v>
      </c>
      <c r="I95" s="291">
        <v>14.226541878503083</v>
      </c>
      <c r="J95" s="291">
        <v>-0.2466980127883005</v>
      </c>
      <c r="K95" s="285">
        <v>-1.7045113232507108E-2</v>
      </c>
      <c r="L95" s="286">
        <v>35070316.92932573</v>
      </c>
      <c r="M95" s="286">
        <v>-3602757.9926723167</v>
      </c>
      <c r="N95" s="285">
        <v>-9.3159336306692112E-2</v>
      </c>
      <c r="O95" s="281">
        <v>6602335.3852938246</v>
      </c>
      <c r="P95" s="281">
        <v>-571144.22705721017</v>
      </c>
      <c r="Q95" s="285">
        <v>-7.9618854157448904E-2</v>
      </c>
    </row>
    <row r="96" spans="1:17">
      <c r="A96" s="552" t="s">
        <v>51</v>
      </c>
      <c r="B96" s="553" t="s">
        <v>228</v>
      </c>
      <c r="C96" s="241" t="s">
        <v>239</v>
      </c>
      <c r="D96" s="281">
        <v>785842.23114986543</v>
      </c>
      <c r="E96" s="281">
        <v>-275733.75673825725</v>
      </c>
      <c r="F96" s="282">
        <v>-0.25974000908479128</v>
      </c>
      <c r="G96" s="476">
        <v>0.37980022842425609</v>
      </c>
      <c r="H96" s="476">
        <v>-0.10106716544356581</v>
      </c>
      <c r="I96" s="290">
        <v>12.658917343017883</v>
      </c>
      <c r="J96" s="290">
        <v>1.0284310598253992</v>
      </c>
      <c r="K96" s="282">
        <v>8.8425456578854436E-2</v>
      </c>
      <c r="L96" s="283">
        <v>9947911.8487788998</v>
      </c>
      <c r="M96" s="283">
        <v>-2398733.1169204209</v>
      </c>
      <c r="N96" s="282">
        <v>-0.19428218140105524</v>
      </c>
      <c r="O96" s="281">
        <v>1941577.0533771005</v>
      </c>
      <c r="P96" s="281">
        <v>-586852.60347331339</v>
      </c>
      <c r="Q96" s="282">
        <v>-0.23210161369659674</v>
      </c>
    </row>
    <row r="97" spans="1:17">
      <c r="A97" s="552" t="s">
        <v>51</v>
      </c>
      <c r="B97" s="553" t="s">
        <v>228</v>
      </c>
      <c r="C97" s="241" t="s">
        <v>240</v>
      </c>
      <c r="D97" s="281">
        <v>16190939.729887437</v>
      </c>
      <c r="E97" s="281">
        <v>-140493.45705700107</v>
      </c>
      <c r="F97" s="285">
        <v>-8.6026410204655748E-3</v>
      </c>
      <c r="G97" s="477">
        <v>7.825136349336633</v>
      </c>
      <c r="H97" s="477">
        <v>0.42740523603636937</v>
      </c>
      <c r="I97" s="291">
        <v>8.790156995378446</v>
      </c>
      <c r="J97" s="291">
        <v>0.33781465990714388</v>
      </c>
      <c r="K97" s="285">
        <v>3.996698743370377E-2</v>
      </c>
      <c r="L97" s="286">
        <v>142320902.12842086</v>
      </c>
      <c r="M97" s="286">
        <v>4282038.0034893751</v>
      </c>
      <c r="N97" s="285">
        <v>3.1020524767676552E-2</v>
      </c>
      <c r="O97" s="281">
        <v>34199555.260102257</v>
      </c>
      <c r="P97" s="281">
        <v>-194299.48011519015</v>
      </c>
      <c r="Q97" s="285">
        <v>-5.6492498902134319E-3</v>
      </c>
    </row>
    <row r="98" spans="1:17">
      <c r="A98" s="552" t="s">
        <v>51</v>
      </c>
      <c r="B98" s="553" t="s">
        <v>127</v>
      </c>
      <c r="C98" s="241" t="s">
        <v>230</v>
      </c>
      <c r="D98" s="281">
        <v>206909362.43251532</v>
      </c>
      <c r="E98" s="281">
        <v>-13853367.88059938</v>
      </c>
      <c r="F98" s="282">
        <v>-6.2752294560547942E-2</v>
      </c>
      <c r="G98" s="476">
        <v>100</v>
      </c>
      <c r="H98" s="476">
        <v>-1.4210854715202004E-14</v>
      </c>
      <c r="I98" s="290">
        <v>9.1750057637899634</v>
      </c>
      <c r="J98" s="290">
        <v>0.3236483964652983</v>
      </c>
      <c r="K98" s="282">
        <v>3.6564832153322208E-2</v>
      </c>
      <c r="L98" s="283">
        <v>1898394592.9004345</v>
      </c>
      <c r="M98" s="283">
        <v>-55655226.487261295</v>
      </c>
      <c r="N98" s="282">
        <v>-2.8481989525067964E-2</v>
      </c>
      <c r="O98" s="281">
        <v>491938974.32891768</v>
      </c>
      <c r="P98" s="281">
        <v>-22740992.217814386</v>
      </c>
      <c r="Q98" s="282">
        <v>-4.4184723898223734E-2</v>
      </c>
    </row>
    <row r="99" spans="1:17">
      <c r="A99" s="552" t="s">
        <v>51</v>
      </c>
      <c r="B99" s="553" t="s">
        <v>229</v>
      </c>
      <c r="C99" s="241" t="s">
        <v>231</v>
      </c>
      <c r="D99" s="281">
        <v>2154630.8989451113</v>
      </c>
      <c r="E99" s="281">
        <v>-6170.4985531540588</v>
      </c>
      <c r="F99" s="285">
        <v>-2.8556527963644156E-3</v>
      </c>
      <c r="G99" s="477">
        <v>1.0413404563304169</v>
      </c>
      <c r="H99" s="477">
        <v>6.255142140883696E-2</v>
      </c>
      <c r="I99" s="291">
        <v>14.434150551546802</v>
      </c>
      <c r="J99" s="291">
        <v>1.1233514724228613</v>
      </c>
      <c r="K99" s="285">
        <v>8.4393992107106117E-2</v>
      </c>
      <c r="L99" s="286">
        <v>31100266.778388359</v>
      </c>
      <c r="M99" s="286">
        <v>2338273.5263987258</v>
      </c>
      <c r="N99" s="285">
        <v>8.1297339371184718E-2</v>
      </c>
      <c r="O99" s="281">
        <v>6344540.5162971411</v>
      </c>
      <c r="P99" s="281">
        <v>235791.26133191958</v>
      </c>
      <c r="Q99" s="285">
        <v>3.8598942515158448E-2</v>
      </c>
    </row>
    <row r="100" spans="1:17">
      <c r="A100" s="552" t="s">
        <v>51</v>
      </c>
      <c r="B100" s="553" t="s">
        <v>229</v>
      </c>
      <c r="C100" s="241" t="s">
        <v>232</v>
      </c>
      <c r="D100" s="281">
        <v>122912000.44119883</v>
      </c>
      <c r="E100" s="281">
        <v>-12534238.316367716</v>
      </c>
      <c r="F100" s="282">
        <v>-9.254032028753921E-2</v>
      </c>
      <c r="G100" s="476">
        <v>59.403788690947842</v>
      </c>
      <c r="H100" s="476">
        <v>-1.9499726823867434</v>
      </c>
      <c r="I100" s="290">
        <v>7.5735209028854484</v>
      </c>
      <c r="J100" s="290">
        <v>0.23576115885830795</v>
      </c>
      <c r="K100" s="282">
        <v>3.2129855307706831E-2</v>
      </c>
      <c r="L100" s="283">
        <v>930876604.55688477</v>
      </c>
      <c r="M100" s="283">
        <v>-62995353.678275704</v>
      </c>
      <c r="N100" s="282">
        <v>-6.3383772080799913E-2</v>
      </c>
      <c r="O100" s="281">
        <v>251020374.85720965</v>
      </c>
      <c r="P100" s="281">
        <v>-22168945.464967042</v>
      </c>
      <c r="Q100" s="282">
        <v>-8.1148653391072675E-2</v>
      </c>
    </row>
    <row r="101" spans="1:17">
      <c r="A101" s="552" t="s">
        <v>51</v>
      </c>
      <c r="B101" s="553" t="s">
        <v>229</v>
      </c>
      <c r="C101" s="241" t="s">
        <v>233</v>
      </c>
      <c r="D101" s="281">
        <v>972279.33379414398</v>
      </c>
      <c r="E101" s="281">
        <v>-434801.50767432316</v>
      </c>
      <c r="F101" s="285">
        <v>-0.30900961398959331</v>
      </c>
      <c r="G101" s="477">
        <v>0.46990591550020289</v>
      </c>
      <c r="H101" s="477">
        <v>-0.16746654291828122</v>
      </c>
      <c r="I101" s="291">
        <v>12.666890959355584</v>
      </c>
      <c r="J101" s="291">
        <v>1.2098745848672099</v>
      </c>
      <c r="K101" s="285">
        <v>0.10560119190902685</v>
      </c>
      <c r="L101" s="286">
        <v>12315756.303205313</v>
      </c>
      <c r="M101" s="286">
        <v>-3805191.9377277959</v>
      </c>
      <c r="N101" s="285">
        <v>-0.23604020562921579</v>
      </c>
      <c r="O101" s="281">
        <v>2411136.3414422688</v>
      </c>
      <c r="P101" s="281">
        <v>-889962.04871220421</v>
      </c>
      <c r="Q101" s="285">
        <v>-0.2695957355789565</v>
      </c>
    </row>
    <row r="102" spans="1:17">
      <c r="A102" s="552" t="s">
        <v>51</v>
      </c>
      <c r="B102" s="553" t="s">
        <v>229</v>
      </c>
      <c r="C102" s="241" t="s">
        <v>234</v>
      </c>
      <c r="D102" s="281">
        <v>15962200.63029029</v>
      </c>
      <c r="E102" s="281">
        <v>1247148.6451426055</v>
      </c>
      <c r="F102" s="282">
        <v>8.4753261245790204E-2</v>
      </c>
      <c r="G102" s="476">
        <v>7.7145859629703581</v>
      </c>
      <c r="H102" s="476">
        <v>1.0490351409285816</v>
      </c>
      <c r="I102" s="290">
        <v>15.843878395908533</v>
      </c>
      <c r="J102" s="290">
        <v>0.42351502469256275</v>
      </c>
      <c r="K102" s="282">
        <v>2.746465919753268E-2</v>
      </c>
      <c r="L102" s="283">
        <v>252903165.7174139</v>
      </c>
      <c r="M102" s="283">
        <v>25991717.080103695</v>
      </c>
      <c r="N102" s="282">
        <v>0.11454563987931798</v>
      </c>
      <c r="O102" s="281">
        <v>80661194.979742885</v>
      </c>
      <c r="P102" s="281">
        <v>5261327.9165950418</v>
      </c>
      <c r="Q102" s="282">
        <v>6.9779007862025108E-2</v>
      </c>
    </row>
    <row r="103" spans="1:17" s="278" customFormat="1">
      <c r="A103" s="552"/>
      <c r="B103" s="553"/>
      <c r="C103" s="279"/>
    </row>
    <row r="104" spans="1:17">
      <c r="A104" s="552" t="s">
        <v>51</v>
      </c>
      <c r="B104" s="553" t="s">
        <v>229</v>
      </c>
      <c r="C104" s="241" t="s">
        <v>235</v>
      </c>
      <c r="D104" s="281">
        <v>1160449.9442214449</v>
      </c>
      <c r="E104" s="281">
        <v>45624.856316816993</v>
      </c>
      <c r="F104" s="285">
        <v>4.0925573717192978E-2</v>
      </c>
      <c r="G104" s="477">
        <v>0.5608494127953888</v>
      </c>
      <c r="H104" s="477">
        <v>5.58615073081552E-2</v>
      </c>
      <c r="I104" s="291">
        <v>27.103842594613571</v>
      </c>
      <c r="J104" s="291">
        <v>-3.7315450839756181E-2</v>
      </c>
      <c r="K104" s="285">
        <v>-1.3748658320792339E-3</v>
      </c>
      <c r="L104" s="286">
        <v>31452652.627106141</v>
      </c>
      <c r="M104" s="286">
        <v>1195008.7232502364</v>
      </c>
      <c r="N104" s="285">
        <v>3.9494440712151732E-2</v>
      </c>
      <c r="O104" s="281">
        <v>4146002.3437641072</v>
      </c>
      <c r="P104" s="281">
        <v>89344.277497352101</v>
      </c>
      <c r="Q104" s="285">
        <v>2.2024108524279318E-2</v>
      </c>
    </row>
    <row r="105" spans="1:17">
      <c r="A105" s="552" t="s">
        <v>51</v>
      </c>
      <c r="B105" s="553" t="s">
        <v>229</v>
      </c>
      <c r="C105" s="241" t="s">
        <v>236</v>
      </c>
      <c r="D105" s="281">
        <v>882730.01589467784</v>
      </c>
      <c r="E105" s="281">
        <v>11589.007255334989</v>
      </c>
      <c r="F105" s="282">
        <v>1.3303250725661684E-2</v>
      </c>
      <c r="G105" s="476">
        <v>0.4266264249799645</v>
      </c>
      <c r="H105" s="476">
        <v>3.2021317766542989E-2</v>
      </c>
      <c r="I105" s="290">
        <v>8.3312866497285913</v>
      </c>
      <c r="J105" s="290">
        <v>0.27978589752808247</v>
      </c>
      <c r="K105" s="282">
        <v>3.4749533799846667E-2</v>
      </c>
      <c r="L105" s="283">
        <v>7354276.7967380369</v>
      </c>
      <c r="M105" s="283">
        <v>340284.31040565856</v>
      </c>
      <c r="N105" s="282">
        <v>4.8515066286247688E-2</v>
      </c>
      <c r="O105" s="281">
        <v>1814034.8492328471</v>
      </c>
      <c r="P105" s="281">
        <v>47090.34546355065</v>
      </c>
      <c r="Q105" s="282">
        <v>2.6650721266625058E-2</v>
      </c>
    </row>
    <row r="106" spans="1:17">
      <c r="A106" s="552" t="s">
        <v>51</v>
      </c>
      <c r="B106" s="553" t="s">
        <v>229</v>
      </c>
      <c r="C106" s="241" t="s">
        <v>237</v>
      </c>
      <c r="D106" s="281">
        <v>43423156.272591375</v>
      </c>
      <c r="E106" s="281">
        <v>-1559385.8563594148</v>
      </c>
      <c r="F106" s="285">
        <v>-3.4666467979714136E-2</v>
      </c>
      <c r="G106" s="477">
        <v>20.986559410405647</v>
      </c>
      <c r="H106" s="477">
        <v>0.61059193385258936</v>
      </c>
      <c r="I106" s="291">
        <v>10.249202900413964</v>
      </c>
      <c r="J106" s="291">
        <v>-2.2632099371598713E-2</v>
      </c>
      <c r="K106" s="285">
        <v>-2.2033160941614801E-3</v>
      </c>
      <c r="L106" s="286">
        <v>445052739.21417236</v>
      </c>
      <c r="M106" s="286">
        <v>-17000511.405312955</v>
      </c>
      <c r="N106" s="285">
        <v>-3.6793402887048153E-2</v>
      </c>
      <c r="O106" s="281">
        <v>102798222.74245559</v>
      </c>
      <c r="P106" s="281">
        <v>-3963342.1943772882</v>
      </c>
      <c r="Q106" s="285">
        <v>-3.7123305533431065E-2</v>
      </c>
    </row>
    <row r="107" spans="1:17">
      <c r="A107" s="552" t="s">
        <v>51</v>
      </c>
      <c r="B107" s="553" t="s">
        <v>229</v>
      </c>
      <c r="C107" s="241" t="s">
        <v>238</v>
      </c>
      <c r="D107" s="281">
        <v>2465132.9345410708</v>
      </c>
      <c r="E107" s="281">
        <v>-206906.99656432215</v>
      </c>
      <c r="F107" s="282">
        <v>-7.743409600871011E-2</v>
      </c>
      <c r="G107" s="476">
        <v>1.1914071483087616</v>
      </c>
      <c r="H107" s="476">
        <v>-1.8960166552562718E-2</v>
      </c>
      <c r="I107" s="290">
        <v>14.226541878503074</v>
      </c>
      <c r="J107" s="290">
        <v>-0.24669801278830406</v>
      </c>
      <c r="K107" s="282">
        <v>-1.7045113232507361E-2</v>
      </c>
      <c r="L107" s="283">
        <v>35070316.929325722</v>
      </c>
      <c r="M107" s="283">
        <v>-3602757.9926723167</v>
      </c>
      <c r="N107" s="282">
        <v>-9.3159336306692125E-2</v>
      </c>
      <c r="O107" s="281">
        <v>6602335.3852938246</v>
      </c>
      <c r="P107" s="281">
        <v>-571144.2270572111</v>
      </c>
      <c r="Q107" s="282">
        <v>-7.9618854157449029E-2</v>
      </c>
    </row>
    <row r="108" spans="1:17">
      <c r="A108" s="552" t="s">
        <v>51</v>
      </c>
      <c r="B108" s="553" t="s">
        <v>229</v>
      </c>
      <c r="C108" s="241" t="s">
        <v>239</v>
      </c>
      <c r="D108" s="281">
        <v>785842.23114986531</v>
      </c>
      <c r="E108" s="281">
        <v>-275733.75673825759</v>
      </c>
      <c r="F108" s="285">
        <v>-0.25974000908479156</v>
      </c>
      <c r="G108" s="477">
        <v>0.3798002284242562</v>
      </c>
      <c r="H108" s="477">
        <v>-0.10106716544356587</v>
      </c>
      <c r="I108" s="291">
        <v>12.65891734301789</v>
      </c>
      <c r="J108" s="291">
        <v>1.0284310598254098</v>
      </c>
      <c r="K108" s="285">
        <v>8.842545657885538E-2</v>
      </c>
      <c r="L108" s="286">
        <v>9947911.8487789035</v>
      </c>
      <c r="M108" s="286">
        <v>-2398733.1169204172</v>
      </c>
      <c r="N108" s="285">
        <v>-0.19428218140105494</v>
      </c>
      <c r="O108" s="281">
        <v>1941577.0533771005</v>
      </c>
      <c r="P108" s="281">
        <v>-586852.60347331339</v>
      </c>
      <c r="Q108" s="285">
        <v>-0.23210161369659674</v>
      </c>
    </row>
    <row r="109" spans="1:17">
      <c r="A109" s="552" t="s">
        <v>51</v>
      </c>
      <c r="B109" s="553" t="s">
        <v>229</v>
      </c>
      <c r="C109" s="241" t="s">
        <v>240</v>
      </c>
      <c r="D109" s="281">
        <v>16190939.729887441</v>
      </c>
      <c r="E109" s="281">
        <v>-140493.45705700107</v>
      </c>
      <c r="F109" s="282">
        <v>-8.6026410204655731E-3</v>
      </c>
      <c r="G109" s="476">
        <v>7.8251363493366366</v>
      </c>
      <c r="H109" s="476">
        <v>0.42740523603637026</v>
      </c>
      <c r="I109" s="290">
        <v>8.7901569953784477</v>
      </c>
      <c r="J109" s="290">
        <v>0.33781465990715098</v>
      </c>
      <c r="K109" s="282">
        <v>3.996698743370463E-2</v>
      </c>
      <c r="L109" s="283">
        <v>142320902.12842092</v>
      </c>
      <c r="M109" s="283">
        <v>4282038.0034894943</v>
      </c>
      <c r="N109" s="282">
        <v>3.1020524767677426E-2</v>
      </c>
      <c r="O109" s="281">
        <v>34199555.260102257</v>
      </c>
      <c r="P109" s="281">
        <v>-194299.48011519015</v>
      </c>
      <c r="Q109" s="282">
        <v>-5.6492498902134319E-3</v>
      </c>
    </row>
    <row r="110" spans="1:17">
      <c r="A110" s="552" t="s">
        <v>53</v>
      </c>
      <c r="B110" s="553" t="s">
        <v>241</v>
      </c>
      <c r="C110" s="241" t="s">
        <v>230</v>
      </c>
      <c r="D110" s="281">
        <v>93229.395479350947</v>
      </c>
      <c r="E110" s="281">
        <v>-21925.630279290184</v>
      </c>
      <c r="F110" s="285">
        <v>-0.19040098454100607</v>
      </c>
      <c r="G110" s="477">
        <v>100</v>
      </c>
      <c r="H110" s="477">
        <v>-1.4210854715202004E-14</v>
      </c>
      <c r="I110" s="291">
        <v>30.178120232149951</v>
      </c>
      <c r="J110" s="291">
        <v>0.34001350493120697</v>
      </c>
      <c r="K110" s="285">
        <v>1.1395277456429292E-2</v>
      </c>
      <c r="L110" s="286">
        <v>2813487.9059465099</v>
      </c>
      <c r="M110" s="286">
        <v>-622520.04281544778</v>
      </c>
      <c r="N110" s="285">
        <v>-0.18117537913139886</v>
      </c>
      <c r="O110" s="281">
        <v>729823.68785321712</v>
      </c>
      <c r="P110" s="281">
        <v>-153108.14830924594</v>
      </c>
      <c r="Q110" s="285">
        <v>-0.17340879786905022</v>
      </c>
    </row>
    <row r="111" spans="1:17">
      <c r="A111" s="552" t="s">
        <v>53</v>
      </c>
      <c r="B111" s="553" t="s">
        <v>221</v>
      </c>
      <c r="C111" s="241" t="s">
        <v>231</v>
      </c>
      <c r="D111" s="281">
        <v>1397.8245374444025</v>
      </c>
      <c r="E111" s="281">
        <v>99.106028224387728</v>
      </c>
      <c r="F111" s="282">
        <v>7.6310630456717599E-2</v>
      </c>
      <c r="G111" s="476">
        <v>1.4993388407779624</v>
      </c>
      <c r="H111" s="476">
        <v>0.37153872900337026</v>
      </c>
      <c r="I111" s="290">
        <v>22.893831901089197</v>
      </c>
      <c r="J111" s="290">
        <v>-1.6318955919684619</v>
      </c>
      <c r="K111" s="282">
        <v>-6.6538111557766927E-2</v>
      </c>
      <c r="L111" s="283">
        <v>32001.559987469911</v>
      </c>
      <c r="M111" s="283">
        <v>149.54374014973655</v>
      </c>
      <c r="N111" s="282">
        <v>4.694953656577963E-3</v>
      </c>
      <c r="O111" s="281">
        <v>10356.118186712265</v>
      </c>
      <c r="P111" s="281">
        <v>413.09516191482544</v>
      </c>
      <c r="Q111" s="282">
        <v>4.1546234066298066E-2</v>
      </c>
    </row>
    <row r="112" spans="1:17">
      <c r="A112" s="552" t="s">
        <v>53</v>
      </c>
      <c r="B112" s="553" t="s">
        <v>221</v>
      </c>
      <c r="C112" s="241" t="s">
        <v>232</v>
      </c>
      <c r="D112" s="281">
        <v>19181.168288812205</v>
      </c>
      <c r="E112" s="281">
        <v>-9117.1758103180582</v>
      </c>
      <c r="F112" s="285">
        <v>-0.32218054096664511</v>
      </c>
      <c r="G112" s="477">
        <v>20.574163535213071</v>
      </c>
      <c r="H112" s="477">
        <v>-3.9999650472789376</v>
      </c>
      <c r="I112" s="291">
        <v>18.007415386536866</v>
      </c>
      <c r="J112" s="291">
        <v>2.2556638554483275</v>
      </c>
      <c r="K112" s="285">
        <v>0.14320082760297628</v>
      </c>
      <c r="L112" s="286">
        <v>345403.2649757099</v>
      </c>
      <c r="M112" s="286">
        <v>-100345.22001503553</v>
      </c>
      <c r="N112" s="285">
        <v>-0.22511623346766707</v>
      </c>
      <c r="O112" s="281">
        <v>74034.970613002777</v>
      </c>
      <c r="P112" s="281">
        <v>-26111.244600700491</v>
      </c>
      <c r="Q112" s="285">
        <v>-0.26073121730043797</v>
      </c>
    </row>
    <row r="113" spans="1:17">
      <c r="A113" s="552" t="s">
        <v>53</v>
      </c>
      <c r="B113" s="553" t="s">
        <v>221</v>
      </c>
      <c r="C113" s="241" t="s">
        <v>233</v>
      </c>
      <c r="D113" s="288"/>
      <c r="E113" s="288"/>
      <c r="F113" s="288"/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288"/>
    </row>
    <row r="114" spans="1:17">
      <c r="A114" s="552" t="s">
        <v>53</v>
      </c>
      <c r="B114" s="553" t="s">
        <v>221</v>
      </c>
      <c r="C114" s="241" t="s">
        <v>234</v>
      </c>
      <c r="D114" s="281">
        <v>64563.5848984966</v>
      </c>
      <c r="E114" s="281">
        <v>-12708.841119633318</v>
      </c>
      <c r="F114" s="285">
        <v>-0.16446799685895105</v>
      </c>
      <c r="G114" s="477">
        <v>69.252390371657569</v>
      </c>
      <c r="H114" s="477">
        <v>2.1494345874359908</v>
      </c>
      <c r="I114" s="291">
        <v>35.480195726580632</v>
      </c>
      <c r="J114" s="291">
        <v>-1.0088326768715987</v>
      </c>
      <c r="K114" s="285">
        <v>-2.7647562048436262E-2</v>
      </c>
      <c r="L114" s="286">
        <v>2290728.6290083649</v>
      </c>
      <c r="M114" s="286">
        <v>-528867.11877083872</v>
      </c>
      <c r="N114" s="285">
        <v>-0.1875684197592474</v>
      </c>
      <c r="O114" s="281">
        <v>607883.04008340836</v>
      </c>
      <c r="P114" s="281">
        <v>-131536.19270977192</v>
      </c>
      <c r="Q114" s="285">
        <v>-0.17789122445853844</v>
      </c>
    </row>
    <row r="115" spans="1:17" s="278" customFormat="1">
      <c r="A115" s="552"/>
      <c r="B115" s="553"/>
      <c r="C115" s="279"/>
    </row>
    <row r="116" spans="1:17">
      <c r="A116" s="552" t="s">
        <v>53</v>
      </c>
      <c r="B116" s="553" t="s">
        <v>221</v>
      </c>
      <c r="C116" s="241" t="s">
        <v>235</v>
      </c>
      <c r="D116" s="288"/>
      <c r="E116" s="288"/>
      <c r="F116" s="288"/>
      <c r="G116" s="288"/>
      <c r="H116" s="288"/>
      <c r="I116" s="288"/>
      <c r="J116" s="288"/>
      <c r="K116" s="288"/>
      <c r="L116" s="288"/>
      <c r="M116" s="288"/>
      <c r="N116" s="288"/>
      <c r="O116" s="288"/>
      <c r="P116" s="288"/>
      <c r="Q116" s="288"/>
    </row>
    <row r="117" spans="1:17">
      <c r="A117" s="552" t="s">
        <v>53</v>
      </c>
      <c r="B117" s="553" t="s">
        <v>221</v>
      </c>
      <c r="C117" s="241" t="s">
        <v>236</v>
      </c>
      <c r="D117" s="281">
        <v>1487.1996323532276</v>
      </c>
      <c r="E117" s="281">
        <v>124.50179734612561</v>
      </c>
      <c r="F117" s="285">
        <v>9.1364199859814671E-2</v>
      </c>
      <c r="G117" s="477">
        <v>1.5952046290835622</v>
      </c>
      <c r="H117" s="477">
        <v>0.41184521769039817</v>
      </c>
      <c r="I117" s="291">
        <v>20.681576398417825</v>
      </c>
      <c r="J117" s="291">
        <v>-2.4633468137615075</v>
      </c>
      <c r="K117" s="285">
        <v>-0.10643141008414511</v>
      </c>
      <c r="L117" s="286">
        <v>30757.632816212179</v>
      </c>
      <c r="M117" s="286">
        <v>-781.90393643021525</v>
      </c>
      <c r="N117" s="285">
        <v>-2.4791230846620063E-2</v>
      </c>
      <c r="O117" s="281">
        <v>11426.257426261902</v>
      </c>
      <c r="P117" s="281">
        <v>993.22013461589813</v>
      </c>
      <c r="Q117" s="285">
        <v>9.5199519262831975E-2</v>
      </c>
    </row>
    <row r="118" spans="1:17">
      <c r="A118" s="552" t="s">
        <v>53</v>
      </c>
      <c r="B118" s="553" t="s">
        <v>221</v>
      </c>
      <c r="C118" s="241" t="s">
        <v>237</v>
      </c>
      <c r="D118" s="281">
        <v>4754.2926908046702</v>
      </c>
      <c r="E118" s="281">
        <v>-1038.5534194125212</v>
      </c>
      <c r="F118" s="282">
        <v>-0.17928206612993947</v>
      </c>
      <c r="G118" s="476">
        <v>5.099564001632598</v>
      </c>
      <c r="H118" s="476">
        <v>6.908784824378067E-2</v>
      </c>
      <c r="I118" s="290">
        <v>15.36609769029748</v>
      </c>
      <c r="J118" s="290">
        <v>0.75098748344372268</v>
      </c>
      <c r="K118" s="282">
        <v>5.1384318887417423E-2</v>
      </c>
      <c r="L118" s="283">
        <v>73054.925935171836</v>
      </c>
      <c r="M118" s="283">
        <v>-11608.158376996522</v>
      </c>
      <c r="N118" s="282">
        <v>-0.13711003409933789</v>
      </c>
      <c r="O118" s="281">
        <v>12859.244210958481</v>
      </c>
      <c r="P118" s="281">
        <v>-3112.6947567462921</v>
      </c>
      <c r="Q118" s="282">
        <v>-0.19488521481581883</v>
      </c>
    </row>
    <row r="119" spans="1:17">
      <c r="A119" s="552" t="s">
        <v>53</v>
      </c>
      <c r="B119" s="553" t="s">
        <v>221</v>
      </c>
      <c r="C119" s="241" t="s">
        <v>238</v>
      </c>
      <c r="D119" s="289"/>
      <c r="E119" s="289"/>
      <c r="F119" s="289"/>
      <c r="G119" s="289"/>
      <c r="H119" s="289"/>
      <c r="I119" s="289"/>
      <c r="J119" s="289"/>
      <c r="K119" s="289"/>
      <c r="L119" s="289"/>
      <c r="M119" s="289"/>
      <c r="N119" s="289"/>
      <c r="O119" s="289"/>
      <c r="P119" s="289"/>
      <c r="Q119" s="289"/>
    </row>
    <row r="120" spans="1:17">
      <c r="A120" s="552" t="s">
        <v>53</v>
      </c>
      <c r="B120" s="553" t="s">
        <v>221</v>
      </c>
      <c r="C120" s="241" t="s">
        <v>239</v>
      </c>
      <c r="D120" s="281">
        <v>1648.738575909106</v>
      </c>
      <c r="E120" s="281">
        <v>873.98000633078129</v>
      </c>
      <c r="F120" s="282">
        <v>1.1280675563310769</v>
      </c>
      <c r="G120" s="476">
        <v>1.7684750259635431</v>
      </c>
      <c r="H120" s="476">
        <v>1.0956788848709451</v>
      </c>
      <c r="I120" s="290">
        <v>23.79144850072602</v>
      </c>
      <c r="J120" s="290">
        <v>-0.23325399201084096</v>
      </c>
      <c r="K120" s="282">
        <v>-9.7089232252244636E-3</v>
      </c>
      <c r="L120" s="283">
        <v>39225.87891990185</v>
      </c>
      <c r="M120" s="283">
        <v>20612.534782084229</v>
      </c>
      <c r="N120" s="282">
        <v>1.1074063118085673</v>
      </c>
      <c r="O120" s="281">
        <v>12792.149630904198</v>
      </c>
      <c r="P120" s="281">
        <v>6782.0839711427689</v>
      </c>
      <c r="Q120" s="282">
        <v>1.1284542224804888</v>
      </c>
    </row>
    <row r="121" spans="1:17">
      <c r="A121" s="552" t="s">
        <v>53</v>
      </c>
      <c r="B121" s="553" t="s">
        <v>221</v>
      </c>
      <c r="C121" s="241" t="s">
        <v>240</v>
      </c>
      <c r="D121" s="281">
        <v>196.58685553073883</v>
      </c>
      <c r="E121" s="281">
        <v>-158.64776182754781</v>
      </c>
      <c r="F121" s="285">
        <v>-0.44659994852792462</v>
      </c>
      <c r="G121" s="477">
        <v>0.21086359567168936</v>
      </c>
      <c r="H121" s="477">
        <v>-9.7620219965536686E-2</v>
      </c>
      <c r="I121" s="291">
        <v>11.781124925299638</v>
      </c>
      <c r="J121" s="291">
        <v>0.53296850469428314</v>
      </c>
      <c r="K121" s="285">
        <v>4.7382742981591626E-2</v>
      </c>
      <c r="L121" s="286">
        <v>2316.0143036794661</v>
      </c>
      <c r="M121" s="286">
        <v>-1679.7202383804324</v>
      </c>
      <c r="N121" s="285">
        <v>-0.42037833612302378</v>
      </c>
      <c r="O121" s="281">
        <v>471.90770196914673</v>
      </c>
      <c r="P121" s="281">
        <v>-536.41550970077515</v>
      </c>
      <c r="Q121" s="285">
        <v>-0.53198766376943496</v>
      </c>
    </row>
    <row r="122" spans="1:17">
      <c r="A122" s="552" t="s">
        <v>53</v>
      </c>
      <c r="B122" s="553" t="s">
        <v>242</v>
      </c>
      <c r="C122" s="241" t="s">
        <v>230</v>
      </c>
      <c r="D122" s="281">
        <v>1600755.3937793451</v>
      </c>
      <c r="E122" s="281">
        <v>-409040.10766779957</v>
      </c>
      <c r="F122" s="282">
        <v>-0.20352324770021227</v>
      </c>
      <c r="G122" s="476">
        <v>100.00000000000003</v>
      </c>
      <c r="H122" s="476">
        <v>7.1054273576010019E-14</v>
      </c>
      <c r="I122" s="290">
        <v>30.242656651757684</v>
      </c>
      <c r="J122" s="290">
        <v>-1.1196750261044208</v>
      </c>
      <c r="K122" s="282">
        <v>-3.5701268566545125E-2</v>
      </c>
      <c r="L122" s="283">
        <v>48411095.757517904</v>
      </c>
      <c r="M122" s="283">
        <v>-14620777.363542639</v>
      </c>
      <c r="N122" s="282">
        <v>-0.23195847814107665</v>
      </c>
      <c r="O122" s="281">
        <v>12763214.017529387</v>
      </c>
      <c r="P122" s="281">
        <v>-3385577.2475583795</v>
      </c>
      <c r="Q122" s="282">
        <v>-0.20964895712521178</v>
      </c>
    </row>
    <row r="123" spans="1:17">
      <c r="A123" s="552" t="s">
        <v>53</v>
      </c>
      <c r="B123" s="553" t="s">
        <v>228</v>
      </c>
      <c r="C123" s="241" t="s">
        <v>231</v>
      </c>
      <c r="D123" s="281">
        <v>30926.929036678288</v>
      </c>
      <c r="E123" s="281">
        <v>3203.0471192503428</v>
      </c>
      <c r="F123" s="285">
        <v>0.11553386097914467</v>
      </c>
      <c r="G123" s="477">
        <v>1.932020916928511</v>
      </c>
      <c r="H123" s="477">
        <v>0.55258296428778353</v>
      </c>
      <c r="I123" s="291">
        <v>23.774419279225881</v>
      </c>
      <c r="J123" s="291">
        <v>-0.18258068198196398</v>
      </c>
      <c r="K123" s="285">
        <v>-7.6211830478610043E-3</v>
      </c>
      <c r="L123" s="286">
        <v>735269.77793685498</v>
      </c>
      <c r="M123" s="286">
        <v>71088.739916502847</v>
      </c>
      <c r="N123" s="285">
        <v>0.10703217322853549</v>
      </c>
      <c r="O123" s="281">
        <v>233735.79489322635</v>
      </c>
      <c r="P123" s="281">
        <v>26394.019360146252</v>
      </c>
      <c r="Q123" s="285">
        <v>0.12729716089430926</v>
      </c>
    </row>
    <row r="124" spans="1:17">
      <c r="A124" s="552" t="s">
        <v>53</v>
      </c>
      <c r="B124" s="553" t="s">
        <v>228</v>
      </c>
      <c r="C124" s="241" t="s">
        <v>232</v>
      </c>
      <c r="D124" s="281">
        <v>314191.65024450235</v>
      </c>
      <c r="E124" s="281">
        <v>-115786.2837667471</v>
      </c>
      <c r="F124" s="282">
        <v>-0.26928424602300127</v>
      </c>
      <c r="G124" s="476">
        <v>19.627711483308108</v>
      </c>
      <c r="H124" s="476">
        <v>-1.7664021815720012</v>
      </c>
      <c r="I124" s="290">
        <v>18.688495105204492</v>
      </c>
      <c r="J124" s="290">
        <v>1.0274004183717622</v>
      </c>
      <c r="K124" s="282">
        <v>5.8173088168636734E-2</v>
      </c>
      <c r="L124" s="283">
        <v>5871769.1176905036</v>
      </c>
      <c r="M124" s="283">
        <v>-1722111.8881308874</v>
      </c>
      <c r="N124" s="282">
        <v>-0.22677625404068541</v>
      </c>
      <c r="O124" s="281">
        <v>1367639.3743073689</v>
      </c>
      <c r="P124" s="281">
        <v>-408319.2816720854</v>
      </c>
      <c r="Q124" s="282">
        <v>-0.22991485770083669</v>
      </c>
    </row>
    <row r="125" spans="1:17">
      <c r="A125" s="552" t="s">
        <v>53</v>
      </c>
      <c r="B125" s="553" t="s">
        <v>228</v>
      </c>
      <c r="C125" s="241" t="s">
        <v>233</v>
      </c>
      <c r="D125" s="281">
        <v>0.82099158316850662</v>
      </c>
      <c r="E125" s="281">
        <v>0.82099158316850662</v>
      </c>
      <c r="F125" s="289"/>
      <c r="G125" s="477">
        <v>5.1287759913784546E-5</v>
      </c>
      <c r="H125" s="477">
        <v>5.1287759913784546E-5</v>
      </c>
      <c r="I125" s="291">
        <v>43.105940039998501</v>
      </c>
      <c r="J125" s="291">
        <v>43.105940039998501</v>
      </c>
      <c r="K125" s="289"/>
      <c r="L125" s="286">
        <v>35.389613957405089</v>
      </c>
      <c r="M125" s="286">
        <v>35.389613957405089</v>
      </c>
      <c r="N125" s="289"/>
      <c r="O125" s="281">
        <v>5.6310920715332031</v>
      </c>
      <c r="P125" s="281">
        <v>5.6310920715332031</v>
      </c>
      <c r="Q125" s="289"/>
    </row>
    <row r="126" spans="1:17">
      <c r="A126" s="552" t="s">
        <v>53</v>
      </c>
      <c r="B126" s="553" t="s">
        <v>228</v>
      </c>
      <c r="C126" s="241" t="s">
        <v>234</v>
      </c>
      <c r="D126" s="281">
        <v>1131278.9482008931</v>
      </c>
      <c r="E126" s="281">
        <v>-301156.35708329338</v>
      </c>
      <c r="F126" s="282">
        <v>-0.21024080876277046</v>
      </c>
      <c r="G126" s="476">
        <v>70.671568722937167</v>
      </c>
      <c r="H126" s="476">
        <v>-0.60112067520145729</v>
      </c>
      <c r="I126" s="290">
        <v>34.990581941329957</v>
      </c>
      <c r="J126" s="290">
        <v>-1.8900352404314518</v>
      </c>
      <c r="K126" s="282">
        <v>-5.1247386428395561E-2</v>
      </c>
      <c r="L126" s="283">
        <v>39584108.735524915</v>
      </c>
      <c r="M126" s="283">
        <v>-13244989.396300703</v>
      </c>
      <c r="N126" s="282">
        <v>-0.25071390322148202</v>
      </c>
      <c r="O126" s="281">
        <v>10571880.041920289</v>
      </c>
      <c r="P126" s="281">
        <v>-3109057.5213702396</v>
      </c>
      <c r="Q126" s="282">
        <v>-0.22725471167360925</v>
      </c>
    </row>
    <row r="127" spans="1:17" s="278" customFormat="1">
      <c r="A127" s="552"/>
      <c r="B127" s="553"/>
      <c r="C127" s="279"/>
    </row>
    <row r="128" spans="1:17">
      <c r="A128" s="552" t="s">
        <v>53</v>
      </c>
      <c r="B128" s="553" t="s">
        <v>228</v>
      </c>
      <c r="C128" s="241" t="s">
        <v>235</v>
      </c>
      <c r="D128" s="289"/>
      <c r="E128" s="281">
        <v>-54.23506498336792</v>
      </c>
      <c r="F128" s="285">
        <v>-1</v>
      </c>
      <c r="G128" s="289"/>
      <c r="H128" s="477">
        <v>-2.6985364901213169E-3</v>
      </c>
      <c r="I128" s="289"/>
      <c r="J128" s="291">
        <v>-37.086059512916286</v>
      </c>
      <c r="K128" s="285">
        <v>-1</v>
      </c>
      <c r="L128" s="289"/>
      <c r="M128" s="286">
        <v>-2011.3648476600647</v>
      </c>
      <c r="N128" s="285">
        <v>-1</v>
      </c>
      <c r="O128" s="289"/>
      <c r="P128" s="281">
        <v>-216.94025993347168</v>
      </c>
      <c r="Q128" s="285">
        <v>-1</v>
      </c>
    </row>
    <row r="129" spans="1:17">
      <c r="A129" s="552" t="s">
        <v>53</v>
      </c>
      <c r="B129" s="553" t="s">
        <v>228</v>
      </c>
      <c r="C129" s="241" t="s">
        <v>236</v>
      </c>
      <c r="D129" s="281">
        <v>32975.991042021909</v>
      </c>
      <c r="E129" s="281">
        <v>18638.681571104658</v>
      </c>
      <c r="F129" s="282">
        <v>1.3000125029673519</v>
      </c>
      <c r="G129" s="476">
        <v>2.0600268579552554</v>
      </c>
      <c r="H129" s="476">
        <v>1.3466553004712365</v>
      </c>
      <c r="I129" s="290">
        <v>22.714310343520008</v>
      </c>
      <c r="J129" s="290">
        <v>-0.62145221600246003</v>
      </c>
      <c r="K129" s="282">
        <v>-2.6630893865898897E-2</v>
      </c>
      <c r="L129" s="283">
        <v>749026.8944136214</v>
      </c>
      <c r="M129" s="283">
        <v>414454.84485790366</v>
      </c>
      <c r="N129" s="282">
        <v>1.2387611141105876</v>
      </c>
      <c r="O129" s="281">
        <v>257584.68381011486</v>
      </c>
      <c r="P129" s="281">
        <v>140759.29546022415</v>
      </c>
      <c r="Q129" s="282">
        <v>1.20486905670411</v>
      </c>
    </row>
    <row r="130" spans="1:17">
      <c r="A130" s="552" t="s">
        <v>53</v>
      </c>
      <c r="B130" s="553" t="s">
        <v>228</v>
      </c>
      <c r="C130" s="241" t="s">
        <v>237</v>
      </c>
      <c r="D130" s="281">
        <v>67577.309173314366</v>
      </c>
      <c r="E130" s="281">
        <v>-6770.4950685733202</v>
      </c>
      <c r="F130" s="285">
        <v>-9.1065165106232027E-2</v>
      </c>
      <c r="G130" s="477">
        <v>4.2215887221698489</v>
      </c>
      <c r="H130" s="477">
        <v>0.52231662267744605</v>
      </c>
      <c r="I130" s="291">
        <v>14.792731246651384</v>
      </c>
      <c r="J130" s="291">
        <v>-1.5488130929218968E-2</v>
      </c>
      <c r="K130" s="285">
        <v>-1.0459144704911478E-3</v>
      </c>
      <c r="L130" s="286">
        <v>999652.97297270864</v>
      </c>
      <c r="M130" s="286">
        <v>-101305.62248258188</v>
      </c>
      <c r="N130" s="285">
        <v>-9.2015833202780839E-2</v>
      </c>
      <c r="O130" s="281">
        <v>184478.8536638245</v>
      </c>
      <c r="P130" s="281">
        <v>-30058.602475681371</v>
      </c>
      <c r="Q130" s="285">
        <v>-0.14010887896487109</v>
      </c>
    </row>
    <row r="131" spans="1:17">
      <c r="A131" s="552" t="s">
        <v>53</v>
      </c>
      <c r="B131" s="553" t="s">
        <v>228</v>
      </c>
      <c r="C131" s="241" t="s">
        <v>238</v>
      </c>
      <c r="D131" s="281">
        <v>296.97715187072754</v>
      </c>
      <c r="E131" s="281">
        <v>43.641463279724121</v>
      </c>
      <c r="F131" s="282">
        <v>0.1722673324175058</v>
      </c>
      <c r="G131" s="476">
        <v>1.8552313053249923E-2</v>
      </c>
      <c r="H131" s="476">
        <v>5.947265006889484E-3</v>
      </c>
      <c r="I131" s="290">
        <v>18.504017914734145</v>
      </c>
      <c r="J131" s="290">
        <v>8.0764491852228559E-2</v>
      </c>
      <c r="K131" s="282">
        <v>4.3838343857289632E-3</v>
      </c>
      <c r="L131" s="283">
        <v>5495.2705384826659</v>
      </c>
      <c r="M131" s="283">
        <v>828.00294651031436</v>
      </c>
      <c r="N131" s="282">
        <v>0.17740635825862444</v>
      </c>
      <c r="O131" s="281">
        <v>791.93907165527344</v>
      </c>
      <c r="P131" s="281">
        <v>116.37723541259766</v>
      </c>
      <c r="Q131" s="282">
        <v>0.1722673324175058</v>
      </c>
    </row>
    <row r="132" spans="1:17">
      <c r="A132" s="552" t="s">
        <v>53</v>
      </c>
      <c r="B132" s="553" t="s">
        <v>228</v>
      </c>
      <c r="C132" s="241" t="s">
        <v>239</v>
      </c>
      <c r="D132" s="281">
        <v>17056.350767960375</v>
      </c>
      <c r="E132" s="281">
        <v>1940.5908152398042</v>
      </c>
      <c r="F132" s="285">
        <v>0.12838195507930991</v>
      </c>
      <c r="G132" s="477">
        <v>1.0655188690441171</v>
      </c>
      <c r="H132" s="477">
        <v>0.31341449116902853</v>
      </c>
      <c r="I132" s="291">
        <v>23.160142930417194</v>
      </c>
      <c r="J132" s="291">
        <v>0.64064991076926958</v>
      </c>
      <c r="K132" s="285">
        <v>2.8448682668402527E-2</v>
      </c>
      <c r="L132" s="286">
        <v>395027.52165729337</v>
      </c>
      <c r="M132" s="286">
        <v>54628.270915328816</v>
      </c>
      <c r="N132" s="285">
        <v>0.16048293524811283</v>
      </c>
      <c r="O132" s="281">
        <v>132296.88043868035</v>
      </c>
      <c r="P132" s="281">
        <v>15073.847548718157</v>
      </c>
      <c r="Q132" s="285">
        <v>0.12859117510522056</v>
      </c>
    </row>
    <row r="133" spans="1:17">
      <c r="A133" s="552" t="s">
        <v>53</v>
      </c>
      <c r="B133" s="553" t="s">
        <v>228</v>
      </c>
      <c r="C133" s="241" t="s">
        <v>240</v>
      </c>
      <c r="D133" s="281">
        <v>6450.4171705209719</v>
      </c>
      <c r="E133" s="281">
        <v>-9099.5186446596963</v>
      </c>
      <c r="F133" s="282">
        <v>-0.58518046330302309</v>
      </c>
      <c r="G133" s="476">
        <v>0.40296082684386236</v>
      </c>
      <c r="H133" s="476">
        <v>-0.37074653810864133</v>
      </c>
      <c r="I133" s="290">
        <v>10.962093660038727</v>
      </c>
      <c r="J133" s="290">
        <v>0.53732926697145444</v>
      </c>
      <c r="K133" s="282">
        <v>5.1543540622250583E-2</v>
      </c>
      <c r="L133" s="283">
        <v>70710.077169572891</v>
      </c>
      <c r="M133" s="283">
        <v>-91394.34003100406</v>
      </c>
      <c r="N133" s="282">
        <v>-0.56379919566237935</v>
      </c>
      <c r="O133" s="281">
        <v>14800.818332156274</v>
      </c>
      <c r="P133" s="281">
        <v>-20274.072477012254</v>
      </c>
      <c r="Q133" s="282">
        <v>-0.5780223974842037</v>
      </c>
    </row>
    <row r="134" spans="1:17">
      <c r="A134" s="552" t="s">
        <v>53</v>
      </c>
      <c r="B134" s="553" t="s">
        <v>127</v>
      </c>
      <c r="C134" s="241" t="s">
        <v>230</v>
      </c>
      <c r="D134" s="281">
        <v>1600755.3937793458</v>
      </c>
      <c r="E134" s="281">
        <v>-409040.10766779934</v>
      </c>
      <c r="F134" s="285">
        <v>-0.20352324770021213</v>
      </c>
      <c r="G134" s="477">
        <v>100.00000000000004</v>
      </c>
      <c r="H134" s="477">
        <v>2.8421709430404007E-14</v>
      </c>
      <c r="I134" s="291">
        <v>30.242656651757677</v>
      </c>
      <c r="J134" s="291">
        <v>-1.119675026104435</v>
      </c>
      <c r="K134" s="285">
        <v>-3.5701268566545569E-2</v>
      </c>
      <c r="L134" s="286">
        <v>48411095.757517911</v>
      </c>
      <c r="M134" s="286">
        <v>-14620777.363542654</v>
      </c>
      <c r="N134" s="285">
        <v>-0.23195847814107681</v>
      </c>
      <c r="O134" s="281">
        <v>12763214.017529387</v>
      </c>
      <c r="P134" s="281">
        <v>-3385577.2475583777</v>
      </c>
      <c r="Q134" s="285">
        <v>-0.20964895712521167</v>
      </c>
    </row>
    <row r="135" spans="1:17">
      <c r="A135" s="552" t="s">
        <v>53</v>
      </c>
      <c r="B135" s="553" t="s">
        <v>229</v>
      </c>
      <c r="C135" s="241" t="s">
        <v>231</v>
      </c>
      <c r="D135" s="281">
        <v>30926.929036678288</v>
      </c>
      <c r="E135" s="281">
        <v>3203.0471192503392</v>
      </c>
      <c r="F135" s="282">
        <v>0.11553386097914452</v>
      </c>
      <c r="G135" s="476">
        <v>1.9320209169285103</v>
      </c>
      <c r="H135" s="476">
        <v>0.5525829642877822</v>
      </c>
      <c r="I135" s="290">
        <v>23.774419279225881</v>
      </c>
      <c r="J135" s="290">
        <v>-0.18258068198196042</v>
      </c>
      <c r="K135" s="282">
        <v>-7.6211830478608578E-3</v>
      </c>
      <c r="L135" s="283">
        <v>735269.77793685498</v>
      </c>
      <c r="M135" s="283">
        <v>71088.739916502847</v>
      </c>
      <c r="N135" s="282">
        <v>0.10703217322853549</v>
      </c>
      <c r="O135" s="281">
        <v>233735.79489322635</v>
      </c>
      <c r="P135" s="281">
        <v>26394.019360146252</v>
      </c>
      <c r="Q135" s="282">
        <v>0.12729716089430926</v>
      </c>
    </row>
    <row r="136" spans="1:17">
      <c r="A136" s="552" t="s">
        <v>53</v>
      </c>
      <c r="B136" s="553" t="s">
        <v>229</v>
      </c>
      <c r="C136" s="241" t="s">
        <v>232</v>
      </c>
      <c r="D136" s="281">
        <v>314191.65024450206</v>
      </c>
      <c r="E136" s="281">
        <v>-115786.28376674739</v>
      </c>
      <c r="F136" s="285">
        <v>-0.26928424602300194</v>
      </c>
      <c r="G136" s="477">
        <v>19.627711483308083</v>
      </c>
      <c r="H136" s="477">
        <v>-1.7664021815720332</v>
      </c>
      <c r="I136" s="291">
        <v>18.688495105204524</v>
      </c>
      <c r="J136" s="291">
        <v>1.0274004183717942</v>
      </c>
      <c r="K136" s="285">
        <v>5.8173088168638545E-2</v>
      </c>
      <c r="L136" s="286">
        <v>5871769.1176905083</v>
      </c>
      <c r="M136" s="286">
        <v>-1722111.8881308828</v>
      </c>
      <c r="N136" s="285">
        <v>-0.2267762540406848</v>
      </c>
      <c r="O136" s="281">
        <v>1367639.3743073689</v>
      </c>
      <c r="P136" s="281">
        <v>-408319.28167208517</v>
      </c>
      <c r="Q136" s="285">
        <v>-0.22991485770083658</v>
      </c>
    </row>
    <row r="137" spans="1:17">
      <c r="A137" s="552" t="s">
        <v>53</v>
      </c>
      <c r="B137" s="553" t="s">
        <v>229</v>
      </c>
      <c r="C137" s="241" t="s">
        <v>233</v>
      </c>
      <c r="D137" s="281">
        <v>0.82099158316850662</v>
      </c>
      <c r="E137" s="281">
        <v>0.82099158316850662</v>
      </c>
      <c r="F137" s="288"/>
      <c r="G137" s="476">
        <v>5.1287759913784526E-5</v>
      </c>
      <c r="H137" s="476">
        <v>5.1287759913784526E-5</v>
      </c>
      <c r="I137" s="290">
        <v>43.105940039998501</v>
      </c>
      <c r="J137" s="290">
        <v>43.105940039998501</v>
      </c>
      <c r="K137" s="288"/>
      <c r="L137" s="283">
        <v>35.389613957405089</v>
      </c>
      <c r="M137" s="283">
        <v>35.389613957405089</v>
      </c>
      <c r="N137" s="288"/>
      <c r="O137" s="281">
        <v>5.6310920715332031</v>
      </c>
      <c r="P137" s="281">
        <v>5.6310920715332031</v>
      </c>
      <c r="Q137" s="288"/>
    </row>
    <row r="138" spans="1:17">
      <c r="A138" s="552" t="s">
        <v>53</v>
      </c>
      <c r="B138" s="553" t="s">
        <v>229</v>
      </c>
      <c r="C138" s="241" t="s">
        <v>234</v>
      </c>
      <c r="D138" s="281">
        <v>1131278.9482008938</v>
      </c>
      <c r="E138" s="281">
        <v>-301156.35708329268</v>
      </c>
      <c r="F138" s="285">
        <v>-0.21024080876276996</v>
      </c>
      <c r="G138" s="477">
        <v>70.671568722937195</v>
      </c>
      <c r="H138" s="477">
        <v>-0.60112067520144308</v>
      </c>
      <c r="I138" s="291">
        <v>34.990581941329935</v>
      </c>
      <c r="J138" s="291">
        <v>-1.8900352404314873</v>
      </c>
      <c r="K138" s="285">
        <v>-5.1247386428396505E-2</v>
      </c>
      <c r="L138" s="286">
        <v>39584108.735524915</v>
      </c>
      <c r="M138" s="286">
        <v>-13244989.396300726</v>
      </c>
      <c r="N138" s="285">
        <v>-0.25071390322148229</v>
      </c>
      <c r="O138" s="281">
        <v>10571880.041920289</v>
      </c>
      <c r="P138" s="281">
        <v>-3109057.5213702377</v>
      </c>
      <c r="Q138" s="285">
        <v>-0.22725471167360914</v>
      </c>
    </row>
    <row r="139" spans="1:17" s="278" customFormat="1">
      <c r="A139" s="552"/>
      <c r="B139" s="553"/>
      <c r="C139" s="279"/>
    </row>
    <row r="140" spans="1:17">
      <c r="A140" s="552" t="s">
        <v>53</v>
      </c>
      <c r="B140" s="553" t="s">
        <v>229</v>
      </c>
      <c r="C140" s="241" t="s">
        <v>235</v>
      </c>
      <c r="D140" s="288"/>
      <c r="E140" s="281">
        <v>-54.23506498336792</v>
      </c>
      <c r="F140" s="282">
        <v>-1</v>
      </c>
      <c r="G140" s="288"/>
      <c r="H140" s="476">
        <v>-2.6985364901213177E-3</v>
      </c>
      <c r="I140" s="288"/>
      <c r="J140" s="290">
        <v>-37.086059512916286</v>
      </c>
      <c r="K140" s="282">
        <v>-1</v>
      </c>
      <c r="L140" s="288"/>
      <c r="M140" s="283">
        <v>-2011.3648476600647</v>
      </c>
      <c r="N140" s="282">
        <v>-1</v>
      </c>
      <c r="O140" s="288"/>
      <c r="P140" s="281">
        <v>-216.94025993347168</v>
      </c>
      <c r="Q140" s="282">
        <v>-1</v>
      </c>
    </row>
    <row r="141" spans="1:17">
      <c r="A141" s="552" t="s">
        <v>53</v>
      </c>
      <c r="B141" s="553" t="s">
        <v>229</v>
      </c>
      <c r="C141" s="241" t="s">
        <v>236</v>
      </c>
      <c r="D141" s="281">
        <v>32975.991042021909</v>
      </c>
      <c r="E141" s="281">
        <v>18638.681571104651</v>
      </c>
      <c r="F141" s="285">
        <v>1.300012502967351</v>
      </c>
      <c r="G141" s="477">
        <v>2.060026857955255</v>
      </c>
      <c r="H141" s="477">
        <v>1.3466553004712356</v>
      </c>
      <c r="I141" s="291">
        <v>22.714310343520008</v>
      </c>
      <c r="J141" s="291">
        <v>-0.62145221600245648</v>
      </c>
      <c r="K141" s="285">
        <v>-2.6630893865898748E-2</v>
      </c>
      <c r="L141" s="286">
        <v>749026.8944136214</v>
      </c>
      <c r="M141" s="286">
        <v>414454.84485790366</v>
      </c>
      <c r="N141" s="285">
        <v>1.2387611141105876</v>
      </c>
      <c r="O141" s="281">
        <v>257584.68381011486</v>
      </c>
      <c r="P141" s="281">
        <v>140759.29546022415</v>
      </c>
      <c r="Q141" s="285">
        <v>1.20486905670411</v>
      </c>
    </row>
    <row r="142" spans="1:17">
      <c r="A142" s="552" t="s">
        <v>53</v>
      </c>
      <c r="B142" s="553" t="s">
        <v>229</v>
      </c>
      <c r="C142" s="241" t="s">
        <v>237</v>
      </c>
      <c r="D142" s="281">
        <v>67577.309173314381</v>
      </c>
      <c r="E142" s="281">
        <v>-6770.495068573262</v>
      </c>
      <c r="F142" s="282">
        <v>-9.1065165106231305E-2</v>
      </c>
      <c r="G142" s="476">
        <v>4.2215887221698489</v>
      </c>
      <c r="H142" s="476">
        <v>0.52231662267744694</v>
      </c>
      <c r="I142" s="290">
        <v>14.79273124665138</v>
      </c>
      <c r="J142" s="290">
        <v>-1.548813092922785E-2</v>
      </c>
      <c r="K142" s="282">
        <v>-1.0459144704917471E-3</v>
      </c>
      <c r="L142" s="283">
        <v>999652.97297270864</v>
      </c>
      <c r="M142" s="283">
        <v>-101305.62248258165</v>
      </c>
      <c r="N142" s="282">
        <v>-9.2015833202780645E-2</v>
      </c>
      <c r="O142" s="281">
        <v>184478.8536638245</v>
      </c>
      <c r="P142" s="281">
        <v>-30058.602475681313</v>
      </c>
      <c r="Q142" s="282">
        <v>-0.14010887896487087</v>
      </c>
    </row>
    <row r="143" spans="1:17">
      <c r="A143" s="552" t="s">
        <v>53</v>
      </c>
      <c r="B143" s="553" t="s">
        <v>229</v>
      </c>
      <c r="C143" s="241" t="s">
        <v>238</v>
      </c>
      <c r="D143" s="281">
        <v>296.97715187072754</v>
      </c>
      <c r="E143" s="281">
        <v>43.641463279724121</v>
      </c>
      <c r="F143" s="285">
        <v>0.1722673324175058</v>
      </c>
      <c r="G143" s="477">
        <v>1.8552313053249916E-2</v>
      </c>
      <c r="H143" s="477">
        <v>5.9472650068894718E-3</v>
      </c>
      <c r="I143" s="291">
        <v>18.504017914734145</v>
      </c>
      <c r="J143" s="291">
        <v>8.0764491852228559E-2</v>
      </c>
      <c r="K143" s="285">
        <v>4.3838343857289632E-3</v>
      </c>
      <c r="L143" s="286">
        <v>5495.2705384826659</v>
      </c>
      <c r="M143" s="286">
        <v>828.00294651031436</v>
      </c>
      <c r="N143" s="285">
        <v>0.17740635825862444</v>
      </c>
      <c r="O143" s="281">
        <v>791.93907165527344</v>
      </c>
      <c r="P143" s="281">
        <v>116.37723541259766</v>
      </c>
      <c r="Q143" s="285">
        <v>0.1722673324175058</v>
      </c>
    </row>
    <row r="144" spans="1:17">
      <c r="A144" s="552" t="s">
        <v>53</v>
      </c>
      <c r="B144" s="553" t="s">
        <v>229</v>
      </c>
      <c r="C144" s="241" t="s">
        <v>239</v>
      </c>
      <c r="D144" s="281">
        <v>17056.35076796039</v>
      </c>
      <c r="E144" s="281">
        <v>1940.5908152398188</v>
      </c>
      <c r="F144" s="282">
        <v>0.12838195507931088</v>
      </c>
      <c r="G144" s="476">
        <v>1.0655188690441177</v>
      </c>
      <c r="H144" s="476">
        <v>0.31341449116902886</v>
      </c>
      <c r="I144" s="290">
        <v>23.160142930417173</v>
      </c>
      <c r="J144" s="290">
        <v>0.64064991076924827</v>
      </c>
      <c r="K144" s="282">
        <v>2.844868266840158E-2</v>
      </c>
      <c r="L144" s="283">
        <v>395027.52165729337</v>
      </c>
      <c r="M144" s="283">
        <v>54628.270915328816</v>
      </c>
      <c r="N144" s="282">
        <v>0.16048293524811283</v>
      </c>
      <c r="O144" s="281">
        <v>132296.88043868035</v>
      </c>
      <c r="P144" s="281">
        <v>15073.847548718157</v>
      </c>
      <c r="Q144" s="282">
        <v>0.12859117510522056</v>
      </c>
    </row>
    <row r="145" spans="1:17">
      <c r="A145" s="552" t="s">
        <v>53</v>
      </c>
      <c r="B145" s="553" t="s">
        <v>229</v>
      </c>
      <c r="C145" s="241" t="s">
        <v>240</v>
      </c>
      <c r="D145" s="281">
        <v>6450.4171705209728</v>
      </c>
      <c r="E145" s="281">
        <v>-9099.5186446596927</v>
      </c>
      <c r="F145" s="285">
        <v>-0.58518046330302298</v>
      </c>
      <c r="G145" s="477">
        <v>0.40296082684386231</v>
      </c>
      <c r="H145" s="477">
        <v>-0.3707465381086415</v>
      </c>
      <c r="I145" s="291">
        <v>10.962093660038725</v>
      </c>
      <c r="J145" s="291">
        <v>0.53732926697145089</v>
      </c>
      <c r="K145" s="285">
        <v>5.1543540622250236E-2</v>
      </c>
      <c r="L145" s="286">
        <v>70710.077169572891</v>
      </c>
      <c r="M145" s="286">
        <v>-91394.34003100406</v>
      </c>
      <c r="N145" s="285">
        <v>-0.56379919566237935</v>
      </c>
      <c r="O145" s="281">
        <v>14800.818332156274</v>
      </c>
      <c r="P145" s="281">
        <v>-20274.072477012254</v>
      </c>
      <c r="Q145" s="285">
        <v>-0.5780223974842037</v>
      </c>
    </row>
    <row r="146" spans="1:17">
      <c r="A146" s="552" t="s">
        <v>158</v>
      </c>
      <c r="B146" s="553" t="s">
        <v>241</v>
      </c>
      <c r="C146" s="241" t="s">
        <v>230</v>
      </c>
      <c r="D146" s="281">
        <v>10958545.623779759</v>
      </c>
      <c r="E146" s="281">
        <v>-180614.16808280908</v>
      </c>
      <c r="F146" s="282">
        <v>-1.6214343941340369E-2</v>
      </c>
      <c r="G146" s="476">
        <v>99.999999999999972</v>
      </c>
      <c r="H146" s="476">
        <v>1.4210854715202004E-14</v>
      </c>
      <c r="I146" s="290">
        <v>8.1147599018119596</v>
      </c>
      <c r="J146" s="290">
        <v>0.30501136965379061</v>
      </c>
      <c r="K146" s="282">
        <v>3.9055210087475485E-2</v>
      </c>
      <c r="L146" s="283">
        <v>88925966.610024914</v>
      </c>
      <c r="M146" s="283">
        <v>1931929.7760509253</v>
      </c>
      <c r="N146" s="282">
        <v>2.2207611537075424E-2</v>
      </c>
      <c r="O146" s="281">
        <v>20771604.845003664</v>
      </c>
      <c r="P146" s="281">
        <v>-528509.03000915796</v>
      </c>
      <c r="Q146" s="282">
        <v>-2.481249786317585E-2</v>
      </c>
    </row>
    <row r="147" spans="1:17">
      <c r="A147" s="552" t="s">
        <v>158</v>
      </c>
      <c r="B147" s="553" t="s">
        <v>221</v>
      </c>
      <c r="C147" s="241" t="s">
        <v>231</v>
      </c>
      <c r="D147" s="281">
        <v>72085.310235795463</v>
      </c>
      <c r="E147" s="281">
        <v>-11633.901207092829</v>
      </c>
      <c r="F147" s="285">
        <v>-0.13896333955593052</v>
      </c>
      <c r="G147" s="477">
        <v>0.65779997374261223</v>
      </c>
      <c r="H147" s="477">
        <v>-9.3775665777768968E-2</v>
      </c>
      <c r="I147" s="291">
        <v>16.93800694364576</v>
      </c>
      <c r="J147" s="291">
        <v>-1.4043187256363296</v>
      </c>
      <c r="K147" s="285">
        <v>-7.6561650412092702E-2</v>
      </c>
      <c r="L147" s="286">
        <v>1220981.4853087624</v>
      </c>
      <c r="M147" s="286">
        <v>-314623.55575218238</v>
      </c>
      <c r="N147" s="285">
        <v>-0.20488572734484509</v>
      </c>
      <c r="O147" s="281">
        <v>187507.88774639368</v>
      </c>
      <c r="P147" s="281">
        <v>-48457.59281116724</v>
      </c>
      <c r="Q147" s="285">
        <v>-0.20535882069134515</v>
      </c>
    </row>
    <row r="148" spans="1:17">
      <c r="A148" s="552" t="s">
        <v>158</v>
      </c>
      <c r="B148" s="553" t="s">
        <v>221</v>
      </c>
      <c r="C148" s="241" t="s">
        <v>232</v>
      </c>
      <c r="D148" s="281">
        <v>7032894.4749154886</v>
      </c>
      <c r="E148" s="281">
        <v>-483407.47726824973</v>
      </c>
      <c r="F148" s="282">
        <v>-6.4314536635639505E-2</v>
      </c>
      <c r="G148" s="476">
        <v>64.177261439276108</v>
      </c>
      <c r="H148" s="476">
        <v>-3.2991200170216928</v>
      </c>
      <c r="I148" s="290">
        <v>6.5005654908160491</v>
      </c>
      <c r="J148" s="290">
        <v>0.22432797103196922</v>
      </c>
      <c r="K148" s="282">
        <v>3.574242853697588E-2</v>
      </c>
      <c r="L148" s="283">
        <v>45717791.124186486</v>
      </c>
      <c r="M148" s="283">
        <v>-1456305.1981354207</v>
      </c>
      <c r="N148" s="282">
        <v>-3.0870865828251683E-2</v>
      </c>
      <c r="O148" s="281">
        <v>10508275.660776675</v>
      </c>
      <c r="P148" s="281">
        <v>-676438.76378857903</v>
      </c>
      <c r="Q148" s="282">
        <v>-6.0478858745190718E-2</v>
      </c>
    </row>
    <row r="149" spans="1:17">
      <c r="A149" s="552" t="s">
        <v>158</v>
      </c>
      <c r="B149" s="553" t="s">
        <v>221</v>
      </c>
      <c r="C149" s="241" t="s">
        <v>233</v>
      </c>
      <c r="D149" s="281">
        <v>15867.469657966518</v>
      </c>
      <c r="E149" s="281">
        <v>-8791.7653526648501</v>
      </c>
      <c r="F149" s="285">
        <v>-0.35653033635773557</v>
      </c>
      <c r="G149" s="477">
        <v>0.14479539715137488</v>
      </c>
      <c r="H149" s="477">
        <v>-7.6578884853678475E-2</v>
      </c>
      <c r="I149" s="291">
        <v>9.3510706999690676</v>
      </c>
      <c r="J149" s="291">
        <v>1.1961418114729092</v>
      </c>
      <c r="K149" s="285">
        <v>0.14667716025828995</v>
      </c>
      <c r="L149" s="286">
        <v>148377.8306012589</v>
      </c>
      <c r="M149" s="286">
        <v>-52716.477355154697</v>
      </c>
      <c r="N149" s="285">
        <v>-0.26214803338233117</v>
      </c>
      <c r="O149" s="281">
        <v>34335.298615992069</v>
      </c>
      <c r="P149" s="281">
        <v>-15458.4846316576</v>
      </c>
      <c r="Q149" s="285">
        <v>-0.31045009283136288</v>
      </c>
    </row>
    <row r="150" spans="1:17">
      <c r="A150" s="552" t="s">
        <v>158</v>
      </c>
      <c r="B150" s="553" t="s">
        <v>221</v>
      </c>
      <c r="C150" s="241" t="s">
        <v>234</v>
      </c>
      <c r="D150" s="281">
        <v>917645.4138848827</v>
      </c>
      <c r="E150" s="281">
        <v>-9013.0503237666562</v>
      </c>
      <c r="F150" s="282">
        <v>-9.7263993929669109E-3</v>
      </c>
      <c r="G150" s="476">
        <v>8.3737883236404631</v>
      </c>
      <c r="H150" s="476">
        <v>5.4862286816788952E-2</v>
      </c>
      <c r="I150" s="290">
        <v>15.741557142351034</v>
      </c>
      <c r="J150" s="290">
        <v>1.2789792230595278</v>
      </c>
      <c r="K150" s="282">
        <v>8.8433696274404061E-2</v>
      </c>
      <c r="L150" s="283">
        <v>14445167.719085246</v>
      </c>
      <c r="M150" s="283">
        <v>1043297.4758966547</v>
      </c>
      <c r="N150" s="282">
        <v>7.7847155431675918E-2</v>
      </c>
      <c r="O150" s="281">
        <v>4500243.7398014665</v>
      </c>
      <c r="P150" s="281">
        <v>38259.875145555474</v>
      </c>
      <c r="Q150" s="282">
        <v>8.5746332362647195E-3</v>
      </c>
    </row>
    <row r="151" spans="1:17" s="278" customFormat="1">
      <c r="A151" s="552"/>
      <c r="B151" s="553"/>
      <c r="C151" s="279"/>
    </row>
    <row r="152" spans="1:17">
      <c r="A152" s="552" t="s">
        <v>158</v>
      </c>
      <c r="B152" s="553" t="s">
        <v>221</v>
      </c>
      <c r="C152" s="241" t="s">
        <v>235</v>
      </c>
      <c r="D152" s="281">
        <v>53255.064606904984</v>
      </c>
      <c r="E152" s="281">
        <v>-4106.1455445610918</v>
      </c>
      <c r="F152" s="285">
        <v>-7.158401180377022E-2</v>
      </c>
      <c r="G152" s="477">
        <v>0.48596836145248018</v>
      </c>
      <c r="H152" s="477">
        <v>-2.8982597356548012E-2</v>
      </c>
      <c r="I152" s="291">
        <v>25.861111475115809</v>
      </c>
      <c r="J152" s="291">
        <v>3.8975612770180419</v>
      </c>
      <c r="K152" s="285">
        <v>0.17745588676987223</v>
      </c>
      <c r="L152" s="286">
        <v>1377235.1624136642</v>
      </c>
      <c r="M152" s="286">
        <v>117379.34382830374</v>
      </c>
      <c r="N152" s="285">
        <v>9.3168870672918833E-2</v>
      </c>
      <c r="O152" s="281">
        <v>212994.25842761993</v>
      </c>
      <c r="P152" s="281">
        <v>-16381.582178244367</v>
      </c>
      <c r="Q152" s="285">
        <v>-7.1418080190898486E-2</v>
      </c>
    </row>
    <row r="153" spans="1:17">
      <c r="A153" s="552" t="s">
        <v>158</v>
      </c>
      <c r="B153" s="553" t="s">
        <v>221</v>
      </c>
      <c r="C153" s="241" t="s">
        <v>236</v>
      </c>
      <c r="D153" s="281">
        <v>31045.552303960671</v>
      </c>
      <c r="E153" s="281">
        <v>1091.9940583283096</v>
      </c>
      <c r="F153" s="282">
        <v>3.6456238333138179E-2</v>
      </c>
      <c r="G153" s="476">
        <v>0.28329993203288417</v>
      </c>
      <c r="H153" s="476">
        <v>1.4396722048284072E-2</v>
      </c>
      <c r="I153" s="290">
        <v>8.5947549696527545</v>
      </c>
      <c r="J153" s="290">
        <v>0.32367514263658315</v>
      </c>
      <c r="K153" s="282">
        <v>3.9133359779620264E-2</v>
      </c>
      <c r="L153" s="283">
        <v>266828.91495008051</v>
      </c>
      <c r="M153" s="283">
        <v>19080.643597276794</v>
      </c>
      <c r="N153" s="282">
        <v>7.7016253203660803E-2</v>
      </c>
      <c r="O153" s="281">
        <v>67363.952229321003</v>
      </c>
      <c r="P153" s="281">
        <v>2322.5382798314095</v>
      </c>
      <c r="Q153" s="282">
        <v>3.5708606852167542E-2</v>
      </c>
    </row>
    <row r="154" spans="1:17">
      <c r="A154" s="552" t="s">
        <v>158</v>
      </c>
      <c r="B154" s="553" t="s">
        <v>221</v>
      </c>
      <c r="C154" s="241" t="s">
        <v>237</v>
      </c>
      <c r="D154" s="281">
        <v>1856764.2696858491</v>
      </c>
      <c r="E154" s="281">
        <v>295991.18410442816</v>
      </c>
      <c r="F154" s="285">
        <v>0.18964395711255183</v>
      </c>
      <c r="G154" s="477">
        <v>16.943528214699569</v>
      </c>
      <c r="H154" s="477">
        <v>2.9319410326788606</v>
      </c>
      <c r="I154" s="291">
        <v>9.6799237553453334</v>
      </c>
      <c r="J154" s="291">
        <v>-0.57924786745274837</v>
      </c>
      <c r="K154" s="285">
        <v>-5.6461465774247821E-2</v>
      </c>
      <c r="L154" s="286">
        <v>17973336.562208481</v>
      </c>
      <c r="M154" s="286">
        <v>1961097.612984566</v>
      </c>
      <c r="N154" s="285">
        <v>0.12247491554450085</v>
      </c>
      <c r="O154" s="281">
        <v>3610052.0624785423</v>
      </c>
      <c r="P154" s="281">
        <v>190828.74907694291</v>
      </c>
      <c r="Q154" s="285">
        <v>5.581055449902679E-2</v>
      </c>
    </row>
    <row r="155" spans="1:17">
      <c r="A155" s="552" t="s">
        <v>158</v>
      </c>
      <c r="B155" s="553" t="s">
        <v>221</v>
      </c>
      <c r="C155" s="241" t="s">
        <v>238</v>
      </c>
      <c r="D155" s="281">
        <v>110160.3959787568</v>
      </c>
      <c r="E155" s="281">
        <v>-10975.576756560098</v>
      </c>
      <c r="F155" s="282">
        <v>-9.0605428831135273E-2</v>
      </c>
      <c r="G155" s="476">
        <v>1.0052464967587631</v>
      </c>
      <c r="H155" s="476">
        <v>-8.2232047393280272E-2</v>
      </c>
      <c r="I155" s="290">
        <v>12.306323756562989</v>
      </c>
      <c r="J155" s="290">
        <v>1.6513981617916329</v>
      </c>
      <c r="K155" s="282">
        <v>0.15498917820712105</v>
      </c>
      <c r="L155" s="283">
        <v>1355669.4980657608</v>
      </c>
      <c r="M155" s="283">
        <v>64974.721720707603</v>
      </c>
      <c r="N155" s="282">
        <v>5.0340888420344329E-2</v>
      </c>
      <c r="O155" s="281">
        <v>293778.1804453134</v>
      </c>
      <c r="P155" s="281">
        <v>-29390.644297480641</v>
      </c>
      <c r="Q155" s="282">
        <v>-9.0945171833552579E-2</v>
      </c>
    </row>
    <row r="156" spans="1:17">
      <c r="A156" s="552" t="s">
        <v>158</v>
      </c>
      <c r="B156" s="553" t="s">
        <v>221</v>
      </c>
      <c r="C156" s="241" t="s">
        <v>239</v>
      </c>
      <c r="D156" s="281">
        <v>47163.744004321787</v>
      </c>
      <c r="E156" s="281">
        <v>-1186.5849266282603</v>
      </c>
      <c r="F156" s="285">
        <v>-2.4541403396093602E-2</v>
      </c>
      <c r="G156" s="477">
        <v>0.43038324266294675</v>
      </c>
      <c r="H156" s="477">
        <v>-3.6739917639364572E-3</v>
      </c>
      <c r="I156" s="291">
        <v>8.3131179466232243</v>
      </c>
      <c r="J156" s="291">
        <v>-0.10902783701765273</v>
      </c>
      <c r="K156" s="285">
        <v>-1.294537518329684E-2</v>
      </c>
      <c r="L156" s="286">
        <v>392077.76671227097</v>
      </c>
      <c r="M156" s="286">
        <v>-15135.752231179446</v>
      </c>
      <c r="N156" s="285">
        <v>-3.7169080904903215E-2</v>
      </c>
      <c r="O156" s="281">
        <v>99470.213124334812</v>
      </c>
      <c r="P156" s="281">
        <v>-3033.4816730114981</v>
      </c>
      <c r="Q156" s="285">
        <v>-2.9593876386688367E-2</v>
      </c>
    </row>
    <row r="157" spans="1:17">
      <c r="A157" s="552" t="s">
        <v>158</v>
      </c>
      <c r="B157" s="553" t="s">
        <v>221</v>
      </c>
      <c r="C157" s="241" t="s">
        <v>240</v>
      </c>
      <c r="D157" s="281">
        <v>821663.92850583652</v>
      </c>
      <c r="E157" s="281">
        <v>51417.155133954482</v>
      </c>
      <c r="F157" s="282">
        <v>6.6754132456624801E-2</v>
      </c>
      <c r="G157" s="476">
        <v>7.4979286185828071</v>
      </c>
      <c r="H157" s="476">
        <v>0.58316316262296031</v>
      </c>
      <c r="I157" s="290">
        <v>7.3369419507748184</v>
      </c>
      <c r="J157" s="290">
        <v>0.24360540737372904</v>
      </c>
      <c r="K157" s="282">
        <v>3.4342852039123177E-2</v>
      </c>
      <c r="L157" s="283">
        <v>6028500.5464929128</v>
      </c>
      <c r="M157" s="283">
        <v>564880.96149736457</v>
      </c>
      <c r="N157" s="282">
        <v>0.10338951178970576</v>
      </c>
      <c r="O157" s="281">
        <v>1257583.591358006</v>
      </c>
      <c r="P157" s="281">
        <v>29240.356868656352</v>
      </c>
      <c r="Q157" s="282">
        <v>2.3804711946667119E-2</v>
      </c>
    </row>
    <row r="158" spans="1:17">
      <c r="A158" s="552" t="s">
        <v>158</v>
      </c>
      <c r="B158" s="553" t="s">
        <v>242</v>
      </c>
      <c r="C158" s="241" t="s">
        <v>230</v>
      </c>
      <c r="D158" s="281">
        <v>154941749.60743153</v>
      </c>
      <c r="E158" s="281">
        <v>-8447952.6452964842</v>
      </c>
      <c r="F158" s="285">
        <v>-5.1704315075067307E-2</v>
      </c>
      <c r="G158" s="477">
        <v>99.999999999999972</v>
      </c>
      <c r="H158" s="477">
        <v>-5.6843418860808015E-14</v>
      </c>
      <c r="I158" s="291">
        <v>7.9895546533985931</v>
      </c>
      <c r="J158" s="291">
        <v>0.32625555589808641</v>
      </c>
      <c r="K158" s="285">
        <v>4.2573772959546792E-2</v>
      </c>
      <c r="L158" s="286">
        <v>1237915576.5817742</v>
      </c>
      <c r="M158" s="286">
        <v>-14188581.232432842</v>
      </c>
      <c r="N158" s="285">
        <v>-1.1331789886555275E-2</v>
      </c>
      <c r="O158" s="281">
        <v>288263216.17287105</v>
      </c>
      <c r="P158" s="281">
        <v>-14375895.30041945</v>
      </c>
      <c r="Q158" s="285">
        <v>-4.7501776060719758E-2</v>
      </c>
    </row>
    <row r="159" spans="1:17">
      <c r="A159" s="552" t="s">
        <v>158</v>
      </c>
      <c r="B159" s="553" t="s">
        <v>228</v>
      </c>
      <c r="C159" s="241" t="s">
        <v>231</v>
      </c>
      <c r="D159" s="281">
        <v>1012937.0170055372</v>
      </c>
      <c r="E159" s="281">
        <v>-34651.400559340371</v>
      </c>
      <c r="F159" s="282">
        <v>-3.3077304004455924E-2</v>
      </c>
      <c r="G159" s="476">
        <v>0.65375343932282093</v>
      </c>
      <c r="H159" s="476">
        <v>1.2594049764421245E-2</v>
      </c>
      <c r="I159" s="290">
        <v>18.583928666433664</v>
      </c>
      <c r="J159" s="290">
        <v>0.21698600315297156</v>
      </c>
      <c r="K159" s="282">
        <v>1.1813942425310192E-2</v>
      </c>
      <c r="L159" s="283">
        <v>18824349.267621007</v>
      </c>
      <c r="M159" s="283">
        <v>-416647.13251005113</v>
      </c>
      <c r="N159" s="282">
        <v>-2.1654134944238811E-2</v>
      </c>
      <c r="O159" s="281">
        <v>2625403.9445826402</v>
      </c>
      <c r="P159" s="281">
        <v>-2588.7181645771489</v>
      </c>
      <c r="Q159" s="282">
        <v>-9.8505532426829069E-4</v>
      </c>
    </row>
    <row r="160" spans="1:17">
      <c r="A160" s="552" t="s">
        <v>158</v>
      </c>
      <c r="B160" s="553" t="s">
        <v>228</v>
      </c>
      <c r="C160" s="241" t="s">
        <v>232</v>
      </c>
      <c r="D160" s="281">
        <v>103255799.35025553</v>
      </c>
      <c r="E160" s="281">
        <v>-8645216.0027578324</v>
      </c>
      <c r="F160" s="285">
        <v>-7.7257708301259193E-2</v>
      </c>
      <c r="G160" s="477">
        <v>66.641689287664406</v>
      </c>
      <c r="H160" s="477">
        <v>-1.8455004251407985</v>
      </c>
      <c r="I160" s="291">
        <v>6.4456364253891785</v>
      </c>
      <c r="J160" s="291">
        <v>0.24481679362071151</v>
      </c>
      <c r="K160" s="285">
        <v>3.9481360232839095E-2</v>
      </c>
      <c r="L160" s="286">
        <v>665549341.42468333</v>
      </c>
      <c r="M160" s="286">
        <v>-28328671.391106606</v>
      </c>
      <c r="N160" s="285">
        <v>-4.0826587480625752E-2</v>
      </c>
      <c r="O160" s="281">
        <v>151975932.40951076</v>
      </c>
      <c r="P160" s="281">
        <v>-14366875.322467297</v>
      </c>
      <c r="Q160" s="285">
        <v>-8.6369080324868064E-2</v>
      </c>
    </row>
    <row r="161" spans="1:17">
      <c r="A161" s="552" t="s">
        <v>158</v>
      </c>
      <c r="B161" s="553" t="s">
        <v>228</v>
      </c>
      <c r="C161" s="241" t="s">
        <v>233</v>
      </c>
      <c r="D161" s="281">
        <v>239582.73336645728</v>
      </c>
      <c r="E161" s="281">
        <v>-136688.63112204615</v>
      </c>
      <c r="F161" s="282">
        <v>-0.36327141531978718</v>
      </c>
      <c r="G161" s="476">
        <v>0.15462761584497176</v>
      </c>
      <c r="H161" s="476">
        <v>-7.5663130328550404E-2</v>
      </c>
      <c r="I161" s="290">
        <v>8.6292644687045748</v>
      </c>
      <c r="J161" s="290">
        <v>0.47675554754331273</v>
      </c>
      <c r="K161" s="282">
        <v>5.847961065161307E-2</v>
      </c>
      <c r="L161" s="283">
        <v>2067422.7683542918</v>
      </c>
      <c r="M161" s="283">
        <v>-1000132.887415753</v>
      </c>
      <c r="N161" s="282">
        <v>-0.32603577559693558</v>
      </c>
      <c r="O161" s="281">
        <v>494496.04605257511</v>
      </c>
      <c r="P161" s="281">
        <v>-266114.34861313505</v>
      </c>
      <c r="Q161" s="282">
        <v>-0.34986946073763936</v>
      </c>
    </row>
    <row r="162" spans="1:17">
      <c r="A162" s="552" t="s">
        <v>158</v>
      </c>
      <c r="B162" s="553" t="s">
        <v>228</v>
      </c>
      <c r="C162" s="241" t="s">
        <v>234</v>
      </c>
      <c r="D162" s="281">
        <v>13586992.536774341</v>
      </c>
      <c r="E162" s="281">
        <v>21961.247263435274</v>
      </c>
      <c r="F162" s="285">
        <v>1.6189603101333576E-3</v>
      </c>
      <c r="G162" s="477">
        <v>8.769097142118925</v>
      </c>
      <c r="H162" s="477">
        <v>0.46684118444003708</v>
      </c>
      <c r="I162" s="291">
        <v>14.359762526957162</v>
      </c>
      <c r="J162" s="291">
        <v>0.11769536888229659</v>
      </c>
      <c r="K162" s="285">
        <v>8.2639245817322602E-3</v>
      </c>
      <c r="L162" s="286">
        <v>195105986.28361881</v>
      </c>
      <c r="M162" s="286">
        <v>1911899.6570175886</v>
      </c>
      <c r="N162" s="285">
        <v>9.8962638577693197E-3</v>
      </c>
      <c r="O162" s="281">
        <v>59654199.785279796</v>
      </c>
      <c r="P162" s="281">
        <v>-1052298.3831979409</v>
      </c>
      <c r="Q162" s="285">
        <v>-1.7334196749045131E-2</v>
      </c>
    </row>
    <row r="163" spans="1:17" s="278" customFormat="1">
      <c r="A163" s="552"/>
      <c r="B163" s="553"/>
      <c r="C163" s="279"/>
    </row>
    <row r="164" spans="1:17">
      <c r="A164" s="552" t="s">
        <v>158</v>
      </c>
      <c r="B164" s="553" t="s">
        <v>228</v>
      </c>
      <c r="C164" s="241" t="s">
        <v>235</v>
      </c>
      <c r="D164" s="281">
        <v>740471.11796727753</v>
      </c>
      <c r="E164" s="281">
        <v>20210.872849903768</v>
      </c>
      <c r="F164" s="282">
        <v>2.8060514219565458E-2</v>
      </c>
      <c r="G164" s="476">
        <v>0.47790290211861775</v>
      </c>
      <c r="H164" s="476">
        <v>3.7079377020757309E-2</v>
      </c>
      <c r="I164" s="290">
        <v>24.22541464962697</v>
      </c>
      <c r="J164" s="290">
        <v>2.546629124511739</v>
      </c>
      <c r="K164" s="282">
        <v>0.1174710235294974</v>
      </c>
      <c r="L164" s="283">
        <v>17938219.868830144</v>
      </c>
      <c r="M164" s="283">
        <v>2323852.4926636741</v>
      </c>
      <c r="N164" s="282">
        <v>0.14882783507519917</v>
      </c>
      <c r="O164" s="281">
        <v>2961252.4718691101</v>
      </c>
      <c r="P164" s="281">
        <v>80870.491399615072</v>
      </c>
      <c r="Q164" s="282">
        <v>2.8076307916088748E-2</v>
      </c>
    </row>
    <row r="165" spans="1:17">
      <c r="A165" s="552" t="s">
        <v>158</v>
      </c>
      <c r="B165" s="553" t="s">
        <v>228</v>
      </c>
      <c r="C165" s="241" t="s">
        <v>236</v>
      </c>
      <c r="D165" s="281">
        <v>447588.74428454845</v>
      </c>
      <c r="E165" s="281">
        <v>25260.207712307281</v>
      </c>
      <c r="F165" s="285">
        <v>5.9811747312477452E-2</v>
      </c>
      <c r="G165" s="477">
        <v>0.28887549380240152</v>
      </c>
      <c r="H165" s="477">
        <v>3.0396207317754109E-2</v>
      </c>
      <c r="I165" s="291">
        <v>8.5600743023435033</v>
      </c>
      <c r="J165" s="291">
        <v>0.84099590037348637</v>
      </c>
      <c r="K165" s="285">
        <v>0.10895029906145952</v>
      </c>
      <c r="L165" s="286">
        <v>3831392.9079683609</v>
      </c>
      <c r="M165" s="286">
        <v>571405.82277796976</v>
      </c>
      <c r="N165" s="285">
        <v>0.17527855413101989</v>
      </c>
      <c r="O165" s="281">
        <v>971889.99623703933</v>
      </c>
      <c r="P165" s="281">
        <v>55001.826230149483</v>
      </c>
      <c r="Q165" s="285">
        <v>5.9987496871877162E-2</v>
      </c>
    </row>
    <row r="166" spans="1:17">
      <c r="A166" s="552" t="s">
        <v>158</v>
      </c>
      <c r="B166" s="553" t="s">
        <v>228</v>
      </c>
      <c r="C166" s="241" t="s">
        <v>237</v>
      </c>
      <c r="D166" s="281">
        <v>23599656.410742708</v>
      </c>
      <c r="E166" s="281">
        <v>2756437.5508097336</v>
      </c>
      <c r="F166" s="282">
        <v>0.13224625089498282</v>
      </c>
      <c r="G166" s="476">
        <v>15.231308843830677</v>
      </c>
      <c r="H166" s="476">
        <v>2.4745569968304952</v>
      </c>
      <c r="I166" s="290">
        <v>9.9733920538889311</v>
      </c>
      <c r="J166" s="290">
        <v>-0.29396745204074115</v>
      </c>
      <c r="K166" s="282">
        <v>-2.8631261218716182E-2</v>
      </c>
      <c r="L166" s="283">
        <v>235368625.7214103</v>
      </c>
      <c r="M166" s="283">
        <v>21363804.425704867</v>
      </c>
      <c r="N166" s="282">
        <v>9.9828612721696602E-2</v>
      </c>
      <c r="O166" s="281">
        <v>47994895.310326748</v>
      </c>
      <c r="P166" s="281">
        <v>2537854.9579016343</v>
      </c>
      <c r="Q166" s="282">
        <v>5.5829744704578875E-2</v>
      </c>
    </row>
    <row r="167" spans="1:17">
      <c r="A167" s="552" t="s">
        <v>158</v>
      </c>
      <c r="B167" s="553" t="s">
        <v>228</v>
      </c>
      <c r="C167" s="241" t="s">
        <v>238</v>
      </c>
      <c r="D167" s="281">
        <v>1462762.6990036475</v>
      </c>
      <c r="E167" s="281">
        <v>-173366.74043718539</v>
      </c>
      <c r="F167" s="285">
        <v>-0.10596150662531663</v>
      </c>
      <c r="G167" s="477">
        <v>0.94407266131289913</v>
      </c>
      <c r="H167" s="477">
        <v>-5.729365301583389E-2</v>
      </c>
      <c r="I167" s="291">
        <v>12.552334446537607</v>
      </c>
      <c r="J167" s="291">
        <v>-0.19695002845775811</v>
      </c>
      <c r="K167" s="285">
        <v>-1.5447927987176684E-2</v>
      </c>
      <c r="L167" s="286">
        <v>18361086.613813806</v>
      </c>
      <c r="M167" s="286">
        <v>-2498393.0475320742</v>
      </c>
      <c r="N167" s="285">
        <v>-0.11977254888873266</v>
      </c>
      <c r="O167" s="281">
        <v>3901198.4107847791</v>
      </c>
      <c r="P167" s="281">
        <v>-476344.39762528334</v>
      </c>
      <c r="Q167" s="285">
        <v>-0.10881547445067548</v>
      </c>
    </row>
    <row r="168" spans="1:17">
      <c r="A168" s="552" t="s">
        <v>158</v>
      </c>
      <c r="B168" s="553" t="s">
        <v>228</v>
      </c>
      <c r="C168" s="241" t="s">
        <v>239</v>
      </c>
      <c r="D168" s="281">
        <v>661300.32453675848</v>
      </c>
      <c r="E168" s="281">
        <v>-70159.073613787652</v>
      </c>
      <c r="F168" s="282">
        <v>-9.5916565965494346E-2</v>
      </c>
      <c r="G168" s="476">
        <v>0.426805768111089</v>
      </c>
      <c r="H168" s="476">
        <v>-2.0872015779562214E-2</v>
      </c>
      <c r="I168" s="290">
        <v>8.4366441939624472</v>
      </c>
      <c r="J168" s="290">
        <v>-8.5616909154223819E-2</v>
      </c>
      <c r="K168" s="282">
        <v>-1.0046266843773763E-2</v>
      </c>
      <c r="L168" s="283">
        <v>5579155.5434685256</v>
      </c>
      <c r="M168" s="283">
        <v>-654532.43389900401</v>
      </c>
      <c r="N168" s="282">
        <v>-0.10499922939284032</v>
      </c>
      <c r="O168" s="281">
        <v>1395318.8255358331</v>
      </c>
      <c r="P168" s="281">
        <v>-101225.62234719354</v>
      </c>
      <c r="Q168" s="282">
        <v>-6.7639569603418534E-2</v>
      </c>
    </row>
    <row r="169" spans="1:17">
      <c r="A169" s="552" t="s">
        <v>158</v>
      </c>
      <c r="B169" s="553" t="s">
        <v>228</v>
      </c>
      <c r="C169" s="241" t="s">
        <v>240</v>
      </c>
      <c r="D169" s="281">
        <v>9934658.6734987292</v>
      </c>
      <c r="E169" s="281">
        <v>-2211740.6754394751</v>
      </c>
      <c r="F169" s="285">
        <v>-0.1820902320021956</v>
      </c>
      <c r="G169" s="477">
        <v>6.4118668458757533</v>
      </c>
      <c r="H169" s="477">
        <v>-1.0221385911072902</v>
      </c>
      <c r="I169" s="291">
        <v>7.5785186644455065</v>
      </c>
      <c r="J169" s="291">
        <v>0.7657043856713539</v>
      </c>
      <c r="K169" s="285">
        <v>0.11239178911084731</v>
      </c>
      <c r="L169" s="286">
        <v>75289996.182005554</v>
      </c>
      <c r="M169" s="286">
        <v>-7461166.7381337136</v>
      </c>
      <c r="N169" s="285">
        <v>-9.0163889845684311E-2</v>
      </c>
      <c r="O169" s="281">
        <v>16288628.972691784</v>
      </c>
      <c r="P169" s="281">
        <v>-784175.78353537805</v>
      </c>
      <c r="Q169" s="285">
        <v>-4.5931280462242534E-2</v>
      </c>
    </row>
    <row r="170" spans="1:17">
      <c r="A170" s="552" t="s">
        <v>158</v>
      </c>
      <c r="B170" s="553" t="s">
        <v>127</v>
      </c>
      <c r="C170" s="241" t="s">
        <v>230</v>
      </c>
      <c r="D170" s="281">
        <v>154941749.60743162</v>
      </c>
      <c r="E170" s="281">
        <v>-8447952.6452964246</v>
      </c>
      <c r="F170" s="282">
        <v>-5.1704315075066933E-2</v>
      </c>
      <c r="G170" s="476">
        <v>100.00000000000004</v>
      </c>
      <c r="H170" s="476">
        <v>9.9475983006414026E-14</v>
      </c>
      <c r="I170" s="290">
        <v>7.9895546533985886</v>
      </c>
      <c r="J170" s="290">
        <v>0.32625555589808464</v>
      </c>
      <c r="K170" s="282">
        <v>4.2573772959546577E-2</v>
      </c>
      <c r="L170" s="283">
        <v>1237915576.5817742</v>
      </c>
      <c r="M170" s="283">
        <v>-14188581.232432604</v>
      </c>
      <c r="N170" s="282">
        <v>-1.1331789886555086E-2</v>
      </c>
      <c r="O170" s="281">
        <v>288263216.17287099</v>
      </c>
      <c r="P170" s="281">
        <v>-14375895.300419509</v>
      </c>
      <c r="Q170" s="282">
        <v>-4.7501776060719959E-2</v>
      </c>
    </row>
    <row r="171" spans="1:17">
      <c r="A171" s="552" t="s">
        <v>158</v>
      </c>
      <c r="B171" s="553" t="s">
        <v>229</v>
      </c>
      <c r="C171" s="241" t="s">
        <v>231</v>
      </c>
      <c r="D171" s="281">
        <v>1012937.0170055358</v>
      </c>
      <c r="E171" s="281">
        <v>-34651.400559339905</v>
      </c>
      <c r="F171" s="285">
        <v>-3.3077304004455542E-2</v>
      </c>
      <c r="G171" s="477">
        <v>0.65375343932282004</v>
      </c>
      <c r="H171" s="477">
        <v>1.2594049764422133E-2</v>
      </c>
      <c r="I171" s="291">
        <v>18.583928666433696</v>
      </c>
      <c r="J171" s="291">
        <v>0.2169860031529538</v>
      </c>
      <c r="K171" s="285">
        <v>1.1813942425309193E-2</v>
      </c>
      <c r="L171" s="286">
        <v>18824349.267621014</v>
      </c>
      <c r="M171" s="286">
        <v>-416647.13251006231</v>
      </c>
      <c r="N171" s="285">
        <v>-2.1654134944239373E-2</v>
      </c>
      <c r="O171" s="281">
        <v>2625403.9445826402</v>
      </c>
      <c r="P171" s="281">
        <v>-2588.7181645771489</v>
      </c>
      <c r="Q171" s="285">
        <v>-9.8505532426829069E-4</v>
      </c>
    </row>
    <row r="172" spans="1:17">
      <c r="A172" s="552" t="s">
        <v>158</v>
      </c>
      <c r="B172" s="553" t="s">
        <v>229</v>
      </c>
      <c r="C172" s="241" t="s">
        <v>232</v>
      </c>
      <c r="D172" s="281">
        <v>103255799.3502555</v>
      </c>
      <c r="E172" s="281">
        <v>-8645216.0027577132</v>
      </c>
      <c r="F172" s="282">
        <v>-7.7257708301258221E-2</v>
      </c>
      <c r="G172" s="476">
        <v>66.641689287664391</v>
      </c>
      <c r="H172" s="476">
        <v>-1.8455004251406564</v>
      </c>
      <c r="I172" s="290">
        <v>6.4456364253891794</v>
      </c>
      <c r="J172" s="290">
        <v>0.24481679362070263</v>
      </c>
      <c r="K172" s="282">
        <v>3.9481360232837603E-2</v>
      </c>
      <c r="L172" s="283">
        <v>665549341.42468321</v>
      </c>
      <c r="M172" s="283">
        <v>-28328671.391106844</v>
      </c>
      <c r="N172" s="282">
        <v>-4.0826587480626092E-2</v>
      </c>
      <c r="O172" s="281">
        <v>151975932.40951067</v>
      </c>
      <c r="P172" s="281">
        <v>-14366875.322467506</v>
      </c>
      <c r="Q172" s="282">
        <v>-8.6369080324869257E-2</v>
      </c>
    </row>
    <row r="173" spans="1:17">
      <c r="A173" s="552" t="s">
        <v>158</v>
      </c>
      <c r="B173" s="553" t="s">
        <v>229</v>
      </c>
      <c r="C173" s="241" t="s">
        <v>233</v>
      </c>
      <c r="D173" s="281">
        <v>239582.73336645716</v>
      </c>
      <c r="E173" s="281">
        <v>-136688.6311220465</v>
      </c>
      <c r="F173" s="285">
        <v>-0.3632714153197879</v>
      </c>
      <c r="G173" s="477">
        <v>0.15462761584497164</v>
      </c>
      <c r="H173" s="477">
        <v>-7.5663130328550432E-2</v>
      </c>
      <c r="I173" s="291">
        <v>8.6292644687045641</v>
      </c>
      <c r="J173" s="291">
        <v>0.47675554754331806</v>
      </c>
      <c r="K173" s="285">
        <v>5.8479610651613841E-2</v>
      </c>
      <c r="L173" s="286">
        <v>2067422.7683542881</v>
      </c>
      <c r="M173" s="286">
        <v>-1000132.887415753</v>
      </c>
      <c r="N173" s="285">
        <v>-0.32603577559693603</v>
      </c>
      <c r="O173" s="281">
        <v>494496.04605257558</v>
      </c>
      <c r="P173" s="281">
        <v>-266114.34861313412</v>
      </c>
      <c r="Q173" s="285">
        <v>-0.34986946073763836</v>
      </c>
    </row>
    <row r="174" spans="1:17">
      <c r="A174" s="552" t="s">
        <v>158</v>
      </c>
      <c r="B174" s="553" t="s">
        <v>229</v>
      </c>
      <c r="C174" s="241" t="s">
        <v>234</v>
      </c>
      <c r="D174" s="281">
        <v>13586992.536774341</v>
      </c>
      <c r="E174" s="281">
        <v>21961.247263439</v>
      </c>
      <c r="F174" s="282">
        <v>1.6189603101336326E-3</v>
      </c>
      <c r="G174" s="476">
        <v>8.769097142118925</v>
      </c>
      <c r="H174" s="476">
        <v>0.46684118444004774</v>
      </c>
      <c r="I174" s="290">
        <v>14.359762526957145</v>
      </c>
      <c r="J174" s="290">
        <v>0.11769536888226106</v>
      </c>
      <c r="K174" s="282">
        <v>8.2639245817297553E-3</v>
      </c>
      <c r="L174" s="283">
        <v>195105986.28361857</v>
      </c>
      <c r="M174" s="283">
        <v>1911899.6570171714</v>
      </c>
      <c r="N174" s="282">
        <v>9.8962638577671496E-3</v>
      </c>
      <c r="O174" s="281">
        <v>59654199.785279796</v>
      </c>
      <c r="P174" s="281">
        <v>-1052298.3831979111</v>
      </c>
      <c r="Q174" s="282">
        <v>-1.7334196749044645E-2</v>
      </c>
    </row>
    <row r="175" spans="1:17" s="278" customFormat="1">
      <c r="A175" s="552"/>
      <c r="B175" s="553"/>
      <c r="C175" s="279"/>
    </row>
    <row r="176" spans="1:17">
      <c r="A176" s="552" t="s">
        <v>158</v>
      </c>
      <c r="B176" s="553" t="s">
        <v>229</v>
      </c>
      <c r="C176" s="241" t="s">
        <v>235</v>
      </c>
      <c r="D176" s="281">
        <v>740471.11796727753</v>
      </c>
      <c r="E176" s="281">
        <v>20210.872849904001</v>
      </c>
      <c r="F176" s="285">
        <v>2.8060514219565791E-2</v>
      </c>
      <c r="G176" s="477">
        <v>0.47790290211861775</v>
      </c>
      <c r="H176" s="477">
        <v>3.707937702075792E-2</v>
      </c>
      <c r="I176" s="291">
        <v>24.225414649626973</v>
      </c>
      <c r="J176" s="291">
        <v>2.5466291245117567</v>
      </c>
      <c r="K176" s="285">
        <v>0.1174710235294983</v>
      </c>
      <c r="L176" s="286">
        <v>17938219.868830148</v>
      </c>
      <c r="M176" s="286">
        <v>2323852.4926636927</v>
      </c>
      <c r="N176" s="285">
        <v>0.14882783507520053</v>
      </c>
      <c r="O176" s="281">
        <v>2961252.4718691115</v>
      </c>
      <c r="P176" s="281">
        <v>80870.491399616003</v>
      </c>
      <c r="Q176" s="285">
        <v>2.8076307916089067E-2</v>
      </c>
    </row>
    <row r="177" spans="1:18">
      <c r="A177" s="552" t="s">
        <v>158</v>
      </c>
      <c r="B177" s="553" t="s">
        <v>229</v>
      </c>
      <c r="C177" s="241" t="s">
        <v>236</v>
      </c>
      <c r="D177" s="281">
        <v>447588.74428454833</v>
      </c>
      <c r="E177" s="281">
        <v>25260.207712307631</v>
      </c>
      <c r="F177" s="282">
        <v>5.9811747312478347E-2</v>
      </c>
      <c r="G177" s="476">
        <v>0.28887549380240146</v>
      </c>
      <c r="H177" s="476">
        <v>3.0396207317754609E-2</v>
      </c>
      <c r="I177" s="290">
        <v>8.560074302343514</v>
      </c>
      <c r="J177" s="290">
        <v>0.84099590037348637</v>
      </c>
      <c r="K177" s="282">
        <v>0.10895029906145937</v>
      </c>
      <c r="L177" s="283">
        <v>3831392.9079683647</v>
      </c>
      <c r="M177" s="283">
        <v>571405.82277797256</v>
      </c>
      <c r="N177" s="282">
        <v>0.1752785541310207</v>
      </c>
      <c r="O177" s="281">
        <v>971889.9962370398</v>
      </c>
      <c r="P177" s="281">
        <v>55001.826230150182</v>
      </c>
      <c r="Q177" s="282">
        <v>5.9987496871877939E-2</v>
      </c>
    </row>
    <row r="178" spans="1:18">
      <c r="A178" s="552" t="s">
        <v>158</v>
      </c>
      <c r="B178" s="553" t="s">
        <v>229</v>
      </c>
      <c r="C178" s="241" t="s">
        <v>237</v>
      </c>
      <c r="D178" s="281">
        <v>23599656.4107427</v>
      </c>
      <c r="E178" s="281">
        <v>2756437.5508097038</v>
      </c>
      <c r="F178" s="285">
        <v>0.13224625089498124</v>
      </c>
      <c r="G178" s="477">
        <v>15.231308843830675</v>
      </c>
      <c r="H178" s="477">
        <v>2.4745569968304917</v>
      </c>
      <c r="I178" s="291">
        <v>9.9733920538889578</v>
      </c>
      <c r="J178" s="291">
        <v>-0.29396745204069141</v>
      </c>
      <c r="K178" s="285">
        <v>-2.8631261218711401E-2</v>
      </c>
      <c r="L178" s="286">
        <v>235368625.72141084</v>
      </c>
      <c r="M178" s="286">
        <v>21363804.425705642</v>
      </c>
      <c r="N178" s="285">
        <v>9.9828612721700336E-2</v>
      </c>
      <c r="O178" s="281">
        <v>47994895.310326748</v>
      </c>
      <c r="P178" s="281">
        <v>2537854.9579016045</v>
      </c>
      <c r="Q178" s="285">
        <v>5.5829744704578181E-2</v>
      </c>
    </row>
    <row r="179" spans="1:18">
      <c r="A179" s="552" t="s">
        <v>158</v>
      </c>
      <c r="B179" s="553" t="s">
        <v>229</v>
      </c>
      <c r="C179" s="241" t="s">
        <v>238</v>
      </c>
      <c r="D179" s="281">
        <v>1462762.6990036475</v>
      </c>
      <c r="E179" s="281">
        <v>-173366.74043718539</v>
      </c>
      <c r="F179" s="282">
        <v>-0.10596150662531663</v>
      </c>
      <c r="G179" s="476">
        <v>0.94407266131289913</v>
      </c>
      <c r="H179" s="476">
        <v>-5.7293653015833002E-2</v>
      </c>
      <c r="I179" s="290">
        <v>12.552334446537566</v>
      </c>
      <c r="J179" s="290">
        <v>-0.19695002845781673</v>
      </c>
      <c r="K179" s="282">
        <v>-1.5447927987181261E-2</v>
      </c>
      <c r="L179" s="283">
        <v>18361086.613813747</v>
      </c>
      <c r="M179" s="283">
        <v>-2498393.0475321636</v>
      </c>
      <c r="N179" s="282">
        <v>-0.11977254888873679</v>
      </c>
      <c r="O179" s="281">
        <v>3901198.4107847763</v>
      </c>
      <c r="P179" s="281">
        <v>-476344.39762528799</v>
      </c>
      <c r="Q179" s="282">
        <v>-0.10881547445067649</v>
      </c>
    </row>
    <row r="180" spans="1:18">
      <c r="A180" s="552" t="s">
        <v>158</v>
      </c>
      <c r="B180" s="553" t="s">
        <v>229</v>
      </c>
      <c r="C180" s="241" t="s">
        <v>239</v>
      </c>
      <c r="D180" s="281">
        <v>661300.32453675836</v>
      </c>
      <c r="E180" s="281">
        <v>-70159.073613788001</v>
      </c>
      <c r="F180" s="285">
        <v>-9.5916565965494791E-2</v>
      </c>
      <c r="G180" s="477">
        <v>0.42680576811108889</v>
      </c>
      <c r="H180" s="477">
        <v>-2.0872015779562103E-2</v>
      </c>
      <c r="I180" s="291">
        <v>8.4366441939624437</v>
      </c>
      <c r="J180" s="291">
        <v>-8.5616909154234477E-2</v>
      </c>
      <c r="K180" s="285">
        <v>-1.0046266843775005E-2</v>
      </c>
      <c r="L180" s="286">
        <v>5579155.5434685219</v>
      </c>
      <c r="M180" s="286">
        <v>-654532.43389901519</v>
      </c>
      <c r="N180" s="285">
        <v>-0.10499922939284198</v>
      </c>
      <c r="O180" s="281">
        <v>1395318.8255358336</v>
      </c>
      <c r="P180" s="281">
        <v>-101225.62234719261</v>
      </c>
      <c r="Q180" s="285">
        <v>-6.7639569603417923E-2</v>
      </c>
    </row>
    <row r="181" spans="1:18">
      <c r="A181" s="552" t="s">
        <v>158</v>
      </c>
      <c r="B181" s="553" t="s">
        <v>229</v>
      </c>
      <c r="C181" s="241" t="s">
        <v>240</v>
      </c>
      <c r="D181" s="281">
        <v>9934658.6734987274</v>
      </c>
      <c r="E181" s="281">
        <v>-2211740.6754394751</v>
      </c>
      <c r="F181" s="282">
        <v>-0.18209023200219562</v>
      </c>
      <c r="G181" s="476">
        <v>6.4118668458757515</v>
      </c>
      <c r="H181" s="476">
        <v>-1.022138591107284</v>
      </c>
      <c r="I181" s="290">
        <v>7.5785186644455074</v>
      </c>
      <c r="J181" s="290">
        <v>0.76570438567137344</v>
      </c>
      <c r="K181" s="282">
        <v>0.11239178911085049</v>
      </c>
      <c r="L181" s="283">
        <v>75289996.182005554</v>
      </c>
      <c r="M181" s="283">
        <v>-7461166.7381334752</v>
      </c>
      <c r="N181" s="282">
        <v>-9.0163889845681702E-2</v>
      </c>
      <c r="O181" s="281">
        <v>16288628.972691799</v>
      </c>
      <c r="P181" s="281">
        <v>-784175.7835353706</v>
      </c>
      <c r="Q181" s="282">
        <v>-4.5931280462242076E-2</v>
      </c>
    </row>
    <row r="182" spans="1:18">
      <c r="C182" s="475"/>
      <c r="D182" s="281"/>
      <c r="E182" s="281"/>
      <c r="F182" s="285"/>
      <c r="G182" s="477"/>
      <c r="H182" s="477"/>
      <c r="I182" s="291"/>
      <c r="J182" s="291"/>
      <c r="K182" s="285"/>
      <c r="L182" s="286"/>
      <c r="M182" s="286"/>
      <c r="N182" s="285"/>
      <c r="O182" s="281"/>
      <c r="P182" s="281"/>
      <c r="Q182" s="285"/>
      <c r="R182" s="475"/>
    </row>
    <row r="183" spans="1:18">
      <c r="C183" s="475"/>
      <c r="D183" s="281"/>
      <c r="E183" s="281"/>
      <c r="F183" s="282"/>
      <c r="G183" s="476"/>
      <c r="H183" s="476"/>
      <c r="I183" s="290"/>
      <c r="J183" s="290"/>
      <c r="K183" s="282"/>
      <c r="L183" s="283"/>
      <c r="M183" s="283"/>
      <c r="N183" s="282"/>
      <c r="O183" s="281"/>
      <c r="P183" s="281"/>
      <c r="Q183" s="282"/>
      <c r="R183" s="475"/>
    </row>
    <row r="184" spans="1:18">
      <c r="D184" s="281"/>
      <c r="E184" s="281"/>
      <c r="F184" s="285"/>
      <c r="G184" s="477"/>
      <c r="H184" s="477"/>
      <c r="I184" s="291"/>
      <c r="J184" s="291"/>
      <c r="K184" s="285"/>
      <c r="L184" s="286"/>
      <c r="M184" s="286"/>
      <c r="N184" s="285"/>
      <c r="O184" s="281"/>
      <c r="P184" s="281"/>
      <c r="Q184" s="285"/>
      <c r="R184" s="475"/>
    </row>
    <row r="185" spans="1:18">
      <c r="C185" s="475"/>
      <c r="D185" s="281"/>
      <c r="E185" s="281"/>
      <c r="F185" s="282"/>
      <c r="G185" s="476"/>
      <c r="H185" s="476"/>
      <c r="I185" s="290"/>
      <c r="J185" s="290"/>
      <c r="K185" s="282"/>
      <c r="L185" s="283"/>
      <c r="M185" s="283"/>
      <c r="N185" s="282"/>
      <c r="O185" s="281"/>
      <c r="P185" s="281"/>
      <c r="Q185" s="282"/>
      <c r="R185" s="475"/>
    </row>
    <row r="186" spans="1:18">
      <c r="C186" s="475"/>
      <c r="D186" s="281"/>
      <c r="E186" s="281"/>
      <c r="F186" s="285"/>
      <c r="G186" s="477"/>
      <c r="H186" s="477"/>
      <c r="I186" s="291"/>
      <c r="J186" s="291"/>
      <c r="K186" s="285"/>
      <c r="L186" s="286"/>
      <c r="M186" s="286"/>
      <c r="N186" s="285"/>
      <c r="O186" s="281"/>
      <c r="P186" s="281"/>
      <c r="Q186" s="285"/>
      <c r="R186" s="475"/>
    </row>
    <row r="187" spans="1:18" s="278" customFormat="1">
      <c r="A187" s="85"/>
      <c r="B187" s="240"/>
      <c r="C187" s="475"/>
      <c r="D187" s="281"/>
      <c r="E187" s="281"/>
      <c r="F187" s="282"/>
      <c r="G187" s="476"/>
      <c r="H187" s="476"/>
      <c r="I187" s="290"/>
      <c r="J187" s="290"/>
      <c r="K187" s="282"/>
      <c r="L187" s="283"/>
      <c r="M187" s="283"/>
      <c r="N187" s="282"/>
      <c r="O187" s="281"/>
      <c r="P187" s="281"/>
      <c r="Q187" s="282"/>
      <c r="R187" s="475"/>
    </row>
    <row r="188" spans="1:18">
      <c r="C188" s="475"/>
      <c r="D188" s="281"/>
      <c r="E188" s="281"/>
      <c r="F188" s="285"/>
      <c r="G188" s="477"/>
      <c r="H188" s="477"/>
      <c r="I188" s="291"/>
      <c r="J188" s="291"/>
      <c r="K188" s="285"/>
      <c r="L188" s="286"/>
      <c r="M188" s="286"/>
      <c r="N188" s="285"/>
      <c r="O188" s="281"/>
      <c r="P188" s="281"/>
      <c r="Q188" s="285"/>
      <c r="R188" s="475"/>
    </row>
    <row r="189" spans="1:18">
      <c r="C189" s="475"/>
      <c r="D189" s="281"/>
      <c r="E189" s="281"/>
      <c r="F189" s="282"/>
      <c r="G189" s="476"/>
      <c r="H189" s="476"/>
      <c r="I189" s="290"/>
      <c r="J189" s="290"/>
      <c r="K189" s="282"/>
      <c r="L189" s="283"/>
      <c r="M189" s="283"/>
      <c r="N189" s="282"/>
      <c r="O189" s="281"/>
      <c r="P189" s="281"/>
      <c r="Q189" s="282"/>
      <c r="R189" s="475"/>
    </row>
    <row r="190" spans="1:18">
      <c r="C190" s="475"/>
      <c r="D190" s="278"/>
      <c r="E190" s="278"/>
      <c r="F190" s="278"/>
      <c r="G190" s="278"/>
      <c r="H190" s="278"/>
      <c r="I190" s="278"/>
      <c r="J190" s="278"/>
      <c r="K190" s="278"/>
      <c r="L190" s="278"/>
      <c r="M190" s="278"/>
      <c r="N190" s="278"/>
      <c r="O190" s="278"/>
      <c r="P190" s="278"/>
      <c r="Q190" s="278"/>
      <c r="R190" s="475"/>
    </row>
    <row r="191" spans="1:18">
      <c r="C191" s="475"/>
      <c r="D191" s="281"/>
      <c r="E191" s="281"/>
      <c r="F191" s="285"/>
      <c r="G191" s="477"/>
      <c r="H191" s="477"/>
      <c r="I191" s="291"/>
      <c r="J191" s="291"/>
      <c r="K191" s="285"/>
      <c r="L191" s="286"/>
      <c r="M191" s="286"/>
      <c r="N191" s="285"/>
      <c r="O191" s="281"/>
      <c r="P191" s="281"/>
      <c r="Q191" s="285"/>
      <c r="R191" s="475"/>
    </row>
    <row r="192" spans="1:18">
      <c r="C192" s="475"/>
      <c r="D192" s="281"/>
      <c r="E192" s="281"/>
      <c r="F192" s="282"/>
      <c r="G192" s="476"/>
      <c r="H192" s="476"/>
      <c r="I192" s="290"/>
      <c r="J192" s="290"/>
      <c r="K192" s="282"/>
      <c r="L192" s="283"/>
      <c r="M192" s="283"/>
      <c r="N192" s="282"/>
      <c r="O192" s="281"/>
      <c r="P192" s="281"/>
      <c r="Q192" s="282"/>
      <c r="R192" s="475"/>
    </row>
    <row r="193" spans="1:18">
      <c r="C193" s="475"/>
      <c r="D193" s="281"/>
      <c r="E193" s="281"/>
      <c r="F193" s="285"/>
      <c r="G193" s="477"/>
      <c r="H193" s="477"/>
      <c r="I193" s="291"/>
      <c r="J193" s="291"/>
      <c r="K193" s="285"/>
      <c r="L193" s="286"/>
      <c r="M193" s="286"/>
      <c r="N193" s="285"/>
      <c r="O193" s="281"/>
      <c r="P193" s="281"/>
      <c r="Q193" s="285"/>
      <c r="R193" s="475"/>
    </row>
    <row r="194" spans="1:18">
      <c r="C194" s="475"/>
      <c r="D194" s="281"/>
      <c r="E194" s="281"/>
      <c r="F194" s="282"/>
      <c r="G194" s="476"/>
      <c r="H194" s="476"/>
      <c r="I194" s="290"/>
      <c r="J194" s="290"/>
      <c r="K194" s="282"/>
      <c r="L194" s="283"/>
      <c r="M194" s="283"/>
      <c r="N194" s="282"/>
      <c r="O194" s="281"/>
      <c r="P194" s="281"/>
      <c r="Q194" s="282"/>
      <c r="R194" s="475"/>
    </row>
    <row r="195" spans="1:18">
      <c r="C195" s="475"/>
      <c r="D195" s="281"/>
      <c r="E195" s="281"/>
      <c r="F195" s="285"/>
      <c r="G195" s="477"/>
      <c r="H195" s="477"/>
      <c r="I195" s="291"/>
      <c r="J195" s="291"/>
      <c r="K195" s="285"/>
      <c r="L195" s="286"/>
      <c r="M195" s="286"/>
      <c r="N195" s="285"/>
      <c r="O195" s="281"/>
      <c r="P195" s="281"/>
      <c r="Q195" s="285"/>
      <c r="R195" s="475"/>
    </row>
    <row r="196" spans="1:18">
      <c r="C196" s="475"/>
      <c r="D196" s="281"/>
      <c r="E196" s="281"/>
      <c r="F196" s="282"/>
      <c r="G196" s="476"/>
      <c r="H196" s="476"/>
      <c r="I196" s="290"/>
      <c r="J196" s="290"/>
      <c r="K196" s="282"/>
      <c r="L196" s="283"/>
      <c r="M196" s="283"/>
      <c r="N196" s="282"/>
      <c r="O196" s="281"/>
      <c r="P196" s="281"/>
      <c r="Q196" s="282"/>
      <c r="R196" s="475"/>
    </row>
    <row r="197" spans="1:18">
      <c r="C197" s="475"/>
      <c r="D197" s="475"/>
      <c r="E197" s="475"/>
      <c r="F197" s="475"/>
      <c r="G197" s="475"/>
      <c r="H197" s="475"/>
      <c r="I197" s="475"/>
      <c r="J197" s="475"/>
      <c r="K197" s="475"/>
      <c r="L197" s="475"/>
      <c r="M197" s="475"/>
      <c r="N197" s="475"/>
      <c r="O197" s="475"/>
      <c r="P197" s="475"/>
      <c r="Q197" s="475"/>
      <c r="R197" s="475"/>
    </row>
    <row r="198" spans="1:18">
      <c r="C198" s="475"/>
      <c r="D198" s="475"/>
      <c r="E198" s="475"/>
      <c r="F198" s="475"/>
      <c r="G198" s="475"/>
      <c r="H198" s="475"/>
      <c r="I198" s="475"/>
      <c r="J198" s="475"/>
      <c r="K198" s="475"/>
      <c r="L198" s="475"/>
      <c r="M198" s="475"/>
      <c r="N198" s="475"/>
      <c r="O198" s="475"/>
      <c r="P198" s="475"/>
      <c r="Q198" s="475"/>
      <c r="R198" s="475"/>
    </row>
    <row r="199" spans="1:18" s="278" customFormat="1">
      <c r="A199" s="85"/>
      <c r="B199" s="240"/>
      <c r="C199" s="475"/>
      <c r="D199" s="475"/>
      <c r="E199" s="475"/>
      <c r="F199" s="475"/>
      <c r="G199" s="475"/>
      <c r="H199" s="475"/>
      <c r="I199" s="475"/>
      <c r="J199" s="475"/>
      <c r="K199" s="475"/>
      <c r="L199" s="475"/>
      <c r="M199" s="475"/>
      <c r="N199" s="475"/>
      <c r="O199" s="475"/>
      <c r="P199" s="475"/>
      <c r="Q199" s="475"/>
      <c r="R199" s="475"/>
    </row>
    <row r="200" spans="1:18">
      <c r="C200" s="475"/>
      <c r="D200" s="475"/>
      <c r="E200" s="475"/>
      <c r="F200" s="475"/>
      <c r="G200" s="475"/>
      <c r="H200" s="475"/>
      <c r="I200" s="475"/>
      <c r="J200" s="475"/>
      <c r="K200" s="475"/>
      <c r="L200" s="475"/>
      <c r="M200" s="475"/>
      <c r="N200" s="475"/>
      <c r="O200" s="475"/>
      <c r="P200" s="475"/>
      <c r="Q200" s="475"/>
      <c r="R200" s="475"/>
    </row>
    <row r="201" spans="1:18">
      <c r="C201" s="475"/>
      <c r="D201" s="475"/>
      <c r="E201" s="475"/>
      <c r="F201" s="475"/>
      <c r="G201" s="475"/>
      <c r="H201" s="475"/>
      <c r="I201" s="475"/>
      <c r="J201" s="475"/>
      <c r="K201" s="475"/>
      <c r="L201" s="475"/>
      <c r="M201" s="475"/>
      <c r="N201" s="475"/>
      <c r="O201" s="475"/>
      <c r="P201" s="475"/>
      <c r="Q201" s="475"/>
      <c r="R201" s="475"/>
    </row>
    <row r="202" spans="1:18">
      <c r="C202" s="475"/>
      <c r="D202" s="475"/>
      <c r="E202" s="475"/>
      <c r="F202" s="475"/>
      <c r="G202" s="475"/>
      <c r="H202" s="475"/>
      <c r="I202" s="475"/>
      <c r="J202" s="475"/>
      <c r="K202" s="475"/>
      <c r="L202" s="475"/>
      <c r="M202" s="475"/>
      <c r="N202" s="475"/>
      <c r="O202" s="475"/>
      <c r="P202" s="475"/>
      <c r="Q202" s="475"/>
      <c r="R202" s="475"/>
    </row>
    <row r="203" spans="1:18">
      <c r="C203" s="475"/>
      <c r="D203" s="475"/>
      <c r="E203" s="475"/>
      <c r="F203" s="475"/>
      <c r="G203" s="475"/>
      <c r="H203" s="475"/>
      <c r="I203" s="475"/>
      <c r="J203" s="475"/>
      <c r="K203" s="475"/>
      <c r="L203" s="475"/>
      <c r="M203" s="475"/>
      <c r="N203" s="475"/>
      <c r="O203" s="475"/>
      <c r="P203" s="475"/>
      <c r="Q203" s="475"/>
      <c r="R203" s="475"/>
    </row>
    <row r="204" spans="1:18">
      <c r="C204" s="475"/>
      <c r="D204" s="475"/>
      <c r="E204" s="475"/>
      <c r="F204" s="475"/>
      <c r="G204" s="475"/>
      <c r="H204" s="475"/>
      <c r="I204" s="475"/>
      <c r="J204" s="475"/>
      <c r="K204" s="475"/>
      <c r="L204" s="475"/>
      <c r="M204" s="475"/>
      <c r="N204" s="475"/>
      <c r="O204" s="475"/>
      <c r="P204" s="475"/>
      <c r="Q204" s="475"/>
      <c r="R204" s="475"/>
    </row>
    <row r="205" spans="1:18">
      <c r="C205" s="475"/>
      <c r="D205" s="475"/>
      <c r="E205" s="475"/>
      <c r="F205" s="475"/>
      <c r="G205" s="475"/>
      <c r="H205" s="475"/>
      <c r="I205" s="475"/>
      <c r="J205" s="475"/>
      <c r="K205" s="475"/>
      <c r="L205" s="475"/>
      <c r="M205" s="475"/>
      <c r="N205" s="475"/>
      <c r="O205" s="475"/>
      <c r="P205" s="475"/>
      <c r="Q205" s="475"/>
      <c r="R205" s="475"/>
    </row>
    <row r="211" spans="1:17" s="278" customFormat="1">
      <c r="A211" s="85"/>
      <c r="B211" s="240"/>
      <c r="C211" s="240"/>
      <c r="D211" s="240"/>
      <c r="E211" s="240"/>
      <c r="F211" s="240"/>
      <c r="G211" s="240"/>
      <c r="H211" s="240"/>
      <c r="I211" s="240"/>
      <c r="J211" s="240"/>
      <c r="K211" s="240"/>
      <c r="L211" s="240"/>
      <c r="M211" s="240"/>
      <c r="N211" s="240"/>
      <c r="O211" s="240"/>
      <c r="P211" s="240"/>
      <c r="Q211" s="240"/>
    </row>
  </sheetData>
  <mergeCells count="20">
    <mergeCell ref="A2:A37"/>
    <mergeCell ref="B2:B13"/>
    <mergeCell ref="B14:B25"/>
    <mergeCell ref="B26:B37"/>
    <mergeCell ref="A74:A109"/>
    <mergeCell ref="B74:B85"/>
    <mergeCell ref="B86:B97"/>
    <mergeCell ref="B98:B109"/>
    <mergeCell ref="A38:A73"/>
    <mergeCell ref="B38:B49"/>
    <mergeCell ref="B50:B61"/>
    <mergeCell ref="B62:B73"/>
    <mergeCell ref="A110:A145"/>
    <mergeCell ref="B110:B121"/>
    <mergeCell ref="B122:B133"/>
    <mergeCell ref="B134:B145"/>
    <mergeCell ref="A146:A181"/>
    <mergeCell ref="B146:B157"/>
    <mergeCell ref="B158:B169"/>
    <mergeCell ref="B170:B18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4E6F-04BA-49A0-92A2-29FFC7B0DB99}">
  <sheetPr>
    <tabColor rgb="FFCCFF33"/>
  </sheetPr>
  <dimension ref="A8:Q44"/>
  <sheetViews>
    <sheetView zoomScale="76" workbookViewId="0">
      <selection activeCell="K10" sqref="K10"/>
    </sheetView>
  </sheetViews>
  <sheetFormatPr defaultColWidth="8.77734375" defaultRowHeight="13.2"/>
  <cols>
    <col min="1" max="1" width="27.5546875" style="222" customWidth="1"/>
    <col min="2" max="2" width="34.21875" style="222" customWidth="1"/>
    <col min="3" max="3" width="22.6640625" style="222" customWidth="1"/>
    <col min="4" max="4" width="13.77734375" style="222" customWidth="1"/>
    <col min="5" max="5" width="12.77734375" style="222" customWidth="1"/>
    <col min="6" max="6" width="10.88671875" style="222" customWidth="1"/>
    <col min="7" max="7" width="14" style="222" customWidth="1"/>
    <col min="8" max="8" width="19.33203125" style="222" customWidth="1"/>
    <col min="9" max="9" width="7.77734375" style="222" customWidth="1"/>
    <col min="10" max="11" width="10.88671875" style="222" customWidth="1"/>
    <col min="12" max="12" width="16" style="222" customWidth="1"/>
    <col min="13" max="13" width="14.77734375" style="222" customWidth="1"/>
    <col min="14" max="14" width="12" style="222" customWidth="1"/>
    <col min="15" max="15" width="13.77734375" style="222" customWidth="1"/>
    <col min="16" max="16" width="12.77734375" style="222" customWidth="1"/>
    <col min="17" max="17" width="10.6640625" style="222" customWidth="1"/>
    <col min="18" max="100" width="9.21875" style="222" customWidth="1"/>
    <col min="101" max="16384" width="8.77734375" style="222"/>
  </cols>
  <sheetData>
    <row r="8" spans="1:17" ht="52.8">
      <c r="A8" s="221" t="s">
        <v>0</v>
      </c>
      <c r="B8" s="221" t="s">
        <v>1</v>
      </c>
      <c r="C8" s="221" t="s">
        <v>203</v>
      </c>
      <c r="D8" s="221" t="s">
        <v>3</v>
      </c>
      <c r="E8" s="221" t="s">
        <v>140</v>
      </c>
      <c r="F8" s="221" t="s">
        <v>178</v>
      </c>
      <c r="G8" s="221" t="s">
        <v>4</v>
      </c>
      <c r="H8" s="221" t="s">
        <v>179</v>
      </c>
      <c r="I8" s="221" t="s">
        <v>5</v>
      </c>
      <c r="J8" s="221" t="s">
        <v>180</v>
      </c>
      <c r="K8" s="221" t="s">
        <v>181</v>
      </c>
      <c r="L8" s="221" t="s">
        <v>6</v>
      </c>
      <c r="M8" s="221" t="s">
        <v>138</v>
      </c>
      <c r="N8" s="221" t="s">
        <v>182</v>
      </c>
      <c r="O8" s="221" t="s">
        <v>7</v>
      </c>
      <c r="P8" s="221" t="s">
        <v>166</v>
      </c>
      <c r="Q8" s="221" t="s">
        <v>183</v>
      </c>
    </row>
    <row r="9" spans="1:17">
      <c r="A9" s="555" t="s">
        <v>195</v>
      </c>
      <c r="B9" s="555" t="s">
        <v>241</v>
      </c>
      <c r="C9" s="223" t="s">
        <v>204</v>
      </c>
      <c r="D9" s="281">
        <v>276543191.06563562</v>
      </c>
      <c r="E9" s="281">
        <v>-585439.84139668941</v>
      </c>
      <c r="F9" s="282">
        <v>-2.1125202382755088E-3</v>
      </c>
      <c r="G9" s="476">
        <v>97.005692194293019</v>
      </c>
      <c r="H9" s="476">
        <v>-0.22539449291242875</v>
      </c>
      <c r="I9" s="290">
        <v>5.2684119438545443</v>
      </c>
      <c r="J9" s="290">
        <v>5.0708992983761192E-3</v>
      </c>
      <c r="K9" s="282">
        <v>9.6343734055024039E-4</v>
      </c>
      <c r="L9" s="283">
        <v>1456943450.8018441</v>
      </c>
      <c r="M9" s="283">
        <v>-1679046.8727960587</v>
      </c>
      <c r="N9" s="282">
        <v>-1.1511181786053777E-3</v>
      </c>
      <c r="O9" s="281">
        <v>398409937.00960058</v>
      </c>
      <c r="P9" s="281">
        <v>-392922.1367186904</v>
      </c>
      <c r="Q9" s="282">
        <v>-9.8525406151746958E-4</v>
      </c>
    </row>
    <row r="10" spans="1:17">
      <c r="A10" s="555" t="s">
        <v>195</v>
      </c>
      <c r="B10" s="555" t="s">
        <v>184</v>
      </c>
      <c r="C10" s="223" t="s">
        <v>205</v>
      </c>
      <c r="D10" s="281">
        <v>8536153.0534148142</v>
      </c>
      <c r="E10" s="281">
        <v>644179.59493077174</v>
      </c>
      <c r="F10" s="285">
        <v>8.162465298692366E-2</v>
      </c>
      <c r="G10" s="477">
        <v>2.9943078057069168</v>
      </c>
      <c r="H10" s="477">
        <v>0.22539449291244784</v>
      </c>
      <c r="I10" s="291">
        <v>13.492388367354689</v>
      </c>
      <c r="J10" s="291">
        <v>0.82821065906256663</v>
      </c>
      <c r="K10" s="285">
        <v>6.5397902504185423E-2</v>
      </c>
      <c r="L10" s="286">
        <v>115173092.15985325</v>
      </c>
      <c r="M10" s="286">
        <v>15227737.812486559</v>
      </c>
      <c r="N10" s="285">
        <v>0.15236063658908597</v>
      </c>
      <c r="O10" s="281">
        <v>22822999.112374447</v>
      </c>
      <c r="P10" s="281">
        <v>1818859.0463652834</v>
      </c>
      <c r="Q10" s="285">
        <v>8.659526363132232E-2</v>
      </c>
    </row>
    <row r="11" spans="1:17">
      <c r="A11" s="555" t="s">
        <v>195</v>
      </c>
      <c r="B11" s="555" t="s">
        <v>242</v>
      </c>
      <c r="C11" s="223" t="s">
        <v>204</v>
      </c>
      <c r="D11" s="281">
        <v>3392382837.1121092</v>
      </c>
      <c r="E11" s="281">
        <v>-32021671.867436409</v>
      </c>
      <c r="F11" s="282">
        <v>-9.3510190701678233E-3</v>
      </c>
      <c r="G11" s="476">
        <v>96.930495989981125</v>
      </c>
      <c r="H11" s="476">
        <v>-0.40202387945193152</v>
      </c>
      <c r="I11" s="290">
        <v>5.0345071348497505</v>
      </c>
      <c r="J11" s="290">
        <v>9.3137770976590595E-2</v>
      </c>
      <c r="K11" s="282">
        <v>1.8848574983592613E-2</v>
      </c>
      <c r="L11" s="283">
        <v>17078975597.582754</v>
      </c>
      <c r="M11" s="283">
        <v>157728067.40211487</v>
      </c>
      <c r="N11" s="282">
        <v>9.3213025293077244E-3</v>
      </c>
      <c r="O11" s="281">
        <v>4781177150.9265566</v>
      </c>
      <c r="P11" s="281">
        <v>-60064020.106146812</v>
      </c>
      <c r="Q11" s="282">
        <v>-1.2406739921476444E-2</v>
      </c>
    </row>
    <row r="12" spans="1:17">
      <c r="A12" s="555" t="s">
        <v>195</v>
      </c>
      <c r="B12" s="555" t="s">
        <v>188</v>
      </c>
      <c r="C12" s="223" t="s">
        <v>205</v>
      </c>
      <c r="D12" s="281">
        <v>107426797.06411397</v>
      </c>
      <c r="E12" s="281">
        <v>13578091.626481339</v>
      </c>
      <c r="F12" s="285">
        <v>0.14468064917000575</v>
      </c>
      <c r="G12" s="477">
        <v>3.0695040100202862</v>
      </c>
      <c r="H12" s="477">
        <v>0.40202387945271179</v>
      </c>
      <c r="I12" s="291">
        <v>13.316006784419224</v>
      </c>
      <c r="J12" s="291">
        <v>1.0374409156564948</v>
      </c>
      <c r="K12" s="285">
        <v>8.4492026735450837E-2</v>
      </c>
      <c r="L12" s="286">
        <v>1430495958.534169</v>
      </c>
      <c r="M12" s="286">
        <v>278168447.12008572</v>
      </c>
      <c r="N12" s="285">
        <v>0.24139703718323119</v>
      </c>
      <c r="O12" s="281">
        <v>289511767.63440007</v>
      </c>
      <c r="P12" s="281">
        <v>36636757.801143795</v>
      </c>
      <c r="Q12" s="285">
        <v>0.14488089521104427</v>
      </c>
    </row>
    <row r="13" spans="1:17">
      <c r="A13" s="555" t="s">
        <v>195</v>
      </c>
      <c r="B13" s="555" t="s">
        <v>127</v>
      </c>
      <c r="C13" s="223" t="s">
        <v>204</v>
      </c>
      <c r="D13" s="281">
        <v>3392382837.1121092</v>
      </c>
      <c r="E13" s="281">
        <v>-32021671.867436409</v>
      </c>
      <c r="F13" s="282">
        <v>-9.3510190701678233E-3</v>
      </c>
      <c r="G13" s="476">
        <v>96.930495989981111</v>
      </c>
      <c r="H13" s="476">
        <v>-0.40202387945191731</v>
      </c>
      <c r="I13" s="290">
        <v>5.0345071348497505</v>
      </c>
      <c r="J13" s="290">
        <v>9.3137770976590595E-2</v>
      </c>
      <c r="K13" s="282">
        <v>1.8848574983592613E-2</v>
      </c>
      <c r="L13" s="283">
        <v>17078975597.582754</v>
      </c>
      <c r="M13" s="283">
        <v>157728067.40211487</v>
      </c>
      <c r="N13" s="282">
        <v>9.3213025293077244E-3</v>
      </c>
      <c r="O13" s="281">
        <v>4781177150.9265566</v>
      </c>
      <c r="P13" s="281">
        <v>-60064020.106145859</v>
      </c>
      <c r="Q13" s="282">
        <v>-1.2406739921476249E-2</v>
      </c>
    </row>
    <row r="14" spans="1:17">
      <c r="A14" s="555" t="s">
        <v>195</v>
      </c>
      <c r="B14" s="555" t="s">
        <v>189</v>
      </c>
      <c r="C14" s="223" t="s">
        <v>205</v>
      </c>
      <c r="D14" s="281">
        <v>107426797.06411397</v>
      </c>
      <c r="E14" s="281">
        <v>13578091.626481354</v>
      </c>
      <c r="F14" s="285">
        <v>0.14468064917000595</v>
      </c>
      <c r="G14" s="477">
        <v>3.0695040100202857</v>
      </c>
      <c r="H14" s="477">
        <v>0.40202387945271267</v>
      </c>
      <c r="I14" s="291">
        <v>13.316006784419228</v>
      </c>
      <c r="J14" s="291">
        <v>1.0374409156564965</v>
      </c>
      <c r="K14" s="285">
        <v>8.4492026735450976E-2</v>
      </c>
      <c r="L14" s="286">
        <v>1430495958.5341692</v>
      </c>
      <c r="M14" s="286">
        <v>278168447.12008595</v>
      </c>
      <c r="N14" s="285">
        <v>0.24139703718323138</v>
      </c>
      <c r="O14" s="281">
        <v>289511767.63439995</v>
      </c>
      <c r="P14" s="281">
        <v>36636757.801143706</v>
      </c>
      <c r="Q14" s="285">
        <v>0.14488089521104394</v>
      </c>
    </row>
    <row r="15" spans="1:17">
      <c r="A15" s="555" t="s">
        <v>200</v>
      </c>
      <c r="B15" s="555" t="s">
        <v>241</v>
      </c>
      <c r="C15" s="223" t="s">
        <v>204</v>
      </c>
      <c r="D15" s="281">
        <v>265151361.28801912</v>
      </c>
      <c r="E15" s="281">
        <v>470840.75961607695</v>
      </c>
      <c r="F15" s="282">
        <v>1.7789021975478196E-3</v>
      </c>
      <c r="G15" s="476">
        <v>96.973964311776797</v>
      </c>
      <c r="H15" s="476">
        <v>-0.20919387189343297</v>
      </c>
      <c r="I15" s="290">
        <v>5.1025443834757604</v>
      </c>
      <c r="J15" s="290">
        <v>1.3996808949281458E-2</v>
      </c>
      <c r="K15" s="282">
        <v>2.7506491281225664E-3</v>
      </c>
      <c r="L15" s="283">
        <v>1352946589.3111341</v>
      </c>
      <c r="M15" s="283">
        <v>6107168.5519227982</v>
      </c>
      <c r="N15" s="282">
        <v>4.5344444614490095E-3</v>
      </c>
      <c r="O15" s="281">
        <v>367060171.1276229</v>
      </c>
      <c r="P15" s="281">
        <v>2348545.9651389718</v>
      </c>
      <c r="Q15" s="282">
        <v>6.4394601189163162E-3</v>
      </c>
    </row>
    <row r="16" spans="1:17">
      <c r="A16" s="555" t="s">
        <v>200</v>
      </c>
      <c r="B16" s="555" t="s">
        <v>184</v>
      </c>
      <c r="C16" s="223" t="s">
        <v>205</v>
      </c>
      <c r="D16" s="281">
        <v>8273947.4222060479</v>
      </c>
      <c r="E16" s="281">
        <v>602215.28130089585</v>
      </c>
      <c r="F16" s="285">
        <v>7.8497954600099382E-2</v>
      </c>
      <c r="G16" s="477">
        <v>3.0260356882232666</v>
      </c>
      <c r="H16" s="477">
        <v>0.20919387189350935</v>
      </c>
      <c r="I16" s="291">
        <v>13.060902631368322</v>
      </c>
      <c r="J16" s="291">
        <v>0.7738172903892</v>
      </c>
      <c r="K16" s="285">
        <v>6.2978100087610914E-2</v>
      </c>
      <c r="L16" s="286">
        <v>108065221.65849411</v>
      </c>
      <c r="M16" s="286">
        <v>13801994.130060047</v>
      </c>
      <c r="N16" s="285">
        <v>0.14641970672918811</v>
      </c>
      <c r="O16" s="281">
        <v>20503751.229151033</v>
      </c>
      <c r="P16" s="281">
        <v>1447087.4596151561</v>
      </c>
      <c r="Q16" s="285">
        <v>7.5936033563675551E-2</v>
      </c>
    </row>
    <row r="17" spans="1:17">
      <c r="A17" s="555" t="s">
        <v>200</v>
      </c>
      <c r="B17" s="555" t="s">
        <v>242</v>
      </c>
      <c r="C17" s="223" t="s">
        <v>204</v>
      </c>
      <c r="D17" s="281">
        <v>3247242596.4931927</v>
      </c>
      <c r="E17" s="281">
        <v>-12196796.540372372</v>
      </c>
      <c r="F17" s="282">
        <v>-3.7419921249159339E-3</v>
      </c>
      <c r="G17" s="476">
        <v>96.900255973583981</v>
      </c>
      <c r="H17" s="476">
        <v>-0.38703434863255382</v>
      </c>
      <c r="I17" s="290">
        <v>4.8488796803082561</v>
      </c>
      <c r="J17" s="290">
        <v>0.10424951265912785</v>
      </c>
      <c r="K17" s="282">
        <v>2.1972105090496748E-2</v>
      </c>
      <c r="L17" s="283">
        <v>15745488643.167265</v>
      </c>
      <c r="M17" s="283">
        <v>280654169.35624695</v>
      </c>
      <c r="N17" s="282">
        <v>1.8147893521364346E-2</v>
      </c>
      <c r="O17" s="281">
        <v>4368707058.5289631</v>
      </c>
      <c r="P17" s="281">
        <v>-10472669.413136482</v>
      </c>
      <c r="Q17" s="282">
        <v>-2.3914682803068887E-3</v>
      </c>
    </row>
    <row r="18" spans="1:17">
      <c r="A18" s="555" t="s">
        <v>200</v>
      </c>
      <c r="B18" s="555" t="s">
        <v>188</v>
      </c>
      <c r="C18" s="223" t="s">
        <v>205</v>
      </c>
      <c r="D18" s="281">
        <v>103876101.6642874</v>
      </c>
      <c r="E18" s="281">
        <v>12991539.494357869</v>
      </c>
      <c r="F18" s="285">
        <v>0.1429455034405866</v>
      </c>
      <c r="G18" s="477">
        <v>3.0997440264172704</v>
      </c>
      <c r="H18" s="477">
        <v>0.38703434863298991</v>
      </c>
      <c r="I18" s="291">
        <v>12.8601166172097</v>
      </c>
      <c r="J18" s="291">
        <v>1.0197105768880146</v>
      </c>
      <c r="K18" s="285">
        <v>8.6121250691527013E-2</v>
      </c>
      <c r="L18" s="286">
        <v>1335858781.1438665</v>
      </c>
      <c r="M18" s="286">
        <v>259748662.25504112</v>
      </c>
      <c r="N18" s="285">
        <v>0.24137739966914684</v>
      </c>
      <c r="O18" s="281">
        <v>257925932.35828143</v>
      </c>
      <c r="P18" s="281">
        <v>31386202.403828263</v>
      </c>
      <c r="Q18" s="285">
        <v>0.13854612791380391</v>
      </c>
    </row>
    <row r="19" spans="1:17">
      <c r="A19" s="555" t="s">
        <v>200</v>
      </c>
      <c r="B19" s="555" t="s">
        <v>127</v>
      </c>
      <c r="C19" s="223" t="s">
        <v>204</v>
      </c>
      <c r="D19" s="281">
        <v>3247242596.4931922</v>
      </c>
      <c r="E19" s="281">
        <v>-12196796.540373802</v>
      </c>
      <c r="F19" s="282">
        <v>-3.7419921249163715E-3</v>
      </c>
      <c r="G19" s="476">
        <v>96.900255973583995</v>
      </c>
      <c r="H19" s="476">
        <v>-0.38703434863256803</v>
      </c>
      <c r="I19" s="290">
        <v>4.8488796803082588</v>
      </c>
      <c r="J19" s="290">
        <v>0.10424951265912874</v>
      </c>
      <c r="K19" s="282">
        <v>2.1972105090496928E-2</v>
      </c>
      <c r="L19" s="283">
        <v>15745488643.167269</v>
      </c>
      <c r="M19" s="283">
        <v>280654169.35624313</v>
      </c>
      <c r="N19" s="282">
        <v>1.8147893521364089E-2</v>
      </c>
      <c r="O19" s="281">
        <v>4368707058.5289631</v>
      </c>
      <c r="P19" s="281">
        <v>-10472669.413136482</v>
      </c>
      <c r="Q19" s="282">
        <v>-2.3914682803068887E-3</v>
      </c>
    </row>
    <row r="20" spans="1:17">
      <c r="A20" s="555" t="s">
        <v>200</v>
      </c>
      <c r="B20" s="555" t="s">
        <v>189</v>
      </c>
      <c r="C20" s="223" t="s">
        <v>205</v>
      </c>
      <c r="D20" s="281">
        <v>103876101.66428739</v>
      </c>
      <c r="E20" s="281">
        <v>12991539.494357854</v>
      </c>
      <c r="F20" s="285">
        <v>0.14294550344058643</v>
      </c>
      <c r="G20" s="477">
        <v>3.0997440264172713</v>
      </c>
      <c r="H20" s="477">
        <v>0.3870343486329908</v>
      </c>
      <c r="I20" s="291">
        <v>12.860116617209702</v>
      </c>
      <c r="J20" s="291">
        <v>1.0197105768880181</v>
      </c>
      <c r="K20" s="285">
        <v>8.6121250691527332E-2</v>
      </c>
      <c r="L20" s="286">
        <v>1335858781.1438665</v>
      </c>
      <c r="M20" s="286">
        <v>259748662.25504136</v>
      </c>
      <c r="N20" s="285">
        <v>0.24137739966914709</v>
      </c>
      <c r="O20" s="281">
        <v>257925932.35828143</v>
      </c>
      <c r="P20" s="281">
        <v>31386202.403828263</v>
      </c>
      <c r="Q20" s="285">
        <v>0.13854612791380391</v>
      </c>
    </row>
    <row r="21" spans="1:17">
      <c r="A21" s="555" t="s">
        <v>201</v>
      </c>
      <c r="B21" s="555" t="s">
        <v>241</v>
      </c>
      <c r="C21" s="223" t="s">
        <v>204</v>
      </c>
      <c r="D21" s="281">
        <v>136745054.67154464</v>
      </c>
      <c r="E21" s="281">
        <v>-3136445.5156365931</v>
      </c>
      <c r="F21" s="282">
        <v>-2.2422160982257019E-2</v>
      </c>
      <c r="G21" s="476">
        <v>96.542090502889536</v>
      </c>
      <c r="H21" s="476">
        <v>-0.24772761513206376</v>
      </c>
      <c r="I21" s="290">
        <v>5.5688580740328844</v>
      </c>
      <c r="J21" s="290">
        <v>7.7581331308702595E-2</v>
      </c>
      <c r="K21" s="282">
        <v>1.4128104436094231E-2</v>
      </c>
      <c r="L21" s="283">
        <v>761513801.79169953</v>
      </c>
      <c r="M21" s="283">
        <v>-6614226.9235370159</v>
      </c>
      <c r="N21" s="282">
        <v>-8.6108391782030239E-3</v>
      </c>
      <c r="O21" s="281">
        <v>208383858.21234867</v>
      </c>
      <c r="P21" s="281">
        <v>-2373195.0179455876</v>
      </c>
      <c r="Q21" s="282">
        <v>-1.1260334976084512E-2</v>
      </c>
    </row>
    <row r="22" spans="1:17">
      <c r="A22" s="555" t="s">
        <v>201</v>
      </c>
      <c r="B22" s="555" t="s">
        <v>184</v>
      </c>
      <c r="C22" s="223" t="s">
        <v>205</v>
      </c>
      <c r="D22" s="281">
        <v>4897884.6508142846</v>
      </c>
      <c r="E22" s="281">
        <v>258501.4361738693</v>
      </c>
      <c r="F22" s="285">
        <v>5.5718923015051033E-2</v>
      </c>
      <c r="G22" s="477">
        <v>3.4579094971104811</v>
      </c>
      <c r="H22" s="477">
        <v>0.24772761513207531</v>
      </c>
      <c r="I22" s="291">
        <v>13.517985643878347</v>
      </c>
      <c r="J22" s="291">
        <v>1.1590669399710674</v>
      </c>
      <c r="K22" s="285">
        <v>9.3783846931902518E-2</v>
      </c>
      <c r="L22" s="286">
        <v>66209534.395079613</v>
      </c>
      <c r="M22" s="286">
        <v>8871774.4090666994</v>
      </c>
      <c r="N22" s="285">
        <v>0.15472830489420755</v>
      </c>
      <c r="O22" s="281">
        <v>12067070.068254732</v>
      </c>
      <c r="P22" s="281">
        <v>571122.16965818033</v>
      </c>
      <c r="Q22" s="285">
        <v>4.968030254624798E-2</v>
      </c>
    </row>
    <row r="23" spans="1:17">
      <c r="A23" s="555" t="s">
        <v>201</v>
      </c>
      <c r="B23" s="555" t="s">
        <v>242</v>
      </c>
      <c r="C23" s="223" t="s">
        <v>204</v>
      </c>
      <c r="D23" s="281">
        <v>1684933975.8974686</v>
      </c>
      <c r="E23" s="281">
        <v>-43861022.888448954</v>
      </c>
      <c r="F23" s="282">
        <v>-2.5370864052274143E-2</v>
      </c>
      <c r="G23" s="476">
        <v>96.490062432384349</v>
      </c>
      <c r="H23" s="476">
        <v>-0.43711367107377441</v>
      </c>
      <c r="I23" s="290">
        <v>5.2093458170743894</v>
      </c>
      <c r="J23" s="290">
        <v>0.13441698640695421</v>
      </c>
      <c r="K23" s="282">
        <v>2.648647712942926E-2</v>
      </c>
      <c r="L23" s="283">
        <v>8777403759.3879986</v>
      </c>
      <c r="M23" s="283">
        <v>3892177.7356719971</v>
      </c>
      <c r="N23" s="282">
        <v>4.4362826668076027E-4</v>
      </c>
      <c r="O23" s="281">
        <v>2481279048.0212364</v>
      </c>
      <c r="P23" s="281">
        <v>-48752829.125936031</v>
      </c>
      <c r="Q23" s="282">
        <v>-1.9269650144056294E-2</v>
      </c>
    </row>
    <row r="24" spans="1:17">
      <c r="A24" s="555" t="s">
        <v>201</v>
      </c>
      <c r="B24" s="555" t="s">
        <v>188</v>
      </c>
      <c r="C24" s="223" t="s">
        <v>205</v>
      </c>
      <c r="D24" s="281">
        <v>61291421.228984706</v>
      </c>
      <c r="E24" s="281">
        <v>6484474.4257348627</v>
      </c>
      <c r="F24" s="285">
        <v>0.11831482693267559</v>
      </c>
      <c r="G24" s="477">
        <v>3.5099375676155167</v>
      </c>
      <c r="H24" s="477">
        <v>0.43711367107363586</v>
      </c>
      <c r="I24" s="291">
        <v>13.193159417765774</v>
      </c>
      <c r="J24" s="291">
        <v>1.028582095730636</v>
      </c>
      <c r="K24" s="285">
        <v>8.4555514630783229E-2</v>
      </c>
      <c r="L24" s="286">
        <v>808627491.21542859</v>
      </c>
      <c r="M24" s="286">
        <v>141924149.04262936</v>
      </c>
      <c r="N24" s="285">
        <v>0.21287451264320317</v>
      </c>
      <c r="O24" s="281">
        <v>151582776.48833433</v>
      </c>
      <c r="P24" s="281">
        <v>15279337.62329337</v>
      </c>
      <c r="Q24" s="285">
        <v>0.1120979613612097</v>
      </c>
    </row>
    <row r="25" spans="1:17">
      <c r="A25" s="555" t="s">
        <v>201</v>
      </c>
      <c r="B25" s="555" t="s">
        <v>127</v>
      </c>
      <c r="C25" s="223" t="s">
        <v>204</v>
      </c>
      <c r="D25" s="281">
        <v>1684933975.8974686</v>
      </c>
      <c r="E25" s="281">
        <v>-43861022.888448715</v>
      </c>
      <c r="F25" s="282">
        <v>-2.5370864052274008E-2</v>
      </c>
      <c r="G25" s="476">
        <v>96.49006243238432</v>
      </c>
      <c r="H25" s="476">
        <v>-0.43711367107378862</v>
      </c>
      <c r="I25" s="290">
        <v>5.2093458170743894</v>
      </c>
      <c r="J25" s="290">
        <v>0.13441698640695243</v>
      </c>
      <c r="K25" s="282">
        <v>2.6486477129428903E-2</v>
      </c>
      <c r="L25" s="283">
        <v>8777403759.3879986</v>
      </c>
      <c r="M25" s="283">
        <v>3892177.7356700897</v>
      </c>
      <c r="N25" s="282">
        <v>4.4362826668054278E-4</v>
      </c>
      <c r="O25" s="281">
        <v>2481279048.0212355</v>
      </c>
      <c r="P25" s="281">
        <v>-48752829.125936508</v>
      </c>
      <c r="Q25" s="282">
        <v>-1.9269650144056488E-2</v>
      </c>
    </row>
    <row r="26" spans="1:17">
      <c r="A26" s="555" t="s">
        <v>201</v>
      </c>
      <c r="B26" s="555" t="s">
        <v>189</v>
      </c>
      <c r="C26" s="223" t="s">
        <v>205</v>
      </c>
      <c r="D26" s="281">
        <v>61291421.228984721</v>
      </c>
      <c r="E26" s="281">
        <v>6484474.4257348776</v>
      </c>
      <c r="F26" s="285">
        <v>0.11831482693267585</v>
      </c>
      <c r="G26" s="477">
        <v>3.5099375676155162</v>
      </c>
      <c r="H26" s="477">
        <v>0.43711367107363541</v>
      </c>
      <c r="I26" s="291">
        <v>13.19315941776577</v>
      </c>
      <c r="J26" s="291">
        <v>1.0285820957306289</v>
      </c>
      <c r="K26" s="285">
        <v>8.4555514630782619E-2</v>
      </c>
      <c r="L26" s="286">
        <v>808627491.21542859</v>
      </c>
      <c r="M26" s="286">
        <v>141924149.04262912</v>
      </c>
      <c r="N26" s="285">
        <v>0.21287451264320273</v>
      </c>
      <c r="O26" s="281">
        <v>151582776.48833433</v>
      </c>
      <c r="P26" s="281">
        <v>15279337.62329334</v>
      </c>
      <c r="Q26" s="285">
        <v>0.11209796136120946</v>
      </c>
    </row>
    <row r="27" spans="1:17">
      <c r="A27" s="555" t="s">
        <v>202</v>
      </c>
      <c r="B27" s="555" t="s">
        <v>241</v>
      </c>
      <c r="C27" s="223" t="s">
        <v>204</v>
      </c>
      <c r="D27" s="281">
        <v>11391829.777617157</v>
      </c>
      <c r="E27" s="281">
        <v>-1056280.6010121461</v>
      </c>
      <c r="F27" s="282">
        <v>-8.4854694317745616E-2</v>
      </c>
      <c r="G27" s="476">
        <v>97.75008722720888</v>
      </c>
      <c r="H27" s="476">
        <v>-0.51139680117638875</v>
      </c>
      <c r="I27" s="290">
        <v>9.1290743911083627</v>
      </c>
      <c r="J27" s="290">
        <v>0.14915105211418478</v>
      </c>
      <c r="K27" s="282">
        <v>1.6609390357099737E-2</v>
      </c>
      <c r="L27" s="283">
        <v>103996861.49071045</v>
      </c>
      <c r="M27" s="283">
        <v>-7786215.4247184843</v>
      </c>
      <c r="N27" s="282">
        <v>-6.9654688702201817E-2</v>
      </c>
      <c r="O27" s="281">
        <v>31349765.881977677</v>
      </c>
      <c r="P27" s="281">
        <v>-2741468.1018578038</v>
      </c>
      <c r="Q27" s="282">
        <v>-8.0415631278048891E-2</v>
      </c>
    </row>
    <row r="28" spans="1:17">
      <c r="A28" s="555" t="s">
        <v>202</v>
      </c>
      <c r="B28" s="555" t="s">
        <v>184</v>
      </c>
      <c r="C28" s="223" t="s">
        <v>205</v>
      </c>
      <c r="D28" s="281">
        <v>262205.63120876905</v>
      </c>
      <c r="E28" s="281">
        <v>41964.313629872195</v>
      </c>
      <c r="F28" s="285">
        <v>0.19053787950046819</v>
      </c>
      <c r="G28" s="477">
        <v>2.2499127727910739</v>
      </c>
      <c r="H28" s="477">
        <v>0.51139680117641051</v>
      </c>
      <c r="I28" s="291">
        <v>27.108000955554473</v>
      </c>
      <c r="J28" s="291">
        <v>1.30845125527172</v>
      </c>
      <c r="K28" s="285">
        <v>5.0716050104447359E-2</v>
      </c>
      <c r="L28" s="286">
        <v>7107870.5013590753</v>
      </c>
      <c r="M28" s="286">
        <v>1425743.6824265681</v>
      </c>
      <c r="N28" s="285">
        <v>0.25091725824845645</v>
      </c>
      <c r="O28" s="281">
        <v>2319247.8832234144</v>
      </c>
      <c r="P28" s="281">
        <v>371771.58675012831</v>
      </c>
      <c r="Q28" s="285">
        <v>0.19089915878482067</v>
      </c>
    </row>
    <row r="29" spans="1:17">
      <c r="A29" s="555" t="s">
        <v>202</v>
      </c>
      <c r="B29" s="555" t="s">
        <v>242</v>
      </c>
      <c r="C29" s="223" t="s">
        <v>204</v>
      </c>
      <c r="D29" s="281">
        <v>145140240.61890784</v>
      </c>
      <c r="E29" s="281">
        <v>-19824875.327083707</v>
      </c>
      <c r="F29" s="282">
        <v>-0.12017616702414974</v>
      </c>
      <c r="G29" s="476">
        <v>97.612029694009564</v>
      </c>
      <c r="H29" s="476">
        <v>-0.6228560658740605</v>
      </c>
      <c r="I29" s="290">
        <v>9.1875757455639917</v>
      </c>
      <c r="J29" s="290">
        <v>0.35896341732954085</v>
      </c>
      <c r="K29" s="282">
        <v>4.0659098393249583E-2</v>
      </c>
      <c r="L29" s="283">
        <v>1333486954.4155993</v>
      </c>
      <c r="M29" s="283">
        <v>-122926101.95380735</v>
      </c>
      <c r="N29" s="282">
        <v>-8.4403323230458738E-2</v>
      </c>
      <c r="O29" s="281">
        <v>412470092.3975938</v>
      </c>
      <c r="P29" s="281">
        <v>-49591350.693010926</v>
      </c>
      <c r="Q29" s="282">
        <v>-0.10732631219196244</v>
      </c>
    </row>
    <row r="30" spans="1:17">
      <c r="A30" s="555" t="s">
        <v>202</v>
      </c>
      <c r="B30" s="555" t="s">
        <v>188</v>
      </c>
      <c r="C30" s="223" t="s">
        <v>205</v>
      </c>
      <c r="D30" s="281">
        <v>3550695.3998264703</v>
      </c>
      <c r="E30" s="281">
        <v>586552.13212347729</v>
      </c>
      <c r="F30" s="285">
        <v>0.19788251752689903</v>
      </c>
      <c r="G30" s="477">
        <v>2.3879703059903372</v>
      </c>
      <c r="H30" s="477">
        <v>0.62285606587388287</v>
      </c>
      <c r="I30" s="291">
        <v>26.653138817519572</v>
      </c>
      <c r="J30" s="291">
        <v>0.94001173769357038</v>
      </c>
      <c r="K30" s="285">
        <v>3.6557659236673881E-2</v>
      </c>
      <c r="L30" s="286">
        <v>94637177.390303075</v>
      </c>
      <c r="M30" s="286">
        <v>18419784.865045309</v>
      </c>
      <c r="N30" s="285">
        <v>0.24167429840821641</v>
      </c>
      <c r="O30" s="281">
        <v>31585835.276118733</v>
      </c>
      <c r="P30" s="281">
        <v>5250555.3973156139</v>
      </c>
      <c r="Q30" s="285">
        <v>0.19937344207006924</v>
      </c>
    </row>
    <row r="31" spans="1:17">
      <c r="A31" s="555" t="s">
        <v>202</v>
      </c>
      <c r="B31" s="555" t="s">
        <v>127</v>
      </c>
      <c r="C31" s="223" t="s">
        <v>204</v>
      </c>
      <c r="D31" s="281">
        <v>145140240.61890781</v>
      </c>
      <c r="E31" s="281">
        <v>-19824875.327083617</v>
      </c>
      <c r="F31" s="282">
        <v>-0.12017616702414928</v>
      </c>
      <c r="G31" s="476">
        <v>97.612029694009522</v>
      </c>
      <c r="H31" s="476">
        <v>-0.62285606587401787</v>
      </c>
      <c r="I31" s="290">
        <v>9.1875757455639935</v>
      </c>
      <c r="J31" s="290">
        <v>0.35896341732953552</v>
      </c>
      <c r="K31" s="282">
        <v>4.0659098393248952E-2</v>
      </c>
      <c r="L31" s="283">
        <v>1333486954.4155993</v>
      </c>
      <c r="M31" s="283">
        <v>-122926101.95380735</v>
      </c>
      <c r="N31" s="282">
        <v>-8.4403323230458738E-2</v>
      </c>
      <c r="O31" s="281">
        <v>412470092.39759374</v>
      </c>
      <c r="P31" s="281">
        <v>-49591350.693011045</v>
      </c>
      <c r="Q31" s="282">
        <v>-0.10732631219196268</v>
      </c>
    </row>
    <row r="32" spans="1:17">
      <c r="A32" s="555" t="s">
        <v>202</v>
      </c>
      <c r="B32" s="555" t="s">
        <v>189</v>
      </c>
      <c r="C32" s="223" t="s">
        <v>205</v>
      </c>
      <c r="D32" s="281">
        <v>3550695.3998264698</v>
      </c>
      <c r="E32" s="281">
        <v>586552.13212347729</v>
      </c>
      <c r="F32" s="285">
        <v>0.19788251752689906</v>
      </c>
      <c r="G32" s="477">
        <v>2.3879703059903368</v>
      </c>
      <c r="H32" s="477">
        <v>0.62285606587388287</v>
      </c>
      <c r="I32" s="291">
        <v>26.65313881751959</v>
      </c>
      <c r="J32" s="291">
        <v>0.94001173769358459</v>
      </c>
      <c r="K32" s="285">
        <v>3.6557659236674429E-2</v>
      </c>
      <c r="L32" s="286">
        <v>94637177.39030312</v>
      </c>
      <c r="M32" s="286">
        <v>18419784.865045354</v>
      </c>
      <c r="N32" s="285">
        <v>0.241674298408217</v>
      </c>
      <c r="O32" s="281">
        <v>31585835.276118737</v>
      </c>
      <c r="P32" s="281">
        <v>5250555.3973156139</v>
      </c>
      <c r="Q32" s="285">
        <v>0.19937344207006921</v>
      </c>
    </row>
    <row r="33" spans="1:17">
      <c r="A33" s="553" t="s">
        <v>158</v>
      </c>
      <c r="B33" s="555" t="s">
        <v>241</v>
      </c>
      <c r="C33" s="220" t="s">
        <v>204</v>
      </c>
      <c r="D33" s="281">
        <v>128406306.61647382</v>
      </c>
      <c r="E33" s="281">
        <v>3607286.2752518803</v>
      </c>
      <c r="F33" s="282">
        <v>2.8904764359439204E-2</v>
      </c>
      <c r="G33" s="476">
        <v>97.438152928139104</v>
      </c>
      <c r="H33" s="476">
        <v>-0.18969934032905655</v>
      </c>
      <c r="I33" s="290">
        <v>4.6059481275007448</v>
      </c>
      <c r="J33" s="290">
        <v>-3.1198786486864805E-2</v>
      </c>
      <c r="K33" s="282">
        <v>-6.7280133809769927E-3</v>
      </c>
      <c r="L33" s="283">
        <v>591432787.51943409</v>
      </c>
      <c r="M33" s="283">
        <v>12721395.475459814</v>
      </c>
      <c r="N33" s="282">
        <v>2.1982279337077849E-2</v>
      </c>
      <c r="O33" s="281">
        <v>158676312.91527423</v>
      </c>
      <c r="P33" s="281">
        <v>4721740.9830846488</v>
      </c>
      <c r="Q33" s="282">
        <v>3.0669702911871783E-2</v>
      </c>
    </row>
    <row r="34" spans="1:17">
      <c r="A34" s="553" t="s">
        <v>158</v>
      </c>
      <c r="B34" s="555" t="s">
        <v>184</v>
      </c>
      <c r="C34" s="220" t="s">
        <v>205</v>
      </c>
      <c r="D34" s="281">
        <v>3376062.7713917606</v>
      </c>
      <c r="E34" s="281">
        <v>343713.84512702376</v>
      </c>
      <c r="F34" s="285">
        <v>0.11334904177746202</v>
      </c>
      <c r="G34" s="477">
        <v>2.5618470718607527</v>
      </c>
      <c r="H34" s="477">
        <v>0.18969934032894331</v>
      </c>
      <c r="I34" s="291">
        <v>12.397781112985591</v>
      </c>
      <c r="J34" s="291">
        <v>0.22059819627352439</v>
      </c>
      <c r="K34" s="285">
        <v>1.8115700304606051E-2</v>
      </c>
      <c r="L34" s="286">
        <v>41855687.263414562</v>
      </c>
      <c r="M34" s="286">
        <v>4930219.7209934294</v>
      </c>
      <c r="N34" s="285">
        <v>0.13351813935272286</v>
      </c>
      <c r="O34" s="281">
        <v>8436681.1608963013</v>
      </c>
      <c r="P34" s="281">
        <v>875965.289956972</v>
      </c>
      <c r="Q34" s="285">
        <v>0.11585745383236359</v>
      </c>
    </row>
    <row r="35" spans="1:17">
      <c r="A35" s="553" t="s">
        <v>158</v>
      </c>
      <c r="B35" s="555" t="s">
        <v>242</v>
      </c>
      <c r="C35" s="220" t="s">
        <v>204</v>
      </c>
      <c r="D35" s="281">
        <v>1562308620.5957329</v>
      </c>
      <c r="E35" s="281">
        <v>31664226.348095179</v>
      </c>
      <c r="F35" s="282">
        <v>2.0686860035612119E-2</v>
      </c>
      <c r="G35" s="476">
        <v>97.346572485043382</v>
      </c>
      <c r="H35" s="476">
        <v>-0.35068234732226244</v>
      </c>
      <c r="I35" s="290">
        <v>4.4601206137633129</v>
      </c>
      <c r="J35" s="290">
        <v>8.8548145784619336E-2</v>
      </c>
      <c r="K35" s="282">
        <v>2.0255445021951517E-2</v>
      </c>
      <c r="L35" s="283">
        <v>6968084883.7791557</v>
      </c>
      <c r="M35" s="283">
        <v>276761991.62025738</v>
      </c>
      <c r="N35" s="282">
        <v>4.1361326613691851E-2</v>
      </c>
      <c r="O35" s="281">
        <v>1887428010.5077255</v>
      </c>
      <c r="P35" s="281">
        <v>38280159.712802649</v>
      </c>
      <c r="Q35" s="282">
        <v>2.0701513779088319E-2</v>
      </c>
    </row>
    <row r="36" spans="1:17">
      <c r="A36" s="553" t="s">
        <v>158</v>
      </c>
      <c r="B36" s="555" t="s">
        <v>188</v>
      </c>
      <c r="C36" s="220" t="s">
        <v>205</v>
      </c>
      <c r="D36" s="281">
        <v>42584680.435302787</v>
      </c>
      <c r="E36" s="281">
        <v>6507065.0686229989</v>
      </c>
      <c r="F36" s="285">
        <v>0.18036294811859241</v>
      </c>
      <c r="G36" s="477">
        <v>2.6534275149598017</v>
      </c>
      <c r="H36" s="477">
        <v>0.35068234732399395</v>
      </c>
      <c r="I36" s="291">
        <v>12.380773661773491</v>
      </c>
      <c r="J36" s="291">
        <v>1.0328291661364162</v>
      </c>
      <c r="K36" s="285">
        <v>9.1014647325205575E-2</v>
      </c>
      <c r="L36" s="286">
        <v>527231289.92843759</v>
      </c>
      <c r="M36" s="286">
        <v>117824513.21241218</v>
      </c>
      <c r="N36" s="285">
        <v>0.28779326555734602</v>
      </c>
      <c r="O36" s="281">
        <v>106343155.86994694</v>
      </c>
      <c r="P36" s="281">
        <v>16106864.780534789</v>
      </c>
      <c r="Q36" s="285">
        <v>0.17849652934621427</v>
      </c>
    </row>
    <row r="37" spans="1:17">
      <c r="A37" s="553" t="s">
        <v>158</v>
      </c>
      <c r="B37" s="555" t="s">
        <v>127</v>
      </c>
      <c r="C37" s="220" t="s">
        <v>204</v>
      </c>
      <c r="D37" s="281">
        <v>1562308620.5957329</v>
      </c>
      <c r="E37" s="281">
        <v>31664226.348095179</v>
      </c>
      <c r="F37" s="282">
        <v>2.0686860035612119E-2</v>
      </c>
      <c r="G37" s="476">
        <v>97.346572485043424</v>
      </c>
      <c r="H37" s="476">
        <v>-0.35068234732213455</v>
      </c>
      <c r="I37" s="290">
        <v>4.460120613763312</v>
      </c>
      <c r="J37" s="290">
        <v>8.8548145784614896E-2</v>
      </c>
      <c r="K37" s="282">
        <v>2.0255445021950483E-2</v>
      </c>
      <c r="L37" s="283">
        <v>6968084883.7791538</v>
      </c>
      <c r="M37" s="283">
        <v>276761991.62024975</v>
      </c>
      <c r="N37" s="282">
        <v>4.1361326613690678E-2</v>
      </c>
      <c r="O37" s="281">
        <v>1887428010.507726</v>
      </c>
      <c r="P37" s="281">
        <v>38280159.712802172</v>
      </c>
      <c r="Q37" s="282">
        <v>2.0701513779088052E-2</v>
      </c>
    </row>
    <row r="38" spans="1:17">
      <c r="A38" s="553" t="s">
        <v>158</v>
      </c>
      <c r="B38" s="555" t="s">
        <v>189</v>
      </c>
      <c r="C38" s="220" t="s">
        <v>205</v>
      </c>
      <c r="D38" s="281">
        <v>42584680.435302809</v>
      </c>
      <c r="E38" s="281">
        <v>6507065.0686230436</v>
      </c>
      <c r="F38" s="285">
        <v>0.18036294811859377</v>
      </c>
      <c r="G38" s="477">
        <v>2.6534275149598043</v>
      </c>
      <c r="H38" s="477">
        <v>0.35068234732399972</v>
      </c>
      <c r="I38" s="291">
        <v>12.38077366177348</v>
      </c>
      <c r="J38" s="291">
        <v>1.0328291661363824</v>
      </c>
      <c r="K38" s="285">
        <v>9.1014647325202411E-2</v>
      </c>
      <c r="L38" s="286">
        <v>527231289.92843741</v>
      </c>
      <c r="M38" s="286">
        <v>117824513.2124114</v>
      </c>
      <c r="N38" s="285">
        <v>0.28779326555734375</v>
      </c>
      <c r="O38" s="281">
        <v>106343155.86994688</v>
      </c>
      <c r="P38" s="281">
        <v>16106864.780534744</v>
      </c>
      <c r="Q38" s="285">
        <v>0.17849652934621379</v>
      </c>
    </row>
    <row r="39" spans="1:17" s="217" customFormat="1" ht="14.4">
      <c r="A39" s="222"/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</row>
    <row r="40" spans="1:17" s="217" customFormat="1" ht="14.4">
      <c r="A40" s="222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</row>
    <row r="41" spans="1:17" s="217" customFormat="1" ht="14.4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</row>
    <row r="42" spans="1:17" s="217" customFormat="1" ht="14.4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</row>
    <row r="43" spans="1:17" s="217" customFormat="1" ht="14.4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</row>
    <row r="44" spans="1:17" s="217" customFormat="1" ht="14.4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</row>
  </sheetData>
  <mergeCells count="20"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33:A38"/>
    <mergeCell ref="B33:B34"/>
    <mergeCell ref="B35:B36"/>
    <mergeCell ref="B37:B3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4" workbookViewId="0">
      <selection activeCell="A9" sqref="A9:A20"/>
    </sheetView>
  </sheetViews>
  <sheetFormatPr defaultRowHeight="14.4"/>
  <sheetData/>
  <sheetProtection algorithmName="SHA-512" hashValue="t1favY7pxjKhNrwRV8fgwmmyKwVNbr6GCCzoLfy5lDDYnrCewobzVz2z0LFxEfNd02gzIt6Sp1T1MrJGOlzvIA==" saltValue="Xh41Vl6vN2pkkGEYpGovpQ==" spinCount="100000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D4D0-42C0-4CBB-A9C8-80B83141AFE0}">
  <sheetPr>
    <tabColor rgb="FFFFC000"/>
  </sheetPr>
  <dimension ref="C2:F14"/>
  <sheetViews>
    <sheetView workbookViewId="0">
      <selection activeCell="A9" sqref="A9:A20"/>
    </sheetView>
  </sheetViews>
  <sheetFormatPr defaultRowHeight="14.4"/>
  <cols>
    <col min="6" max="6" width="10.21875" bestFit="1" customWidth="1"/>
  </cols>
  <sheetData>
    <row r="2" spans="3:6">
      <c r="C2">
        <v>144</v>
      </c>
      <c r="D2">
        <v>14</v>
      </c>
      <c r="F2" s="198">
        <f>C2*D2</f>
        <v>2016</v>
      </c>
    </row>
    <row r="3" spans="3:6">
      <c r="C3">
        <v>144</v>
      </c>
      <c r="D3" s="196">
        <v>14</v>
      </c>
      <c r="F3" s="198">
        <f t="shared" ref="F3:F13" si="0">C3*D3</f>
        <v>2016</v>
      </c>
    </row>
    <row r="4" spans="3:6">
      <c r="C4">
        <v>216</v>
      </c>
      <c r="D4" s="196">
        <v>14</v>
      </c>
      <c r="F4" s="198">
        <f t="shared" si="0"/>
        <v>3024</v>
      </c>
    </row>
    <row r="5" spans="3:6">
      <c r="C5">
        <v>162</v>
      </c>
      <c r="D5" s="196">
        <v>14</v>
      </c>
      <c r="F5" s="198">
        <f t="shared" si="0"/>
        <v>2268</v>
      </c>
    </row>
    <row r="6" spans="3:6">
      <c r="C6">
        <v>54</v>
      </c>
      <c r="D6" s="196">
        <v>14</v>
      </c>
      <c r="F6" s="198">
        <f t="shared" si="0"/>
        <v>756</v>
      </c>
    </row>
    <row r="7" spans="3:6">
      <c r="C7">
        <v>36</v>
      </c>
      <c r="D7" s="196">
        <v>14</v>
      </c>
      <c r="F7" s="198">
        <f t="shared" si="0"/>
        <v>504</v>
      </c>
    </row>
    <row r="8" spans="3:6">
      <c r="C8">
        <v>36</v>
      </c>
      <c r="D8" s="196">
        <v>14</v>
      </c>
      <c r="F8" s="198">
        <f t="shared" si="0"/>
        <v>504</v>
      </c>
    </row>
    <row r="9" spans="3:6">
      <c r="C9">
        <v>36</v>
      </c>
      <c r="D9" s="196">
        <v>14</v>
      </c>
      <c r="F9" s="198">
        <f t="shared" si="0"/>
        <v>504</v>
      </c>
    </row>
    <row r="10" spans="3:6">
      <c r="C10">
        <v>36</v>
      </c>
      <c r="D10" s="196">
        <v>14</v>
      </c>
      <c r="F10" s="198">
        <f t="shared" si="0"/>
        <v>504</v>
      </c>
    </row>
    <row r="11" spans="3:6">
      <c r="C11">
        <v>108</v>
      </c>
      <c r="D11" s="196">
        <v>14</v>
      </c>
      <c r="F11" s="198">
        <f t="shared" si="0"/>
        <v>1512</v>
      </c>
    </row>
    <row r="12" spans="3:6">
      <c r="C12">
        <v>18</v>
      </c>
      <c r="D12" s="196">
        <v>14</v>
      </c>
      <c r="F12" s="198">
        <f t="shared" si="0"/>
        <v>252</v>
      </c>
    </row>
    <row r="13" spans="3:6">
      <c r="C13" s="197">
        <v>126</v>
      </c>
      <c r="D13" s="197">
        <v>14</v>
      </c>
      <c r="E13" s="197"/>
      <c r="F13" s="200">
        <f t="shared" si="0"/>
        <v>1764</v>
      </c>
    </row>
    <row r="14" spans="3:6">
      <c r="F14" s="199">
        <f>SUM(F2:F13)</f>
        <v>15624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9F6-79BA-4A94-A5F6-526446051CD9}">
  <dimension ref="E3:R105"/>
  <sheetViews>
    <sheetView workbookViewId="0">
      <selection activeCell="A9" sqref="A9:A20"/>
    </sheetView>
  </sheetViews>
  <sheetFormatPr defaultRowHeight="14.4"/>
  <sheetData>
    <row r="3" spans="5:18">
      <c r="E3" s="189">
        <v>290985.78787746601</v>
      </c>
      <c r="F3" s="189">
        <v>42829.562482845547</v>
      </c>
      <c r="G3" s="190">
        <v>0.17259112647582209</v>
      </c>
      <c r="H3" s="173"/>
      <c r="I3" s="173"/>
      <c r="J3" s="192">
        <v>30.784935439613868</v>
      </c>
      <c r="K3" s="192">
        <v>0.97562224771611028</v>
      </c>
      <c r="L3" s="190">
        <v>3.1691547628217062E-2</v>
      </c>
      <c r="M3" s="191">
        <v>8957978.693652967</v>
      </c>
      <c r="N3" s="191">
        <v>1076398.5815370646</v>
      </c>
      <c r="O3" s="190">
        <v>0.13657141921102578</v>
      </c>
      <c r="P3" s="189">
        <v>2702871.33138745</v>
      </c>
      <c r="Q3" s="189">
        <v>271572.81511593377</v>
      </c>
      <c r="R3" s="190">
        <v>0.11169867184075793</v>
      </c>
    </row>
    <row r="4" spans="5:18">
      <c r="E4" s="171"/>
      <c r="F4" s="171"/>
      <c r="G4" s="172"/>
      <c r="H4" s="173"/>
      <c r="I4" s="173"/>
      <c r="J4" s="174"/>
      <c r="K4" s="174"/>
      <c r="L4" s="172"/>
      <c r="M4" s="175"/>
      <c r="N4" s="175"/>
      <c r="O4" s="172"/>
      <c r="P4" s="171"/>
      <c r="Q4" s="171"/>
      <c r="R4" s="172"/>
    </row>
    <row r="5" spans="5:18">
      <c r="E5" s="171"/>
      <c r="F5" s="171"/>
      <c r="G5" s="172"/>
      <c r="H5" s="173"/>
      <c r="I5" s="173"/>
      <c r="J5" s="174"/>
      <c r="K5" s="174"/>
      <c r="L5" s="172"/>
      <c r="M5" s="175"/>
      <c r="N5" s="175"/>
      <c r="O5" s="172"/>
      <c r="P5" s="171"/>
      <c r="Q5" s="171"/>
      <c r="R5" s="172"/>
    </row>
    <row r="6" spans="5:18">
      <c r="E6" s="171"/>
      <c r="F6" s="171"/>
      <c r="G6" s="172"/>
      <c r="H6" s="173"/>
      <c r="I6" s="173"/>
      <c r="J6" s="174"/>
      <c r="K6" s="174"/>
      <c r="L6" s="172"/>
      <c r="M6" s="175"/>
      <c r="N6" s="175"/>
      <c r="O6" s="172"/>
      <c r="P6" s="171"/>
      <c r="Q6" s="171"/>
      <c r="R6" s="172"/>
    </row>
    <row r="7" spans="5:18">
      <c r="E7" s="171"/>
      <c r="F7" s="171"/>
      <c r="G7" s="172"/>
      <c r="H7" s="173"/>
      <c r="I7" s="173"/>
      <c r="J7" s="174"/>
      <c r="K7" s="174"/>
      <c r="L7" s="172"/>
      <c r="M7" s="175"/>
      <c r="N7" s="175"/>
      <c r="O7" s="172"/>
      <c r="P7" s="171"/>
      <c r="Q7" s="171"/>
      <c r="R7" s="172"/>
    </row>
    <row r="8" spans="5:18">
      <c r="E8" s="171"/>
      <c r="F8" s="171"/>
      <c r="G8" s="172"/>
      <c r="H8" s="173"/>
      <c r="I8" s="173"/>
      <c r="J8" s="174"/>
      <c r="K8" s="174"/>
      <c r="L8" s="172"/>
      <c r="M8" s="175"/>
      <c r="N8" s="175"/>
      <c r="O8" s="172"/>
      <c r="P8" s="171"/>
      <c r="Q8" s="171"/>
      <c r="R8" s="172"/>
    </row>
    <row r="9" spans="5:18">
      <c r="E9" s="189">
        <v>3827238.271929821</v>
      </c>
      <c r="F9" s="189">
        <v>625502.0738922162</v>
      </c>
      <c r="G9" s="190">
        <v>0.19536340135567584</v>
      </c>
      <c r="H9" s="173"/>
      <c r="I9" s="173"/>
      <c r="J9" s="192">
        <v>31.695849702204946</v>
      </c>
      <c r="K9" s="192">
        <v>-0.13920337958015239</v>
      </c>
      <c r="L9" s="190">
        <v>-4.3918488031721263E-3</v>
      </c>
      <c r="M9" s="191">
        <v>121307569.04161419</v>
      </c>
      <c r="N9" s="191">
        <v>20271512.221796125</v>
      </c>
      <c r="O9" s="190">
        <v>0.20063641495775297</v>
      </c>
      <c r="P9" s="189">
        <v>37513965.916189045</v>
      </c>
      <c r="Q9" s="189">
        <v>5993274.9326683879</v>
      </c>
      <c r="R9" s="190">
        <v>0.1901378030006301</v>
      </c>
    </row>
    <row r="10" spans="5:18">
      <c r="E10" s="171"/>
      <c r="F10" s="171"/>
      <c r="G10" s="172"/>
      <c r="H10" s="173"/>
      <c r="I10" s="173"/>
      <c r="J10" s="174"/>
      <c r="K10" s="174"/>
      <c r="L10" s="172"/>
      <c r="M10" s="175"/>
      <c r="N10" s="175"/>
      <c r="O10" s="172"/>
      <c r="P10" s="171"/>
      <c r="Q10" s="171"/>
      <c r="R10" s="172"/>
    </row>
    <row r="11" spans="5:18">
      <c r="E11" s="171"/>
      <c r="F11" s="171"/>
      <c r="G11" s="172"/>
      <c r="H11" s="173"/>
      <c r="I11" s="173"/>
      <c r="J11" s="174"/>
      <c r="K11" s="174"/>
      <c r="L11" s="172"/>
      <c r="M11" s="175"/>
      <c r="N11" s="175"/>
      <c r="O11" s="172"/>
      <c r="P11" s="171"/>
      <c r="Q11" s="171"/>
      <c r="R11" s="172"/>
    </row>
    <row r="12" spans="5:18">
      <c r="E12" s="171"/>
      <c r="F12" s="171"/>
      <c r="G12" s="172"/>
      <c r="H12" s="173"/>
      <c r="I12" s="173"/>
      <c r="J12" s="174"/>
      <c r="K12" s="174"/>
      <c r="L12" s="172"/>
      <c r="M12" s="175"/>
      <c r="N12" s="175"/>
      <c r="O12" s="172"/>
      <c r="P12" s="171"/>
      <c r="Q12" s="171"/>
      <c r="R12" s="172"/>
    </row>
    <row r="13" spans="5:18">
      <c r="E13" s="171"/>
      <c r="F13" s="171"/>
      <c r="G13" s="172"/>
      <c r="H13" s="173"/>
      <c r="I13" s="173"/>
      <c r="J13" s="174"/>
      <c r="K13" s="174"/>
      <c r="L13" s="172"/>
      <c r="M13" s="175"/>
      <c r="N13" s="175"/>
      <c r="O13" s="172"/>
      <c r="P13" s="171"/>
      <c r="Q13" s="171"/>
      <c r="R13" s="172"/>
    </row>
    <row r="14" spans="5:18">
      <c r="E14" s="171"/>
      <c r="F14" s="171"/>
      <c r="G14" s="172"/>
      <c r="H14" s="173"/>
      <c r="I14" s="173"/>
      <c r="J14" s="174"/>
      <c r="K14" s="174"/>
      <c r="L14" s="172"/>
      <c r="M14" s="175"/>
      <c r="N14" s="175"/>
      <c r="O14" s="172"/>
      <c r="P14" s="171"/>
      <c r="Q14" s="171"/>
      <c r="R14" s="172"/>
    </row>
    <row r="15" spans="5:18">
      <c r="E15" s="189">
        <v>564069.40222904738</v>
      </c>
      <c r="F15" s="189">
        <v>95494.451249544625</v>
      </c>
      <c r="G15" s="190">
        <v>0.20379760174956923</v>
      </c>
      <c r="H15" s="173"/>
      <c r="I15" s="173"/>
      <c r="J15" s="192">
        <v>31.459112568471696</v>
      </c>
      <c r="K15" s="192">
        <v>0.2055683902145411</v>
      </c>
      <c r="L15" s="190">
        <v>6.5344624635267565E-3</v>
      </c>
      <c r="M15" s="191">
        <v>17745122.82115414</v>
      </c>
      <c r="N15" s="191">
        <v>2907846.4931561421</v>
      </c>
      <c r="O15" s="190">
        <v>0.19598249900280043</v>
      </c>
      <c r="P15" s="189">
        <v>5355426.4139082935</v>
      </c>
      <c r="Q15" s="189">
        <v>777042.66850455385</v>
      </c>
      <c r="R15" s="190">
        <v>0.16971986441386233</v>
      </c>
    </row>
    <row r="16" spans="5:18">
      <c r="E16" s="171"/>
      <c r="F16" s="171"/>
      <c r="G16" s="172"/>
      <c r="H16" s="173"/>
      <c r="I16" s="173"/>
      <c r="J16" s="174"/>
      <c r="K16" s="174"/>
      <c r="L16" s="172"/>
      <c r="M16" s="175"/>
      <c r="N16" s="175"/>
      <c r="O16" s="172"/>
      <c r="P16" s="171"/>
      <c r="Q16" s="171"/>
      <c r="R16" s="172"/>
    </row>
    <row r="17" spans="5:18">
      <c r="E17" s="171"/>
      <c r="F17" s="171"/>
      <c r="G17" s="172"/>
      <c r="H17" s="173"/>
      <c r="I17" s="173"/>
      <c r="J17" s="174"/>
      <c r="K17" s="174"/>
      <c r="L17" s="172"/>
      <c r="M17" s="175"/>
      <c r="N17" s="175"/>
      <c r="O17" s="172"/>
      <c r="P17" s="171"/>
      <c r="Q17" s="171"/>
      <c r="R17" s="172"/>
    </row>
    <row r="18" spans="5:18">
      <c r="E18" s="171"/>
      <c r="F18" s="171"/>
      <c r="G18" s="172"/>
      <c r="H18" s="173"/>
      <c r="I18" s="173"/>
      <c r="J18" s="174"/>
      <c r="K18" s="174"/>
      <c r="L18" s="172"/>
      <c r="M18" s="175"/>
      <c r="N18" s="175"/>
      <c r="O18" s="172"/>
      <c r="P18" s="171"/>
      <c r="Q18" s="171"/>
      <c r="R18" s="172"/>
    </row>
    <row r="19" spans="5:18">
      <c r="E19" s="171"/>
      <c r="F19" s="171"/>
      <c r="G19" s="172"/>
      <c r="H19" s="173"/>
      <c r="I19" s="173"/>
      <c r="J19" s="174"/>
      <c r="K19" s="174"/>
      <c r="L19" s="172"/>
      <c r="M19" s="175"/>
      <c r="N19" s="175"/>
      <c r="O19" s="172"/>
      <c r="P19" s="171"/>
      <c r="Q19" s="171"/>
      <c r="R19" s="172"/>
    </row>
    <row r="20" spans="5:18">
      <c r="E20" s="171"/>
      <c r="F20" s="171"/>
      <c r="G20" s="172"/>
      <c r="H20" s="173"/>
      <c r="I20" s="173"/>
      <c r="J20" s="174"/>
      <c r="K20" s="174"/>
      <c r="L20" s="172"/>
      <c r="M20" s="175"/>
      <c r="N20" s="175"/>
      <c r="O20" s="172"/>
      <c r="P20" s="171"/>
      <c r="Q20" s="171"/>
      <c r="R20" s="172"/>
    </row>
    <row r="21" spans="5:18">
      <c r="E21" s="189">
        <v>127011.30908448581</v>
      </c>
      <c r="F21" s="189">
        <v>28933.317854737448</v>
      </c>
      <c r="G21" s="190">
        <v>0.29500316525611703</v>
      </c>
      <c r="H21" s="173"/>
      <c r="I21" s="173"/>
      <c r="J21" s="192">
        <v>27.376658099567074</v>
      </c>
      <c r="K21" s="192">
        <v>0.68399355396105221</v>
      </c>
      <c r="L21" s="190">
        <v>2.4984552587588062E-2</v>
      </c>
      <c r="M21" s="191">
        <v>3477145.1835844056</v>
      </c>
      <c r="N21" s="191">
        <v>725012.83680865029</v>
      </c>
      <c r="O21" s="190">
        <v>0.26343676300961139</v>
      </c>
      <c r="P21" s="189">
        <v>1067815.2415824432</v>
      </c>
      <c r="Q21" s="189">
        <v>201217.68546719791</v>
      </c>
      <c r="R21" s="190">
        <v>0.23219276819705084</v>
      </c>
    </row>
    <row r="22" spans="5:18">
      <c r="E22" s="171"/>
      <c r="F22" s="171"/>
      <c r="G22" s="172"/>
      <c r="H22" s="173"/>
      <c r="I22" s="173"/>
      <c r="J22" s="174"/>
      <c r="K22" s="174"/>
      <c r="L22" s="172"/>
      <c r="M22" s="175"/>
      <c r="N22" s="175"/>
      <c r="O22" s="172"/>
      <c r="P22" s="171"/>
      <c r="Q22" s="171"/>
      <c r="R22" s="172"/>
    </row>
    <row r="23" spans="5:18">
      <c r="E23" s="171"/>
      <c r="F23" s="171"/>
      <c r="G23" s="172"/>
      <c r="H23" s="173"/>
      <c r="I23" s="173"/>
      <c r="J23" s="174"/>
      <c r="K23" s="174"/>
      <c r="L23" s="172"/>
      <c r="M23" s="175"/>
      <c r="N23" s="175"/>
      <c r="O23" s="172"/>
      <c r="P23" s="171"/>
      <c r="Q23" s="171"/>
      <c r="R23" s="172"/>
    </row>
    <row r="24" spans="5:18">
      <c r="E24" s="171"/>
      <c r="F24" s="171"/>
      <c r="G24" s="172"/>
      <c r="H24" s="173"/>
      <c r="I24" s="173"/>
      <c r="J24" s="174"/>
      <c r="K24" s="174"/>
      <c r="L24" s="172"/>
      <c r="M24" s="175"/>
      <c r="N24" s="175"/>
      <c r="O24" s="172"/>
      <c r="P24" s="171"/>
      <c r="Q24" s="171"/>
      <c r="R24" s="172"/>
    </row>
    <row r="25" spans="5:18">
      <c r="E25" s="171"/>
      <c r="F25" s="171"/>
      <c r="G25" s="172"/>
      <c r="H25" s="173"/>
      <c r="I25" s="173"/>
      <c r="J25" s="174"/>
      <c r="K25" s="174"/>
      <c r="L25" s="172"/>
      <c r="M25" s="175"/>
      <c r="N25" s="175"/>
      <c r="O25" s="172"/>
      <c r="P25" s="171"/>
      <c r="Q25" s="171"/>
      <c r="R25" s="172"/>
    </row>
    <row r="26" spans="5:18">
      <c r="E26" s="171"/>
      <c r="F26" s="171"/>
      <c r="G26" s="172"/>
      <c r="H26" s="173"/>
      <c r="I26" s="173"/>
      <c r="J26" s="174"/>
      <c r="K26" s="174"/>
      <c r="L26" s="172"/>
      <c r="M26" s="175"/>
      <c r="N26" s="175"/>
      <c r="O26" s="172"/>
      <c r="P26" s="171"/>
      <c r="Q26" s="171"/>
      <c r="R26" s="172"/>
    </row>
    <row r="27" spans="5:18">
      <c r="E27" s="189">
        <v>1529892.6151838512</v>
      </c>
      <c r="F27" s="189">
        <v>344670.31238473742</v>
      </c>
      <c r="G27" s="190">
        <v>0.29080646860149106</v>
      </c>
      <c r="H27" s="173"/>
      <c r="I27" s="173"/>
      <c r="J27" s="192">
        <v>28.412537362292699</v>
      </c>
      <c r="K27" s="192">
        <v>-0.3170184819721733</v>
      </c>
      <c r="L27" s="190">
        <v>-1.1157696967709048E-2</v>
      </c>
      <c r="M27" s="191">
        <v>43468131.089206859</v>
      </c>
      <c r="N27" s="191">
        <v>10168695.503537385</v>
      </c>
      <c r="O27" s="190">
        <v>0.30537140719326539</v>
      </c>
      <c r="P27" s="189">
        <v>13753879.865057137</v>
      </c>
      <c r="Q27" s="189">
        <v>3364192.1416158909</v>
      </c>
      <c r="R27" s="190">
        <v>0.32380108345562586</v>
      </c>
    </row>
    <row r="28" spans="5:18">
      <c r="E28" s="171"/>
      <c r="F28" s="171"/>
      <c r="G28" s="172"/>
      <c r="H28" s="173"/>
      <c r="I28" s="173"/>
      <c r="J28" s="174"/>
      <c r="K28" s="174"/>
      <c r="L28" s="172"/>
      <c r="M28" s="175"/>
      <c r="N28" s="175"/>
      <c r="O28" s="172"/>
      <c r="P28" s="171"/>
      <c r="Q28" s="171"/>
      <c r="R28" s="172"/>
    </row>
    <row r="29" spans="5:18">
      <c r="E29" s="171"/>
      <c r="F29" s="171"/>
      <c r="G29" s="172"/>
      <c r="H29" s="173"/>
      <c r="I29" s="173"/>
      <c r="J29" s="174"/>
      <c r="K29" s="174"/>
      <c r="L29" s="172"/>
      <c r="M29" s="175"/>
      <c r="N29" s="175"/>
      <c r="O29" s="172"/>
      <c r="P29" s="171"/>
      <c r="Q29" s="171"/>
      <c r="R29" s="172"/>
    </row>
    <row r="30" spans="5:18">
      <c r="E30" s="171"/>
      <c r="F30" s="171"/>
      <c r="G30" s="172"/>
      <c r="H30" s="173"/>
      <c r="I30" s="173"/>
      <c r="J30" s="174"/>
      <c r="K30" s="174"/>
      <c r="L30" s="172"/>
      <c r="M30" s="175"/>
      <c r="N30" s="175"/>
      <c r="O30" s="172"/>
      <c r="P30" s="171"/>
      <c r="Q30" s="171"/>
      <c r="R30" s="172"/>
    </row>
    <row r="31" spans="5:18">
      <c r="E31" s="171"/>
      <c r="F31" s="171"/>
      <c r="G31" s="172"/>
      <c r="H31" s="173"/>
      <c r="I31" s="173"/>
      <c r="J31" s="174"/>
      <c r="K31" s="174"/>
      <c r="L31" s="172"/>
      <c r="M31" s="175"/>
      <c r="N31" s="175"/>
      <c r="O31" s="172"/>
      <c r="P31" s="171"/>
      <c r="Q31" s="171"/>
      <c r="R31" s="172"/>
    </row>
    <row r="32" spans="5:18">
      <c r="E32" s="171"/>
      <c r="F32" s="171"/>
      <c r="G32" s="172"/>
      <c r="H32" s="173"/>
      <c r="I32" s="173"/>
      <c r="J32" s="174"/>
      <c r="K32" s="174"/>
      <c r="L32" s="172"/>
      <c r="M32" s="175"/>
      <c r="N32" s="175"/>
      <c r="O32" s="172"/>
      <c r="P32" s="171"/>
      <c r="Q32" s="171"/>
      <c r="R32" s="172"/>
    </row>
    <row r="33" spans="5:18">
      <c r="E33" s="189">
        <v>1529892.6151838512</v>
      </c>
      <c r="F33" s="189">
        <v>344670.31238473742</v>
      </c>
      <c r="G33" s="190">
        <v>0.29080646860149106</v>
      </c>
      <c r="H33" s="173"/>
      <c r="I33" s="173"/>
      <c r="J33" s="192">
        <v>28.412537362292699</v>
      </c>
      <c r="K33" s="192">
        <v>-0.3170184819721733</v>
      </c>
      <c r="L33" s="190">
        <v>-1.1157696967709048E-2</v>
      </c>
      <c r="M33" s="191">
        <v>43468131.089206859</v>
      </c>
      <c r="N33" s="191">
        <v>10168695.503537385</v>
      </c>
      <c r="O33" s="190">
        <v>0.30537140719326539</v>
      </c>
      <c r="P33" s="189">
        <v>13753879.865057137</v>
      </c>
      <c r="Q33" s="189">
        <v>3364192.1416158909</v>
      </c>
      <c r="R33" s="190">
        <v>0.32380108345562586</v>
      </c>
    </row>
    <row r="34" spans="5:18">
      <c r="E34" s="171"/>
      <c r="F34" s="171"/>
      <c r="G34" s="172"/>
      <c r="H34" s="173"/>
      <c r="I34" s="173"/>
      <c r="J34" s="174"/>
      <c r="K34" s="174"/>
      <c r="L34" s="172"/>
      <c r="M34" s="175"/>
      <c r="N34" s="175"/>
      <c r="O34" s="172"/>
      <c r="P34" s="171"/>
      <c r="Q34" s="171"/>
      <c r="R34" s="172"/>
    </row>
    <row r="35" spans="5:18">
      <c r="E35" s="171"/>
      <c r="F35" s="171"/>
      <c r="G35" s="172"/>
      <c r="H35" s="173"/>
      <c r="I35" s="173"/>
      <c r="J35" s="174"/>
      <c r="K35" s="174"/>
      <c r="L35" s="172"/>
      <c r="M35" s="175"/>
      <c r="N35" s="175"/>
      <c r="O35" s="172"/>
      <c r="P35" s="171"/>
      <c r="Q35" s="171"/>
      <c r="R35" s="172"/>
    </row>
    <row r="36" spans="5:18">
      <c r="E36" s="171"/>
      <c r="F36" s="171"/>
      <c r="G36" s="172"/>
      <c r="H36" s="173"/>
      <c r="I36" s="173"/>
      <c r="J36" s="174"/>
      <c r="K36" s="174"/>
      <c r="L36" s="172"/>
      <c r="M36" s="175"/>
      <c r="N36" s="175"/>
      <c r="O36" s="172"/>
      <c r="P36" s="171"/>
      <c r="Q36" s="171"/>
      <c r="R36" s="172"/>
    </row>
    <row r="37" spans="5:18">
      <c r="E37" s="171"/>
      <c r="F37" s="171"/>
      <c r="G37" s="172"/>
      <c r="H37" s="173"/>
      <c r="I37" s="173"/>
      <c r="J37" s="174"/>
      <c r="K37" s="174"/>
      <c r="L37" s="172"/>
      <c r="M37" s="175"/>
      <c r="N37" s="175"/>
      <c r="O37" s="172"/>
      <c r="P37" s="171"/>
      <c r="Q37" s="171"/>
      <c r="R37" s="172"/>
    </row>
    <row r="38" spans="5:18">
      <c r="E38" s="171"/>
      <c r="F38" s="171"/>
      <c r="G38" s="172"/>
      <c r="H38" s="173"/>
      <c r="I38" s="173"/>
      <c r="J38" s="174"/>
      <c r="K38" s="174"/>
      <c r="L38" s="172"/>
      <c r="M38" s="175"/>
      <c r="N38" s="175"/>
      <c r="O38" s="172"/>
      <c r="P38" s="171"/>
      <c r="Q38" s="171"/>
      <c r="R38" s="172"/>
    </row>
    <row r="39" spans="5:18">
      <c r="E39" s="189">
        <v>72154.156706530659</v>
      </c>
      <c r="F39" s="189">
        <v>12712.867904077732</v>
      </c>
      <c r="G39" s="190">
        <v>0.21387268277993862</v>
      </c>
      <c r="H39" s="173"/>
      <c r="I39" s="173"/>
      <c r="J39" s="192">
        <v>27.57865774092128</v>
      </c>
      <c r="K39" s="192">
        <v>0.99208134091360733</v>
      </c>
      <c r="L39" s="190">
        <v>3.5972792810781168E-2</v>
      </c>
      <c r="M39" s="191">
        <v>1989914.7923942087</v>
      </c>
      <c r="N39" s="191">
        <v>291633.2393313325</v>
      </c>
      <c r="O39" s="190">
        <v>0.17172255024814206</v>
      </c>
      <c r="P39" s="189">
        <v>680377.55358783458</v>
      </c>
      <c r="Q39" s="189">
        <v>94369.46110415773</v>
      </c>
      <c r="R39" s="190">
        <v>0.16103781213019064</v>
      </c>
    </row>
    <row r="40" spans="5:18">
      <c r="E40" s="171"/>
      <c r="F40" s="171"/>
      <c r="G40" s="172"/>
      <c r="H40" s="173"/>
      <c r="I40" s="173"/>
      <c r="J40" s="174"/>
      <c r="K40" s="174"/>
      <c r="L40" s="172"/>
      <c r="M40" s="175"/>
      <c r="N40" s="175"/>
      <c r="O40" s="172"/>
      <c r="P40" s="171"/>
      <c r="Q40" s="171"/>
      <c r="R40" s="172"/>
    </row>
    <row r="41" spans="5:18">
      <c r="E41" s="171"/>
      <c r="F41" s="171"/>
      <c r="G41" s="172"/>
      <c r="H41" s="173"/>
      <c r="I41" s="173"/>
      <c r="J41" s="174"/>
      <c r="K41" s="174"/>
      <c r="L41" s="172"/>
      <c r="M41" s="175"/>
      <c r="N41" s="175"/>
      <c r="O41" s="172"/>
      <c r="P41" s="171"/>
      <c r="Q41" s="171"/>
      <c r="R41" s="172"/>
    </row>
    <row r="42" spans="5:18">
      <c r="E42" s="171"/>
      <c r="F42" s="171"/>
      <c r="G42" s="172"/>
      <c r="H42" s="173"/>
      <c r="I42" s="173"/>
      <c r="J42" s="174"/>
      <c r="K42" s="174"/>
      <c r="L42" s="172"/>
      <c r="M42" s="175"/>
      <c r="N42" s="175"/>
      <c r="O42" s="172"/>
      <c r="P42" s="171"/>
      <c r="Q42" s="171"/>
      <c r="R42" s="172"/>
    </row>
    <row r="43" spans="5:18">
      <c r="E43" s="171"/>
      <c r="F43" s="171"/>
      <c r="G43" s="172"/>
      <c r="H43" s="173"/>
      <c r="I43" s="173"/>
      <c r="J43" s="174"/>
      <c r="K43" s="174"/>
      <c r="L43" s="172"/>
      <c r="M43" s="175"/>
      <c r="N43" s="175"/>
      <c r="O43" s="172"/>
      <c r="P43" s="171"/>
      <c r="Q43" s="171"/>
      <c r="R43" s="172"/>
    </row>
    <row r="44" spans="5:18">
      <c r="E44" s="171"/>
      <c r="F44" s="171"/>
      <c r="G44" s="172"/>
      <c r="H44" s="173"/>
      <c r="I44" s="173"/>
      <c r="J44" s="174"/>
      <c r="K44" s="174"/>
      <c r="L44" s="172"/>
      <c r="M44" s="175"/>
      <c r="N44" s="175"/>
      <c r="O44" s="172"/>
      <c r="P44" s="171"/>
      <c r="Q44" s="171"/>
      <c r="R44" s="172"/>
    </row>
    <row r="45" spans="5:18">
      <c r="E45" s="189">
        <v>885798.24740799144</v>
      </c>
      <c r="F45" s="189">
        <v>181632.8716789129</v>
      </c>
      <c r="G45" s="190">
        <v>0.25794064567695324</v>
      </c>
      <c r="H45" s="173"/>
      <c r="I45" s="173"/>
      <c r="J45" s="192">
        <v>29.226201788008854</v>
      </c>
      <c r="K45" s="192">
        <v>-0.23564252553853038</v>
      </c>
      <c r="L45" s="190">
        <v>-8.0627146574760045E-3</v>
      </c>
      <c r="M45" s="191">
        <v>25888518.32221055</v>
      </c>
      <c r="N45" s="191">
        <v>5474370.2665570136</v>
      </c>
      <c r="O45" s="190">
        <v>0.26816550226013131</v>
      </c>
      <c r="P45" s="189">
        <v>8859386.6761001386</v>
      </c>
      <c r="Q45" s="189">
        <v>1940267.1710534785</v>
      </c>
      <c r="R45" s="190">
        <v>0.28042110988808455</v>
      </c>
    </row>
    <row r="46" spans="5:18">
      <c r="E46" s="171"/>
      <c r="F46" s="171"/>
      <c r="G46" s="172"/>
      <c r="H46" s="173"/>
      <c r="I46" s="173"/>
      <c r="J46" s="174"/>
      <c r="K46" s="174"/>
      <c r="L46" s="172"/>
      <c r="M46" s="175"/>
      <c r="N46" s="175"/>
      <c r="O46" s="172"/>
      <c r="P46" s="171"/>
      <c r="Q46" s="171"/>
      <c r="R46" s="172"/>
    </row>
    <row r="47" spans="5:18">
      <c r="E47" s="171"/>
      <c r="F47" s="171"/>
      <c r="G47" s="172"/>
      <c r="H47" s="173"/>
      <c r="I47" s="173"/>
      <c r="J47" s="174"/>
      <c r="K47" s="174"/>
      <c r="L47" s="172"/>
      <c r="M47" s="175"/>
      <c r="N47" s="175"/>
      <c r="O47" s="172"/>
      <c r="P47" s="171"/>
      <c r="Q47" s="171"/>
      <c r="R47" s="172"/>
    </row>
    <row r="48" spans="5:18">
      <c r="E48" s="171"/>
      <c r="F48" s="171"/>
      <c r="G48" s="172"/>
      <c r="H48" s="173"/>
      <c r="I48" s="173"/>
      <c r="J48" s="174"/>
      <c r="K48" s="174"/>
      <c r="L48" s="172"/>
      <c r="M48" s="175"/>
      <c r="N48" s="175"/>
      <c r="O48" s="172"/>
      <c r="P48" s="171"/>
      <c r="Q48" s="171"/>
      <c r="R48" s="172"/>
    </row>
    <row r="49" spans="5:18">
      <c r="E49" s="171"/>
      <c r="F49" s="171"/>
      <c r="G49" s="172"/>
      <c r="H49" s="173"/>
      <c r="I49" s="173"/>
      <c r="J49" s="174"/>
      <c r="K49" s="174"/>
      <c r="L49" s="172"/>
      <c r="M49" s="175"/>
      <c r="N49" s="175"/>
      <c r="O49" s="172"/>
      <c r="P49" s="171"/>
      <c r="Q49" s="171"/>
      <c r="R49" s="172"/>
    </row>
    <row r="50" spans="5:18">
      <c r="E50" s="171"/>
      <c r="F50" s="171"/>
      <c r="G50" s="172"/>
      <c r="H50" s="173"/>
      <c r="I50" s="173"/>
      <c r="J50" s="174"/>
      <c r="K50" s="174"/>
      <c r="L50" s="172"/>
      <c r="M50" s="175"/>
      <c r="N50" s="175"/>
      <c r="O50" s="172"/>
      <c r="P50" s="171"/>
      <c r="Q50" s="171"/>
      <c r="R50" s="172"/>
    </row>
    <row r="51" spans="5:18">
      <c r="E51" s="189">
        <v>135431.94353881499</v>
      </c>
      <c r="F51" s="189">
        <v>25406.316634669405</v>
      </c>
      <c r="G51" s="190">
        <v>0.2309127186960126</v>
      </c>
      <c r="H51" s="173"/>
      <c r="I51" s="173"/>
      <c r="J51" s="192">
        <v>28.683956208911081</v>
      </c>
      <c r="K51" s="192">
        <v>2.0814632819437406E-2</v>
      </c>
      <c r="L51" s="190">
        <v>7.2565418339925656E-4</v>
      </c>
      <c r="M51" s="191">
        <v>3884723.9377550869</v>
      </c>
      <c r="N51" s="191">
        <v>726463.53075384826</v>
      </c>
      <c r="O51" s="190">
        <v>0.23002014942891419</v>
      </c>
      <c r="P51" s="189">
        <v>1312432.8004417524</v>
      </c>
      <c r="Q51" s="189">
        <v>238513.86232989235</v>
      </c>
      <c r="R51" s="190">
        <v>0.22209670941201765</v>
      </c>
    </row>
    <row r="52" spans="5:18">
      <c r="E52" s="171"/>
      <c r="F52" s="171"/>
      <c r="G52" s="172"/>
      <c r="H52" s="173"/>
      <c r="I52" s="173"/>
      <c r="J52" s="174"/>
      <c r="K52" s="174"/>
      <c r="L52" s="172"/>
      <c r="M52" s="175"/>
      <c r="N52" s="175"/>
      <c r="O52" s="172"/>
      <c r="P52" s="171"/>
      <c r="Q52" s="171"/>
      <c r="R52" s="172"/>
    </row>
    <row r="53" spans="5:18"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</row>
    <row r="54" spans="5:18"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</row>
    <row r="55" spans="5:18">
      <c r="E55" s="171"/>
      <c r="F55" s="171"/>
      <c r="G55" s="172"/>
      <c r="H55" s="173"/>
      <c r="I55" s="173"/>
      <c r="J55" s="174"/>
      <c r="K55" s="174"/>
      <c r="L55" s="172"/>
      <c r="M55" s="175"/>
      <c r="N55" s="175"/>
      <c r="O55" s="172"/>
      <c r="P55" s="171"/>
      <c r="Q55" s="171"/>
      <c r="R55" s="172"/>
    </row>
    <row r="56" spans="5:18"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</row>
    <row r="57" spans="5:18">
      <c r="E57" s="189">
        <v>14528.800739058979</v>
      </c>
      <c r="F57" s="189">
        <v>7818.2744771568841</v>
      </c>
      <c r="G57" s="190">
        <v>1.1650762059518114</v>
      </c>
      <c r="H57" s="173"/>
      <c r="I57" s="173"/>
      <c r="J57" s="192">
        <v>36.426915320076603</v>
      </c>
      <c r="K57" s="192">
        <v>0.3433344699723051</v>
      </c>
      <c r="L57" s="190">
        <v>9.4252962941135231E-3</v>
      </c>
      <c r="M57" s="191">
        <v>529239.3942239678</v>
      </c>
      <c r="N57" s="191">
        <v>282491.6673511446</v>
      </c>
      <c r="O57" s="190">
        <v>1.1448602624685749</v>
      </c>
      <c r="P57" s="189">
        <v>142588.8428040836</v>
      </c>
      <c r="Q57" s="189">
        <v>72829.756434092298</v>
      </c>
      <c r="R57" s="190">
        <v>1.0440182092955552</v>
      </c>
    </row>
    <row r="58" spans="5:18">
      <c r="E58" s="171"/>
      <c r="F58" s="171"/>
      <c r="G58" s="172"/>
      <c r="H58" s="173"/>
      <c r="I58" s="173"/>
      <c r="J58" s="174"/>
      <c r="K58" s="174"/>
      <c r="L58" s="172"/>
      <c r="M58" s="175"/>
      <c r="N58" s="175"/>
      <c r="O58" s="172"/>
      <c r="P58" s="171"/>
      <c r="Q58" s="171"/>
      <c r="R58" s="172"/>
    </row>
    <row r="59" spans="5:18"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</row>
    <row r="60" spans="5:18"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</row>
    <row r="61" spans="5:18">
      <c r="E61" s="171"/>
      <c r="F61" s="171"/>
      <c r="G61" s="172"/>
      <c r="H61" s="173"/>
      <c r="I61" s="173"/>
      <c r="J61" s="174"/>
      <c r="K61" s="174"/>
      <c r="L61" s="172"/>
      <c r="M61" s="175"/>
      <c r="N61" s="175"/>
      <c r="O61" s="172"/>
      <c r="P61" s="171"/>
      <c r="Q61" s="171"/>
      <c r="R61" s="172"/>
    </row>
    <row r="62" spans="5:18"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</row>
    <row r="63" spans="5:18">
      <c r="E63" s="189">
        <v>172077.38786881964</v>
      </c>
      <c r="F63" s="189">
        <v>94772.139071822647</v>
      </c>
      <c r="G63" s="190">
        <v>1.2259470158448564</v>
      </c>
      <c r="H63" s="173"/>
      <c r="I63" s="173"/>
      <c r="J63" s="192">
        <v>35.20697180029422</v>
      </c>
      <c r="K63" s="192">
        <v>0.21216640538829523</v>
      </c>
      <c r="L63" s="190">
        <v>6.0262611221372411E-3</v>
      </c>
      <c r="M63" s="191">
        <v>6058323.7421658235</v>
      </c>
      <c r="N63" s="191">
        <v>3320238.4510003147</v>
      </c>
      <c r="O63" s="190">
        <v>1.2126132307540367</v>
      </c>
      <c r="P63" s="189">
        <v>1738558.1747408109</v>
      </c>
      <c r="Q63" s="189">
        <v>921131.26891752984</v>
      </c>
      <c r="R63" s="190">
        <v>1.1268668334201719</v>
      </c>
    </row>
    <row r="64" spans="5:18">
      <c r="E64" s="171"/>
      <c r="F64" s="171"/>
      <c r="G64" s="172"/>
      <c r="H64" s="173"/>
      <c r="I64" s="173"/>
      <c r="J64" s="174"/>
      <c r="K64" s="174"/>
      <c r="L64" s="172"/>
      <c r="M64" s="175"/>
      <c r="N64" s="175"/>
      <c r="O64" s="172"/>
      <c r="P64" s="171"/>
      <c r="Q64" s="171"/>
      <c r="R64" s="172"/>
    </row>
    <row r="65" spans="5:18"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</row>
    <row r="66" spans="5:18"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</row>
    <row r="67" spans="5:18">
      <c r="E67" s="171"/>
      <c r="F67" s="171"/>
      <c r="G67" s="172"/>
      <c r="H67" s="173"/>
      <c r="I67" s="173"/>
      <c r="J67" s="174"/>
      <c r="K67" s="174"/>
      <c r="L67" s="172"/>
      <c r="M67" s="175"/>
      <c r="N67" s="175"/>
      <c r="O67" s="172"/>
      <c r="P67" s="171"/>
      <c r="Q67" s="171"/>
      <c r="R67" s="172"/>
    </row>
    <row r="68" spans="5:18"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</row>
    <row r="69" spans="5:18">
      <c r="E69" s="189">
        <v>31463.244515985149</v>
      </c>
      <c r="F69" s="189">
        <v>16463.099518013398</v>
      </c>
      <c r="G69" s="190">
        <v>1.0975293585654979</v>
      </c>
      <c r="H69" s="173"/>
      <c r="I69" s="173"/>
      <c r="J69" s="192">
        <v>34.805374470119233</v>
      </c>
      <c r="K69" s="192">
        <v>-1.1861931660247009</v>
      </c>
      <c r="L69" s="190">
        <v>-3.4080747128379836E-2</v>
      </c>
      <c r="M69" s="191">
        <v>1095090.0074237885</v>
      </c>
      <c r="N69" s="191">
        <v>590797.41314926953</v>
      </c>
      <c r="O69" s="190">
        <v>1.1715369605996244</v>
      </c>
      <c r="P69" s="189">
        <v>312938.0556164509</v>
      </c>
      <c r="Q69" s="189">
        <v>156347.56300410279</v>
      </c>
      <c r="R69" s="190">
        <v>0.99844863117681915</v>
      </c>
    </row>
    <row r="70" spans="5:18">
      <c r="E70" s="171"/>
      <c r="F70" s="171"/>
      <c r="G70" s="172"/>
      <c r="H70" s="173"/>
      <c r="I70" s="173"/>
      <c r="J70" s="174"/>
      <c r="K70" s="174"/>
      <c r="L70" s="172"/>
      <c r="M70" s="175"/>
      <c r="N70" s="175"/>
      <c r="O70" s="172"/>
      <c r="P70" s="171"/>
      <c r="Q70" s="171"/>
      <c r="R70" s="172"/>
    </row>
    <row r="71" spans="5:18"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</row>
    <row r="72" spans="5:18">
      <c r="E72" s="171"/>
      <c r="F72" s="171"/>
      <c r="G72" s="172"/>
      <c r="H72" s="173"/>
      <c r="I72" s="173"/>
      <c r="J72" s="174"/>
      <c r="K72" s="174"/>
      <c r="L72" s="172"/>
      <c r="M72" s="175"/>
      <c r="N72" s="175"/>
      <c r="O72" s="172"/>
      <c r="P72" s="171"/>
      <c r="Q72" s="171"/>
      <c r="R72" s="172"/>
    </row>
    <row r="73" spans="5:18">
      <c r="E73" s="171"/>
      <c r="F73" s="171"/>
      <c r="G73" s="172"/>
      <c r="H73" s="173"/>
      <c r="I73" s="173"/>
      <c r="J73" s="174"/>
      <c r="K73" s="174"/>
      <c r="L73" s="172"/>
      <c r="M73" s="175"/>
      <c r="N73" s="175"/>
      <c r="O73" s="172"/>
      <c r="P73" s="171"/>
      <c r="Q73" s="171"/>
      <c r="R73" s="172"/>
    </row>
    <row r="74" spans="5:18"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</row>
    <row r="75" spans="5:18">
      <c r="E75" s="189">
        <v>163974.47879298017</v>
      </c>
      <c r="F75" s="189">
        <v>13896.244628107979</v>
      </c>
      <c r="G75" s="190">
        <v>9.259333777103157E-2</v>
      </c>
      <c r="H75" s="173"/>
      <c r="I75" s="173"/>
      <c r="J75" s="192">
        <v>33.424918014151345</v>
      </c>
      <c r="K75" s="192">
        <v>0.75357424945740092</v>
      </c>
      <c r="L75" s="190">
        <v>2.2545283406180828E-2</v>
      </c>
      <c r="M75" s="191">
        <v>5480833.510068561</v>
      </c>
      <c r="N75" s="191">
        <v>351385.74472841539</v>
      </c>
      <c r="O75" s="190">
        <v>6.850362081913397E-2</v>
      </c>
      <c r="P75" s="189">
        <v>1635056.089805007</v>
      </c>
      <c r="Q75" s="189">
        <v>70355.129648736445</v>
      </c>
      <c r="R75" s="190">
        <v>4.4963946108724763E-2</v>
      </c>
    </row>
    <row r="76" spans="5:18">
      <c r="E76" s="171"/>
      <c r="F76" s="171"/>
      <c r="G76" s="172"/>
      <c r="H76" s="173"/>
      <c r="I76" s="173"/>
      <c r="J76" s="174"/>
      <c r="K76" s="174"/>
      <c r="L76" s="172"/>
      <c r="M76" s="175"/>
      <c r="N76" s="175"/>
      <c r="O76" s="172"/>
      <c r="P76" s="171"/>
      <c r="Q76" s="171"/>
      <c r="R76" s="172"/>
    </row>
    <row r="77" spans="5:18"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</row>
    <row r="78" spans="5:18">
      <c r="E78" s="171"/>
      <c r="F78" s="171"/>
      <c r="G78" s="172"/>
      <c r="H78" s="173"/>
      <c r="I78" s="173"/>
      <c r="J78" s="174"/>
      <c r="K78" s="174"/>
      <c r="L78" s="172"/>
      <c r="M78" s="175"/>
      <c r="N78" s="175"/>
      <c r="O78" s="172"/>
      <c r="P78" s="171"/>
      <c r="Q78" s="171"/>
      <c r="R78" s="172"/>
    </row>
    <row r="79" spans="5:18">
      <c r="E79" s="171"/>
      <c r="F79" s="171"/>
      <c r="G79" s="172"/>
      <c r="H79" s="173"/>
      <c r="I79" s="173"/>
      <c r="J79" s="174"/>
      <c r="K79" s="174"/>
      <c r="L79" s="172"/>
      <c r="M79" s="175"/>
      <c r="N79" s="175"/>
      <c r="O79" s="172"/>
      <c r="P79" s="171"/>
      <c r="Q79" s="171"/>
      <c r="R79" s="172"/>
    </row>
    <row r="80" spans="5:18"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</row>
    <row r="81" spans="5:18">
      <c r="E81" s="189">
        <v>2297683.854585221</v>
      </c>
      <c r="F81" s="189">
        <v>281169.95934673958</v>
      </c>
      <c r="G81" s="190">
        <v>0.13943368305601844</v>
      </c>
      <c r="H81" s="173"/>
      <c r="I81" s="173"/>
      <c r="J81" s="192">
        <v>33.881838536616058</v>
      </c>
      <c r="K81" s="192">
        <v>-0.29088664975203216</v>
      </c>
      <c r="L81" s="190">
        <v>-8.5853266031496889E-3</v>
      </c>
      <c r="M81" s="191">
        <v>77849753.369246066</v>
      </c>
      <c r="N81" s="191">
        <v>10113132.135097472</v>
      </c>
      <c r="O81" s="190">
        <v>0.14930080583941291</v>
      </c>
      <c r="P81" s="189">
        <v>23763406.162080992</v>
      </c>
      <c r="Q81" s="189">
        <v>2632402.9020015784</v>
      </c>
      <c r="R81" s="190">
        <v>0.12457538667720056</v>
      </c>
    </row>
    <row r="82" spans="5:18">
      <c r="E82" s="171"/>
      <c r="F82" s="171"/>
      <c r="G82" s="172"/>
      <c r="H82" s="173"/>
      <c r="I82" s="173"/>
      <c r="J82" s="174"/>
      <c r="K82" s="174"/>
      <c r="L82" s="172"/>
      <c r="M82" s="175"/>
      <c r="N82" s="175"/>
      <c r="O82" s="172"/>
      <c r="P82" s="171"/>
      <c r="Q82" s="171"/>
      <c r="R82" s="172"/>
    </row>
    <row r="83" spans="5:18"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  <c r="P83" s="176"/>
      <c r="Q83" s="176"/>
      <c r="R83" s="176"/>
    </row>
    <row r="84" spans="5:18">
      <c r="E84" s="171"/>
      <c r="F84" s="171"/>
      <c r="G84" s="172"/>
      <c r="H84" s="173"/>
      <c r="I84" s="173"/>
      <c r="J84" s="174"/>
      <c r="K84" s="174"/>
      <c r="L84" s="172"/>
      <c r="M84" s="175"/>
      <c r="N84" s="175"/>
      <c r="O84" s="172"/>
      <c r="P84" s="171"/>
      <c r="Q84" s="171"/>
      <c r="R84" s="172"/>
    </row>
    <row r="85" spans="5:18">
      <c r="E85" s="171"/>
      <c r="F85" s="171"/>
      <c r="G85" s="172"/>
      <c r="H85" s="173"/>
      <c r="I85" s="173"/>
      <c r="J85" s="174"/>
      <c r="K85" s="174"/>
      <c r="L85" s="172"/>
      <c r="M85" s="175"/>
      <c r="N85" s="175"/>
      <c r="O85" s="172"/>
      <c r="P85" s="171"/>
      <c r="Q85" s="171"/>
      <c r="R85" s="172"/>
    </row>
    <row r="86" spans="5:18"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</row>
    <row r="87" spans="5:18">
      <c r="E87" s="189">
        <v>321428.17654570035</v>
      </c>
      <c r="F87" s="189">
        <v>38255.684226828591</v>
      </c>
      <c r="G87" s="190">
        <v>0.13509675291394493</v>
      </c>
      <c r="H87" s="173"/>
      <c r="I87" s="173"/>
      <c r="J87" s="192">
        <v>33.949729600103304</v>
      </c>
      <c r="K87" s="192">
        <v>0.1461038549367899</v>
      </c>
      <c r="L87" s="190">
        <v>4.3035351579455679E-3</v>
      </c>
      <c r="M87" s="191">
        <v>10912399.679580795</v>
      </c>
      <c r="N87" s="191">
        <v>1257397.542427921</v>
      </c>
      <c r="O87" s="190">
        <v>0.13023275650964383</v>
      </c>
      <c r="P87" s="189">
        <v>3259815.2846551789</v>
      </c>
      <c r="Q87" s="189">
        <v>304006.44751166785</v>
      </c>
      <c r="R87" s="190">
        <v>0.10285051038870945</v>
      </c>
    </row>
    <row r="88" spans="5:18">
      <c r="E88" s="171"/>
      <c r="F88" s="171"/>
      <c r="G88" s="172"/>
      <c r="H88" s="173"/>
      <c r="I88" s="173"/>
      <c r="J88" s="174"/>
      <c r="K88" s="174"/>
      <c r="L88" s="172"/>
      <c r="M88" s="175"/>
      <c r="N88" s="175"/>
      <c r="O88" s="172"/>
      <c r="P88" s="171"/>
      <c r="Q88" s="171"/>
      <c r="R88" s="172"/>
    </row>
    <row r="89" spans="5:18">
      <c r="E89" s="171"/>
      <c r="F89" s="171"/>
      <c r="G89" s="172"/>
      <c r="H89" s="173"/>
      <c r="I89" s="173"/>
      <c r="J89" s="174"/>
      <c r="K89" s="174"/>
      <c r="L89" s="172"/>
      <c r="M89" s="175"/>
      <c r="N89" s="175"/>
      <c r="O89" s="172"/>
      <c r="P89" s="171"/>
      <c r="Q89" s="171"/>
      <c r="R89" s="172"/>
    </row>
    <row r="90" spans="5:18">
      <c r="E90" s="171"/>
      <c r="F90" s="171"/>
      <c r="G90" s="176"/>
      <c r="H90" s="173"/>
      <c r="I90" s="173"/>
      <c r="J90" s="176"/>
      <c r="K90" s="176"/>
      <c r="L90" s="176"/>
      <c r="M90" s="175"/>
      <c r="N90" s="175"/>
      <c r="O90" s="176"/>
      <c r="P90" s="171"/>
      <c r="Q90" s="171"/>
      <c r="R90" s="176"/>
    </row>
    <row r="91" spans="5:18">
      <c r="E91" s="171"/>
      <c r="F91" s="171"/>
      <c r="G91" s="172"/>
      <c r="H91" s="173"/>
      <c r="I91" s="173"/>
      <c r="J91" s="174"/>
      <c r="K91" s="174"/>
      <c r="L91" s="172"/>
      <c r="M91" s="175"/>
      <c r="N91" s="175"/>
      <c r="O91" s="172"/>
      <c r="P91" s="171"/>
      <c r="Q91" s="171"/>
      <c r="R91" s="172"/>
    </row>
    <row r="92" spans="5:18">
      <c r="E92" s="171"/>
      <c r="F92" s="171"/>
      <c r="G92" s="176"/>
      <c r="H92" s="173"/>
      <c r="I92" s="173"/>
      <c r="J92" s="176"/>
      <c r="K92" s="176"/>
      <c r="L92" s="176"/>
      <c r="M92" s="175"/>
      <c r="N92" s="175"/>
      <c r="O92" s="176"/>
      <c r="P92" s="171"/>
      <c r="Q92" s="171"/>
      <c r="R92" s="176"/>
    </row>
    <row r="93" spans="5:18">
      <c r="E93" s="189">
        <v>40328.351638896165</v>
      </c>
      <c r="F93" s="189">
        <v>8402.1754735028317</v>
      </c>
      <c r="G93" s="190">
        <v>0.26317512720519426</v>
      </c>
      <c r="H93" s="173"/>
      <c r="I93" s="173"/>
      <c r="J93" s="192">
        <v>23.75477692577595</v>
      </c>
      <c r="K93" s="192">
        <v>1.525515416747762</v>
      </c>
      <c r="L93" s="190">
        <v>6.4219311404791521E-2</v>
      </c>
      <c r="M93" s="191">
        <v>957990.99696622929</v>
      </c>
      <c r="N93" s="191">
        <v>150887.9301261731</v>
      </c>
      <c r="O93" s="190">
        <v>0.18695001459593585</v>
      </c>
      <c r="P93" s="189">
        <v>244848.84519052505</v>
      </c>
      <c r="Q93" s="189">
        <v>34018.467928947881</v>
      </c>
      <c r="R93" s="190">
        <v>0.16135467939110681</v>
      </c>
    </row>
    <row r="94" spans="5:18">
      <c r="E94" s="171"/>
      <c r="F94" s="171"/>
      <c r="G94" s="172"/>
      <c r="H94" s="173"/>
      <c r="I94" s="173"/>
      <c r="J94" s="174"/>
      <c r="K94" s="174"/>
      <c r="L94" s="172"/>
      <c r="M94" s="175"/>
      <c r="N94" s="175"/>
      <c r="O94" s="172"/>
      <c r="P94" s="171"/>
      <c r="Q94" s="171"/>
      <c r="R94" s="172"/>
    </row>
    <row r="95" spans="5:18">
      <c r="E95" s="171"/>
      <c r="F95" s="171"/>
      <c r="G95" s="172"/>
      <c r="H95" s="173"/>
      <c r="I95" s="173"/>
      <c r="J95" s="174"/>
      <c r="K95" s="174"/>
      <c r="L95" s="172"/>
      <c r="M95" s="175"/>
      <c r="N95" s="175"/>
      <c r="O95" s="172"/>
      <c r="P95" s="171"/>
      <c r="Q95" s="171"/>
      <c r="R95" s="172"/>
    </row>
    <row r="96" spans="5:18">
      <c r="E96" s="171"/>
      <c r="F96" s="171"/>
      <c r="G96" s="172"/>
      <c r="H96" s="173"/>
      <c r="I96" s="173"/>
      <c r="J96" s="176"/>
      <c r="K96" s="174"/>
      <c r="L96" s="172"/>
      <c r="M96" s="175"/>
      <c r="N96" s="175"/>
      <c r="O96" s="172"/>
      <c r="P96" s="171"/>
      <c r="Q96" s="171"/>
      <c r="R96" s="172"/>
    </row>
    <row r="97" spans="5:18">
      <c r="E97" s="171"/>
      <c r="F97" s="171"/>
      <c r="G97" s="172"/>
      <c r="H97" s="173"/>
      <c r="I97" s="173"/>
      <c r="J97" s="174"/>
      <c r="K97" s="174"/>
      <c r="L97" s="172"/>
      <c r="M97" s="175"/>
      <c r="N97" s="175"/>
      <c r="O97" s="172"/>
      <c r="P97" s="171"/>
      <c r="Q97" s="171"/>
      <c r="R97" s="172"/>
    </row>
    <row r="98" spans="5:18">
      <c r="E98" s="171"/>
      <c r="F98" s="171"/>
      <c r="G98" s="176"/>
      <c r="H98" s="173"/>
      <c r="I98" s="173"/>
      <c r="J98" s="176"/>
      <c r="K98" s="176"/>
      <c r="L98" s="176"/>
      <c r="M98" s="175"/>
      <c r="N98" s="175"/>
      <c r="O98" s="176"/>
      <c r="P98" s="171"/>
      <c r="Q98" s="171"/>
      <c r="R98" s="176"/>
    </row>
    <row r="99" spans="5:18">
      <c r="E99" s="189">
        <v>472016.97990704025</v>
      </c>
      <c r="F99" s="189">
        <v>68265.301634001866</v>
      </c>
      <c r="G99" s="190">
        <v>0.16907744365544713</v>
      </c>
      <c r="H99" s="173"/>
      <c r="I99" s="173"/>
      <c r="J99" s="192">
        <v>24.408632560420816</v>
      </c>
      <c r="K99" s="192">
        <v>0.72365241794241086</v>
      </c>
      <c r="L99" s="190">
        <v>2.9647396926111732E-2</v>
      </c>
      <c r="M99" s="191">
        <v>11521289.024830481</v>
      </c>
      <c r="N99" s="191">
        <v>1374086.7859800567</v>
      </c>
      <c r="O99" s="190">
        <v>0.13541533455587526</v>
      </c>
      <c r="P99" s="189">
        <v>3155935.0142161874</v>
      </c>
      <c r="Q99" s="189">
        <v>502793.70164488256</v>
      </c>
      <c r="R99" s="190">
        <v>0.18950882836979294</v>
      </c>
    </row>
    <row r="100" spans="5:18">
      <c r="E100" s="171"/>
      <c r="F100" s="171"/>
      <c r="G100" s="172"/>
      <c r="H100" s="173"/>
      <c r="I100" s="173"/>
      <c r="J100" s="174"/>
      <c r="K100" s="174"/>
      <c r="L100" s="172"/>
      <c r="M100" s="175"/>
      <c r="N100" s="175"/>
      <c r="O100" s="172"/>
      <c r="P100" s="171"/>
      <c r="Q100" s="171"/>
      <c r="R100" s="172"/>
    </row>
    <row r="101" spans="5:18">
      <c r="E101" s="171"/>
      <c r="F101" s="171"/>
      <c r="G101" s="172"/>
      <c r="H101" s="173"/>
      <c r="I101" s="173"/>
      <c r="J101" s="174"/>
      <c r="K101" s="174"/>
      <c r="L101" s="172"/>
      <c r="M101" s="175"/>
      <c r="N101" s="175"/>
      <c r="O101" s="172"/>
      <c r="P101" s="171"/>
      <c r="Q101" s="171"/>
      <c r="R101" s="172"/>
    </row>
    <row r="102" spans="5:18">
      <c r="E102" s="171"/>
      <c r="F102" s="171"/>
      <c r="G102" s="172"/>
      <c r="H102" s="173"/>
      <c r="I102" s="173"/>
      <c r="J102" s="176"/>
      <c r="K102" s="174"/>
      <c r="L102" s="172"/>
      <c r="M102" s="175"/>
      <c r="N102" s="175"/>
      <c r="O102" s="172"/>
      <c r="P102" s="171"/>
      <c r="Q102" s="171"/>
      <c r="R102" s="172"/>
    </row>
    <row r="103" spans="5:18">
      <c r="E103" s="171"/>
      <c r="F103" s="171"/>
      <c r="G103" s="172"/>
      <c r="H103" s="173"/>
      <c r="I103" s="173"/>
      <c r="J103" s="174"/>
      <c r="K103" s="174"/>
      <c r="L103" s="172"/>
      <c r="M103" s="175"/>
      <c r="N103" s="175"/>
      <c r="O103" s="172"/>
      <c r="P103" s="171"/>
      <c r="Q103" s="171"/>
      <c r="R103" s="172"/>
    </row>
    <row r="104" spans="5:18">
      <c r="E104" s="171"/>
      <c r="F104" s="171"/>
      <c r="G104" s="176"/>
      <c r="H104" s="173"/>
      <c r="I104" s="173"/>
      <c r="J104" s="176"/>
      <c r="K104" s="176"/>
      <c r="L104" s="176"/>
      <c r="M104" s="175"/>
      <c r="N104" s="175"/>
      <c r="O104" s="176"/>
      <c r="P104" s="171"/>
      <c r="Q104" s="171"/>
      <c r="R104" s="176"/>
    </row>
    <row r="105" spans="5:18">
      <c r="E105" s="189">
        <v>75746.037628546022</v>
      </c>
      <c r="F105" s="189">
        <v>15369.350870032578</v>
      </c>
      <c r="G105" s="190">
        <v>0.25455770588248477</v>
      </c>
      <c r="H105" s="173"/>
      <c r="I105" s="173"/>
      <c r="J105" s="192">
        <v>24.462127055160575</v>
      </c>
      <c r="K105" s="192">
        <v>0.70853518484840095</v>
      </c>
      <c r="L105" s="190">
        <v>2.8964577906520482E-2</v>
      </c>
      <c r="M105" s="191">
        <v>1852909.1963944666</v>
      </c>
      <c r="N105" s="191">
        <v>333188.0068251022</v>
      </c>
      <c r="O105" s="190">
        <v>0.21924285132822027</v>
      </c>
      <c r="P105" s="189">
        <v>470240.27319490915</v>
      </c>
      <c r="Q105" s="189">
        <v>78174.795658888528</v>
      </c>
      <c r="R105" s="190">
        <v>0.19939219374831668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0066"/>
  </sheetPr>
  <dimension ref="B1:I10"/>
  <sheetViews>
    <sheetView workbookViewId="0">
      <selection activeCell="A9" sqref="A9:A20"/>
    </sheetView>
  </sheetViews>
  <sheetFormatPr defaultColWidth="9.21875" defaultRowHeight="14.4"/>
  <cols>
    <col min="1" max="1" width="9.21875" style="177"/>
    <col min="2" max="2" width="23.77734375" style="177" bestFit="1" customWidth="1"/>
    <col min="3" max="3" width="23.44140625" style="177" bestFit="1" customWidth="1"/>
    <col min="4" max="4" width="31.44140625" style="177" bestFit="1" customWidth="1"/>
    <col min="5" max="5" width="26.21875" style="177" bestFit="1" customWidth="1"/>
    <col min="6" max="6" width="9.77734375" style="177" bestFit="1" customWidth="1"/>
    <col min="7" max="7" width="14.21875" style="177" bestFit="1" customWidth="1"/>
    <col min="8" max="8" width="14.44140625" style="177" bestFit="1" customWidth="1"/>
    <col min="9" max="16384" width="9.21875" style="177"/>
  </cols>
  <sheetData>
    <row r="1" spans="2:9">
      <c r="B1" s="182" t="s">
        <v>133</v>
      </c>
      <c r="C1" s="182" t="s">
        <v>134</v>
      </c>
      <c r="D1" s="182" t="s">
        <v>135</v>
      </c>
      <c r="E1" s="182" t="s">
        <v>136</v>
      </c>
      <c r="F1" s="187" t="s">
        <v>141</v>
      </c>
      <c r="G1" s="187" t="s">
        <v>142</v>
      </c>
      <c r="H1" s="187" t="s">
        <v>1</v>
      </c>
      <c r="I1" s="187" t="s">
        <v>143</v>
      </c>
    </row>
    <row r="2" spans="2:9">
      <c r="B2" s="186" t="s">
        <v>6</v>
      </c>
      <c r="C2" s="186" t="s">
        <v>161</v>
      </c>
      <c r="D2" s="183" t="s">
        <v>157</v>
      </c>
      <c r="E2" s="184" t="s">
        <v>49</v>
      </c>
      <c r="F2" s="188" t="s">
        <v>144</v>
      </c>
      <c r="G2" s="179" t="s">
        <v>145</v>
      </c>
      <c r="H2" s="177" t="s">
        <v>163</v>
      </c>
      <c r="I2" s="177" t="s">
        <v>146</v>
      </c>
    </row>
    <row r="3" spans="2:9">
      <c r="B3" s="185" t="s">
        <v>138</v>
      </c>
      <c r="C3" s="183" t="s">
        <v>156</v>
      </c>
      <c r="D3" s="183" t="s">
        <v>159</v>
      </c>
      <c r="E3" s="184" t="s">
        <v>50</v>
      </c>
      <c r="F3" s="188" t="s">
        <v>147</v>
      </c>
      <c r="G3" s="179" t="s">
        <v>145</v>
      </c>
      <c r="H3" s="177" t="s">
        <v>164</v>
      </c>
      <c r="I3" s="177" t="s">
        <v>148</v>
      </c>
    </row>
    <row r="4" spans="2:9">
      <c r="B4" s="185" t="s">
        <v>137</v>
      </c>
      <c r="D4" s="183" t="s">
        <v>160</v>
      </c>
      <c r="E4" s="184" t="s">
        <v>51</v>
      </c>
      <c r="F4" s="188" t="s">
        <v>149</v>
      </c>
      <c r="G4" s="179"/>
      <c r="H4" s="177" t="s">
        <v>127</v>
      </c>
      <c r="I4" s="177" t="s">
        <v>150</v>
      </c>
    </row>
    <row r="5" spans="2:9">
      <c r="B5" s="186" t="s">
        <v>3</v>
      </c>
      <c r="E5" s="184" t="s">
        <v>52</v>
      </c>
      <c r="F5" s="188" t="s">
        <v>151</v>
      </c>
      <c r="I5" s="177" t="s">
        <v>152</v>
      </c>
    </row>
    <row r="6" spans="2:9">
      <c r="B6" s="183" t="s">
        <v>140</v>
      </c>
      <c r="E6" s="184" t="s">
        <v>53</v>
      </c>
      <c r="F6" s="188" t="s">
        <v>153</v>
      </c>
      <c r="I6" s="177" t="s">
        <v>154</v>
      </c>
    </row>
    <row r="7" spans="2:9">
      <c r="B7" s="185" t="s">
        <v>139</v>
      </c>
      <c r="E7" s="184" t="s">
        <v>158</v>
      </c>
      <c r="F7" s="188" t="s">
        <v>155</v>
      </c>
      <c r="I7" s="177" t="s">
        <v>162</v>
      </c>
    </row>
    <row r="8" spans="2:9">
      <c r="B8" s="186" t="s">
        <v>7</v>
      </c>
      <c r="F8" s="188" t="s">
        <v>167</v>
      </c>
    </row>
    <row r="9" spans="2:9">
      <c r="B9" s="183" t="s">
        <v>165</v>
      </c>
      <c r="F9" s="188" t="s">
        <v>168</v>
      </c>
    </row>
    <row r="10" spans="2:9">
      <c r="B10" s="185" t="s">
        <v>166</v>
      </c>
      <c r="F10" s="188" t="s">
        <v>169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tabColor rgb="FF002776"/>
    <pageSetUpPr fitToPage="1"/>
  </sheetPr>
  <dimension ref="G2:M21"/>
  <sheetViews>
    <sheetView showGridLines="0" tabSelected="1" zoomScale="115" zoomScaleNormal="115" workbookViewId="0">
      <selection activeCell="P5" sqref="P5"/>
    </sheetView>
  </sheetViews>
  <sheetFormatPr defaultRowHeight="14.4"/>
  <cols>
    <col min="2" max="2" width="45" bestFit="1" customWidth="1"/>
    <col min="8" max="8" width="34.77734375" customWidth="1"/>
  </cols>
  <sheetData>
    <row r="2" spans="7:13" ht="15" thickBot="1"/>
    <row r="3" spans="7:13" ht="24" thickBot="1">
      <c r="G3" s="559" t="s">
        <v>130</v>
      </c>
      <c r="H3" s="560"/>
      <c r="I3" s="560"/>
      <c r="J3" s="561"/>
      <c r="K3" s="54"/>
      <c r="L3" s="54"/>
      <c r="M3" s="54"/>
    </row>
    <row r="5" spans="7:13">
      <c r="H5" s="207" t="s">
        <v>526</v>
      </c>
    </row>
    <row r="6" spans="7:13">
      <c r="H6" s="207" t="s">
        <v>527</v>
      </c>
    </row>
    <row r="7" spans="7:13">
      <c r="H7" s="207" t="s">
        <v>528</v>
      </c>
    </row>
    <row r="8" spans="7:13">
      <c r="I8" s="55"/>
      <c r="J8" s="55"/>
      <c r="K8" s="55"/>
    </row>
    <row r="9" spans="7:13" ht="15" thickBot="1">
      <c r="H9" s="56" t="s">
        <v>40</v>
      </c>
      <c r="I9" s="21"/>
      <c r="J9" s="21"/>
      <c r="K9" s="21"/>
    </row>
    <row r="10" spans="7:13">
      <c r="H10" s="150" t="s">
        <v>321</v>
      </c>
      <c r="I10" s="21"/>
      <c r="J10" s="21"/>
      <c r="K10" s="21"/>
    </row>
    <row r="11" spans="7:13">
      <c r="H11" s="150" t="s">
        <v>322</v>
      </c>
      <c r="I11" s="21"/>
      <c r="J11" s="21"/>
      <c r="K11" s="21"/>
    </row>
    <row r="12" spans="7:13">
      <c r="H12" s="150" t="s">
        <v>14</v>
      </c>
      <c r="I12" s="21"/>
      <c r="J12" s="21"/>
      <c r="K12" s="21"/>
    </row>
    <row r="13" spans="7:13">
      <c r="H13" s="150" t="s">
        <v>15</v>
      </c>
      <c r="I13" s="21"/>
      <c r="J13" s="21"/>
      <c r="K13" s="21"/>
    </row>
    <row r="14" spans="7:13">
      <c r="H14" s="150" t="s">
        <v>16</v>
      </c>
      <c r="I14" s="21"/>
      <c r="J14" s="21"/>
      <c r="K14" s="21"/>
    </row>
    <row r="15" spans="7:13">
      <c r="H15" s="150" t="s">
        <v>257</v>
      </c>
      <c r="I15" s="21"/>
      <c r="J15" s="21"/>
    </row>
    <row r="16" spans="7:13" hidden="1">
      <c r="H16" s="150" t="s">
        <v>38</v>
      </c>
      <c r="I16" s="21"/>
      <c r="J16" s="21"/>
      <c r="K16" s="21"/>
    </row>
    <row r="17" spans="8:11" hidden="1">
      <c r="H17" s="150" t="s">
        <v>258</v>
      </c>
      <c r="I17" s="21"/>
      <c r="J17" s="21"/>
      <c r="K17" s="21"/>
    </row>
    <row r="18" spans="8:11" hidden="1">
      <c r="H18" s="150" t="s">
        <v>39</v>
      </c>
      <c r="I18" s="21"/>
      <c r="J18" s="21"/>
      <c r="K18" s="21"/>
    </row>
    <row r="19" spans="8:11">
      <c r="I19" s="21"/>
      <c r="J19" s="21"/>
      <c r="K19" s="21"/>
    </row>
    <row r="20" spans="8:11" hidden="1">
      <c r="I20" s="21"/>
      <c r="J20" s="21"/>
      <c r="K20" s="21"/>
    </row>
    <row r="21" spans="8:11">
      <c r="I21" s="21"/>
      <c r="J21" s="21"/>
      <c r="K21" s="21"/>
    </row>
  </sheetData>
  <mergeCells count="1">
    <mergeCell ref="G3:J3"/>
  </mergeCells>
  <hyperlinks>
    <hyperlink ref="H10" location="'TOTAL U.S. MULO+ with C'!A1" display="TOTAL U.S. MULO+ with C" xr:uid="{00000000-0004-0000-1100-000000000000}"/>
    <hyperlink ref="H11" location="'TOTAL U.S. MULO+'!A1" display="TOTAL U.S. MULO+" xr:uid="{00000000-0004-0000-1100-000001000000}"/>
    <hyperlink ref="H12" location="'TOTAL U.S. FOOD'!A1" display="TOTAL U.S. FOOD" xr:uid="{00000000-0004-0000-1100-000002000000}"/>
    <hyperlink ref="H13" location="'TOTAL U.S. CONVENIENCE'!A1" display="TOTAL U.S. CONVENIENCE" xr:uid="{00000000-0004-0000-1100-000004000000}"/>
    <hyperlink ref="H14" location="'TOTAL U.S. ALL OTHER OUTLETS'!A1" display="TOTAL U.S. ALL OTHER OUTLETS" xr:uid="{00000000-0004-0000-1100-000005000000}"/>
    <hyperlink ref="H15" location="'CIRCANA STANDARD REGIONS'!A1" display="CIRCANA STANDARD REGIONS" xr:uid="{00000000-0004-0000-1100-000009000000}"/>
    <hyperlink ref="H16" location="'WALMART REGIONS'!A1" display="'WALMART REGIONS'!A1" xr:uid="{00000000-0004-0000-1100-00000A000000}"/>
    <hyperlink ref="H17" location="'CIRCANA REGIONS &amp; MARKETS'!A1" display="CIRCANA STANDARD REGIONS &amp; MARKETS" xr:uid="{00000000-0004-0000-1100-00000B000000}"/>
    <hyperlink ref="H18" location="'DMI CUSTOM REGIONS &amp; MARKETS'!A1" display="DMI CUSTOM REGIONS &amp; MARKETS" xr:uid="{00000000-0004-0000-1100-00000C000000}"/>
  </hyperlinks>
  <pageMargins left="0.7" right="0.7" top="0.75" bottom="0.75" header="0.3" footer="0.3"/>
  <pageSetup scale="7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  <pageSetUpPr fitToPage="1"/>
  </sheetPr>
  <dimension ref="A1:T366"/>
  <sheetViews>
    <sheetView showGridLines="0" zoomScale="70" zoomScaleNormal="70" workbookViewId="0"/>
  </sheetViews>
  <sheetFormatPr defaultColWidth="9.21875" defaultRowHeight="14.4"/>
  <cols>
    <col min="1" max="1" width="9.21875" style="1"/>
    <col min="2" max="2" width="23.33203125" style="1" bestFit="1" customWidth="1"/>
    <col min="3" max="3" width="44.21875" style="86" customWidth="1"/>
    <col min="4" max="5" width="16.44140625" style="1" bestFit="1" customWidth="1"/>
    <col min="6" max="6" width="17.77734375" style="479" bestFit="1" customWidth="1"/>
    <col min="7" max="7" width="9.6640625" style="85" bestFit="1" customWidth="1"/>
    <col min="8" max="9" width="10.88671875" style="85" customWidth="1"/>
    <col min="10" max="10" width="9.77734375" style="85" bestFit="1" customWidth="1"/>
    <col min="11" max="11" width="11.6640625" style="479" bestFit="1" customWidth="1"/>
    <col min="12" max="13" width="17.77734375" style="1" bestFit="1" customWidth="1"/>
    <col min="14" max="14" width="20.88671875" style="479" bestFit="1" customWidth="1"/>
    <col min="15" max="15" width="16.44140625" style="1" bestFit="1" customWidth="1"/>
    <col min="16" max="16" width="18.109375" style="1" customWidth="1"/>
    <col min="17" max="17" width="19.5546875" style="479" bestFit="1" customWidth="1"/>
    <col min="18" max="16384" width="9.21875" style="1"/>
  </cols>
  <sheetData>
    <row r="1" spans="1:17">
      <c r="A1" s="86"/>
      <c r="B1" s="86"/>
    </row>
    <row r="2" spans="1:17" ht="23.4">
      <c r="B2" s="582" t="s">
        <v>130</v>
      </c>
      <c r="C2" s="582"/>
      <c r="D2" s="582"/>
      <c r="E2" s="582"/>
      <c r="F2" s="583"/>
      <c r="G2" s="582"/>
      <c r="H2" s="582"/>
      <c r="I2" s="582"/>
      <c r="J2" s="582"/>
      <c r="K2" s="583"/>
      <c r="L2" s="582"/>
      <c r="M2" s="582"/>
      <c r="N2" s="583"/>
      <c r="O2" s="582"/>
      <c r="P2" s="582"/>
      <c r="Q2" s="583"/>
    </row>
    <row r="3" spans="1:17">
      <c r="B3" s="568" t="s">
        <v>323</v>
      </c>
      <c r="C3" s="568"/>
      <c r="D3" s="568"/>
      <c r="E3" s="568"/>
      <c r="F3" s="569"/>
      <c r="G3" s="568"/>
      <c r="H3" s="568"/>
      <c r="I3" s="568"/>
      <c r="J3" s="568"/>
      <c r="K3" s="569"/>
      <c r="L3" s="568"/>
      <c r="M3" s="568"/>
      <c r="N3" s="569"/>
      <c r="O3" s="568"/>
      <c r="P3" s="568"/>
      <c r="Q3" s="569"/>
    </row>
    <row r="4" spans="1:17" ht="15" thickBot="1">
      <c r="B4" s="570" t="str">
        <f>'HOME PAGE'!H5</f>
        <v>4 WEEKS ENDING 12-28-2025</v>
      </c>
      <c r="C4" s="570"/>
      <c r="D4" s="570"/>
      <c r="E4" s="570"/>
      <c r="F4" s="571"/>
      <c r="G4" s="570"/>
      <c r="H4" s="570"/>
      <c r="I4" s="570"/>
      <c r="J4" s="570"/>
      <c r="K4" s="571"/>
      <c r="L4" s="570"/>
      <c r="M4" s="570"/>
      <c r="N4" s="571"/>
      <c r="O4" s="570"/>
      <c r="P4" s="570"/>
      <c r="Q4" s="571"/>
    </row>
    <row r="5" spans="1:17">
      <c r="D5" s="562" t="s">
        <v>68</v>
      </c>
      <c r="E5" s="563"/>
      <c r="F5" s="564"/>
      <c r="G5" s="572" t="s">
        <v>18</v>
      </c>
      <c r="H5" s="574"/>
      <c r="I5" s="562" t="s">
        <v>19</v>
      </c>
      <c r="J5" s="563"/>
      <c r="K5" s="564"/>
      <c r="L5" s="572" t="s">
        <v>20</v>
      </c>
      <c r="M5" s="563"/>
      <c r="N5" s="573"/>
      <c r="O5" s="562" t="s">
        <v>21</v>
      </c>
      <c r="P5" s="563"/>
      <c r="Q5" s="564"/>
    </row>
    <row r="6" spans="1:17" s="14" customFormat="1" ht="29.4" thickBot="1">
      <c r="C6" s="87"/>
      <c r="D6" s="121" t="s">
        <v>17</v>
      </c>
      <c r="E6" s="122" t="s">
        <v>23</v>
      </c>
      <c r="F6" s="480" t="s">
        <v>24</v>
      </c>
      <c r="G6" s="17" t="s">
        <v>17</v>
      </c>
      <c r="H6" s="57" t="s">
        <v>23</v>
      </c>
      <c r="I6" s="15" t="s">
        <v>17</v>
      </c>
      <c r="J6" s="16" t="s">
        <v>23</v>
      </c>
      <c r="K6" s="480" t="s">
        <v>24</v>
      </c>
      <c r="L6" s="17" t="s">
        <v>17</v>
      </c>
      <c r="M6" s="16" t="s">
        <v>23</v>
      </c>
      <c r="N6" s="487" t="s">
        <v>24</v>
      </c>
      <c r="O6" s="15" t="s">
        <v>17</v>
      </c>
      <c r="P6" s="16" t="s">
        <v>23</v>
      </c>
      <c r="Q6" s="480" t="s">
        <v>24</v>
      </c>
    </row>
    <row r="7" spans="1:17" ht="15" thickBot="1">
      <c r="C7" s="266" t="s">
        <v>69</v>
      </c>
      <c r="D7" s="306">
        <f>'Segment Data'!E3</f>
        <v>285079344.11905062</v>
      </c>
      <c r="E7" s="307">
        <f>'Segment Data'!F3</f>
        <v>58739.753533959389</v>
      </c>
      <c r="F7" s="308">
        <f>'Segment Data'!G3</f>
        <v>2.0608949891436705E-4</v>
      </c>
      <c r="G7" s="309">
        <f>'Segment Data'!H3</f>
        <v>100</v>
      </c>
      <c r="H7" s="310">
        <f>'Segment Data'!I3</f>
        <v>0</v>
      </c>
      <c r="I7" s="436">
        <f>'Segment Data'!J3</f>
        <v>5.5146631118429044</v>
      </c>
      <c r="J7" s="437">
        <f>'Segment Data'!K3</f>
        <v>4.6399315646384665E-2</v>
      </c>
      <c r="K7" s="485">
        <f>'Segment Data'!L3</f>
        <v>8.4852006735040755E-3</v>
      </c>
      <c r="L7" s="438">
        <f>'Segment Data'!M3</f>
        <v>1572116542.9616978</v>
      </c>
      <c r="M7" s="439">
        <f>'Segment Data'!N3</f>
        <v>13548690.939691305</v>
      </c>
      <c r="N7" s="485">
        <f>'Segment Data'!O3</f>
        <v>8.6930388831733714E-3</v>
      </c>
      <c r="O7" s="440">
        <f>'Segment Data'!P3</f>
        <v>421232936.121975</v>
      </c>
      <c r="P7" s="306">
        <f>'Segment Data'!Q3</f>
        <v>1425936.9096463919</v>
      </c>
      <c r="Q7" s="441">
        <f>'Segment Data'!R3</f>
        <v>3.3966487274434084E-3</v>
      </c>
    </row>
    <row r="8" spans="1:17" ht="15" thickBot="1">
      <c r="B8" s="565" t="s">
        <v>103</v>
      </c>
      <c r="C8" s="90" t="s">
        <v>103</v>
      </c>
      <c r="D8" s="312">
        <f>'Segment Data'!E6</f>
        <v>258514985.8852801</v>
      </c>
      <c r="E8" s="313">
        <f>'Segment Data'!F6</f>
        <v>-221533.2736517787</v>
      </c>
      <c r="F8" s="314">
        <f>'Segment Data'!G6</f>
        <v>-8.5621184969138177E-4</v>
      </c>
      <c r="G8" s="315">
        <f>'Segment Data'!H6</f>
        <v>90.681766749583545</v>
      </c>
      <c r="H8" s="316">
        <f>'Segment Data'!I6</f>
        <v>-9.6413913847541721E-2</v>
      </c>
      <c r="I8" s="330">
        <f>'Segment Data'!J6</f>
        <v>4.9497214610873153</v>
      </c>
      <c r="J8" s="442">
        <f>'Segment Data'!K6</f>
        <v>2.4110039252558835E-2</v>
      </c>
      <c r="K8" s="486">
        <f>'Segment Data'!L6</f>
        <v>4.8948317655918561E-3</v>
      </c>
      <c r="L8" s="333">
        <f>'Segment Data'!M6</f>
        <v>1279577173.6490552</v>
      </c>
      <c r="M8" s="443">
        <f>'Segment Data'!N6</f>
        <v>5141619.6340529919</v>
      </c>
      <c r="N8" s="327">
        <f>'Segment Data'!O6</f>
        <v>4.0344289029404044E-3</v>
      </c>
      <c r="O8" s="326">
        <f>'Segment Data'!P6</f>
        <v>340809560.5339635</v>
      </c>
      <c r="P8" s="326">
        <f>'Segment Data'!Q6</f>
        <v>1337018.8206794858</v>
      </c>
      <c r="Q8" s="327">
        <f>'Segment Data'!R6</f>
        <v>3.9385183082310147E-3</v>
      </c>
    </row>
    <row r="9" spans="1:17" ht="15" thickBot="1">
      <c r="B9" s="567"/>
      <c r="C9" s="114" t="s">
        <v>102</v>
      </c>
      <c r="D9" s="325">
        <f>'Segment Data'!E7</f>
        <v>257528307.94150481</v>
      </c>
      <c r="E9" s="326">
        <f>'Segment Data'!F7</f>
        <v>245835.94424927235</v>
      </c>
      <c r="F9" s="327">
        <f>'Segment Data'!G7</f>
        <v>9.5550988118574482E-4</v>
      </c>
      <c r="G9" s="328">
        <f>'Segment Data'!H7</f>
        <v>90.335660318468967</v>
      </c>
      <c r="H9" s="329">
        <f>'Segment Data'!I7</f>
        <v>6.7634759407681599E-2</v>
      </c>
      <c r="I9" s="330">
        <f>'Segment Data'!J7</f>
        <v>4.9229741741447564</v>
      </c>
      <c r="J9" s="442">
        <f>'Segment Data'!K7</f>
        <v>2.4273430487184555E-2</v>
      </c>
      <c r="K9" s="486">
        <f>'Segment Data'!L7</f>
        <v>4.9550751836824822E-3</v>
      </c>
      <c r="L9" s="333">
        <f>'Segment Data'!M7</f>
        <v>1267805209.1072261</v>
      </c>
      <c r="M9" s="443">
        <f>'Segment Data'!N7</f>
        <v>7455372.2042119503</v>
      </c>
      <c r="N9" s="327">
        <f>'Segment Data'!O7</f>
        <v>5.9153196881681766E-3</v>
      </c>
      <c r="O9" s="326">
        <f>'Segment Data'!P7</f>
        <v>337414239.37750286</v>
      </c>
      <c r="P9" s="326">
        <f>'Segment Data'!Q7</f>
        <v>1495781.3477293253</v>
      </c>
      <c r="Q9" s="327">
        <f>'Segment Data'!R7</f>
        <v>4.4528108294565622E-3</v>
      </c>
    </row>
    <row r="10" spans="1:17" ht="15" thickBot="1">
      <c r="B10" s="566"/>
      <c r="C10" s="110" t="s">
        <v>101</v>
      </c>
      <c r="D10" s="335">
        <f>'Segment Data'!E8</f>
        <v>986677.94377545139</v>
      </c>
      <c r="E10" s="336">
        <f>'Segment Data'!F8</f>
        <v>-467369.21790107351</v>
      </c>
      <c r="F10" s="337">
        <f>'Segment Data'!G8</f>
        <v>-0.32142645040632251</v>
      </c>
      <c r="G10" s="338">
        <f>'Segment Data'!H8</f>
        <v>0.34610643111463363</v>
      </c>
      <c r="H10" s="339">
        <f>'Segment Data'!I8</f>
        <v>-0.16404867325523259</v>
      </c>
      <c r="I10" s="330">
        <f>'Segment Data'!J8</f>
        <v>11.930908779398203</v>
      </c>
      <c r="J10" s="442">
        <f>'Segment Data'!K8</f>
        <v>2.2436596424807558</v>
      </c>
      <c r="K10" s="486">
        <f>'Segment Data'!L8</f>
        <v>0.23160957365392013</v>
      </c>
      <c r="L10" s="333">
        <f>'Segment Data'!M8</f>
        <v>11771964.5418291</v>
      </c>
      <c r="M10" s="443">
        <f>'Segment Data'!N8</f>
        <v>-2313752.5701590795</v>
      </c>
      <c r="N10" s="327">
        <f>'Segment Data'!O8</f>
        <v>-0.16426231989210358</v>
      </c>
      <c r="O10" s="326">
        <f>'Segment Data'!P8</f>
        <v>3395321.1564606167</v>
      </c>
      <c r="P10" s="326">
        <f>'Segment Data'!Q8</f>
        <v>-158762.52704985579</v>
      </c>
      <c r="Q10" s="327">
        <f>'Segment Data'!R8</f>
        <v>-4.467045269261679E-2</v>
      </c>
    </row>
    <row r="11" spans="1:17">
      <c r="B11" s="565" t="s">
        <v>100</v>
      </c>
      <c r="C11" s="90" t="s">
        <v>174</v>
      </c>
      <c r="D11" s="322">
        <f>Fat!E3</f>
        <v>12763500.511972291</v>
      </c>
      <c r="E11" s="323">
        <f>Fat!F3</f>
        <v>-933920.20001891069</v>
      </c>
      <c r="F11" s="319">
        <f>Fat!G3</f>
        <v>-6.8182194272628588E-2</v>
      </c>
      <c r="G11" s="344">
        <f>Fat!H3</f>
        <v>4.4771747849406403</v>
      </c>
      <c r="H11" s="345">
        <f>Fat!I3</f>
        <v>-0.32859030789641341</v>
      </c>
      <c r="I11" s="317">
        <f>Fat!J3</f>
        <v>6.11044867748884</v>
      </c>
      <c r="J11" s="444">
        <f>Fat!K3</f>
        <v>0.36996430131314906</v>
      </c>
      <c r="K11" s="319">
        <f>Fat!L3</f>
        <v>6.444827249222812E-2</v>
      </c>
      <c r="L11" s="320">
        <f>Fat!M3</f>
        <v>77990714.823509216</v>
      </c>
      <c r="M11" s="321">
        <f>Fat!N3</f>
        <v>-639114.76758158207</v>
      </c>
      <c r="N11" s="319">
        <f>Fat!O3</f>
        <v>-8.1281464160008476E-3</v>
      </c>
      <c r="O11" s="322">
        <f>Fat!P3</f>
        <v>20362731.525150273</v>
      </c>
      <c r="P11" s="323">
        <f>Fat!Q3</f>
        <v>-830610.48235125095</v>
      </c>
      <c r="Q11" s="319">
        <f>Fat!R3</f>
        <v>-3.9192048241247224E-2</v>
      </c>
    </row>
    <row r="12" spans="1:17">
      <c r="B12" s="567"/>
      <c r="C12" s="91" t="s">
        <v>175</v>
      </c>
      <c r="D12" s="347">
        <f>Fat!E4</f>
        <v>30667627.739846807</v>
      </c>
      <c r="E12" s="348">
        <f>Fat!F4</f>
        <v>-1803579.0243836865</v>
      </c>
      <c r="F12" s="349">
        <f>Fat!G4</f>
        <v>-5.5543948134704563E-2</v>
      </c>
      <c r="G12" s="350">
        <f>Fat!H4</f>
        <v>10.757576223074178</v>
      </c>
      <c r="H12" s="351">
        <f>Fat!I4</f>
        <v>-0.63500602076553747</v>
      </c>
      <c r="I12" s="352">
        <f>Fat!J4</f>
        <v>5.2820990284467007</v>
      </c>
      <c r="J12" s="445">
        <f>Fat!K4</f>
        <v>-1.9766750288178869E-2</v>
      </c>
      <c r="K12" s="349">
        <f>Fat!L4</f>
        <v>-3.728263051746959E-3</v>
      </c>
      <c r="L12" s="354">
        <f>Fat!M4</f>
        <v>161989446.68940991</v>
      </c>
      <c r="M12" s="355">
        <f>Fat!N4</f>
        <v>-10168533.24808827</v>
      </c>
      <c r="N12" s="349">
        <f>Fat!O4</f>
        <v>-5.9065128736872662E-2</v>
      </c>
      <c r="O12" s="347">
        <f>Fat!P4</f>
        <v>49563162.222135931</v>
      </c>
      <c r="P12" s="348">
        <f>Fat!Q4</f>
        <v>-3155079.7696895525</v>
      </c>
      <c r="Q12" s="349">
        <f>Fat!R4</f>
        <v>-5.9847970085549908E-2</v>
      </c>
    </row>
    <row r="13" spans="1:17">
      <c r="B13" s="567"/>
      <c r="C13" s="91" t="s">
        <v>176</v>
      </c>
      <c r="D13" s="347">
        <f>Fat!E5</f>
        <v>95810051.066862732</v>
      </c>
      <c r="E13" s="348">
        <f>Fat!F5</f>
        <v>-2263800.0656736046</v>
      </c>
      <c r="F13" s="349">
        <f>Fat!G5</f>
        <v>-2.3082606010997982E-2</v>
      </c>
      <c r="G13" s="350">
        <f>Fat!H5</f>
        <v>33.608205239469036</v>
      </c>
      <c r="H13" s="351">
        <f>Fat!I5</f>
        <v>-0.80118468897426709</v>
      </c>
      <c r="I13" s="352">
        <f>Fat!J5</f>
        <v>5.2560156959543924</v>
      </c>
      <c r="J13" s="445">
        <f>Fat!K5</f>
        <v>7.5528488770096658E-2</v>
      </c>
      <c r="K13" s="349">
        <f>Fat!L5</f>
        <v>1.4579418064261176E-2</v>
      </c>
      <c r="L13" s="354">
        <f>Fat!M5</f>
        <v>503579132.23762244</v>
      </c>
      <c r="M13" s="355">
        <f>Fat!N5</f>
        <v>-4491198.9137791395</v>
      </c>
      <c r="N13" s="349">
        <f>Fat!O5</f>
        <v>-8.8397189097837569E-3</v>
      </c>
      <c r="O13" s="347">
        <f>Fat!P5</f>
        <v>134230596.07166049</v>
      </c>
      <c r="P13" s="348">
        <f>Fat!Q5</f>
        <v>-2001478.917975843</v>
      </c>
      <c r="Q13" s="349">
        <f>Fat!R5</f>
        <v>-1.469168636041184E-2</v>
      </c>
    </row>
    <row r="14" spans="1:17" ht="15" thickBot="1">
      <c r="B14" s="566"/>
      <c r="C14" s="92" t="s">
        <v>177</v>
      </c>
      <c r="D14" s="312">
        <f>Fat!E6</f>
        <v>145838164.8003695</v>
      </c>
      <c r="E14" s="313">
        <f>Fat!F6</f>
        <v>5060039.0436109304</v>
      </c>
      <c r="F14" s="314">
        <f>Fat!G6</f>
        <v>3.5943361345453943E-2</v>
      </c>
      <c r="G14" s="315">
        <f>Fat!H6</f>
        <v>51.157043752516394</v>
      </c>
      <c r="H14" s="316">
        <f>Fat!I6</f>
        <v>1.7647810176364871</v>
      </c>
      <c r="I14" s="357">
        <f>Fat!J6</f>
        <v>5.6813471997904381</v>
      </c>
      <c r="J14" s="446">
        <f>Fat!K6</f>
        <v>7.0820106002500438E-4</v>
      </c>
      <c r="K14" s="314">
        <f>Fat!L6</f>
        <v>1.2466925995179113E-4</v>
      </c>
      <c r="L14" s="359">
        <f>Fat!M6</f>
        <v>828557249.21115565</v>
      </c>
      <c r="M14" s="360">
        <f>Fat!N6</f>
        <v>28847537.869138479</v>
      </c>
      <c r="N14" s="314">
        <f>Fat!O6</f>
        <v>3.6072511637664811E-2</v>
      </c>
      <c r="O14" s="312">
        <f>Fat!P6</f>
        <v>217076446.30302832</v>
      </c>
      <c r="P14" s="313">
        <f>Fat!Q6</f>
        <v>7413106.0796630383</v>
      </c>
      <c r="Q14" s="314">
        <f>Fat!R6</f>
        <v>3.5357187726597648E-2</v>
      </c>
    </row>
    <row r="15" spans="1:17" ht="15" customHeight="1">
      <c r="B15" s="579" t="s">
        <v>99</v>
      </c>
      <c r="C15" s="90" t="s">
        <v>190</v>
      </c>
      <c r="D15" s="322">
        <f>Fat!E7</f>
        <v>12578044.567612417</v>
      </c>
      <c r="E15" s="323">
        <f>Fat!F7</f>
        <v>-929513.57609094679</v>
      </c>
      <c r="F15" s="319">
        <f>Fat!G7</f>
        <v>-6.8814330925108441E-2</v>
      </c>
      <c r="G15" s="344">
        <f>Fat!H7</f>
        <v>4.4121206348642925</v>
      </c>
      <c r="H15" s="345">
        <f>Fat!I7</f>
        <v>-0.32703082885970325</v>
      </c>
      <c r="I15" s="317">
        <f>Fat!J7</f>
        <v>6.0640588503849067</v>
      </c>
      <c r="J15" s="444">
        <f>Fat!K7</f>
        <v>0.37462876604552164</v>
      </c>
      <c r="K15" s="319">
        <f>Fat!L7</f>
        <v>6.5846448676242203E-2</v>
      </c>
      <c r="L15" s="320">
        <f>Fat!M7</f>
        <v>76274002.480765879</v>
      </c>
      <c r="M15" s="321">
        <f>Fat!N7</f>
        <v>-576305.18798349798</v>
      </c>
      <c r="N15" s="319">
        <f>Fat!O7</f>
        <v>-7.4990615583162895E-3</v>
      </c>
      <c r="O15" s="322">
        <f>Fat!P7</f>
        <v>19834506.617283843</v>
      </c>
      <c r="P15" s="323">
        <f>Fat!Q7</f>
        <v>-818391.07787356526</v>
      </c>
      <c r="Q15" s="319">
        <f>Fat!R7</f>
        <v>-3.9625968711666917E-2</v>
      </c>
    </row>
    <row r="16" spans="1:17">
      <c r="B16" s="580"/>
      <c r="C16" s="91" t="s">
        <v>191</v>
      </c>
      <c r="D16" s="347">
        <f>Fat!E8</f>
        <v>22376521.700095456</v>
      </c>
      <c r="E16" s="348">
        <f>Fat!F8</f>
        <v>-1733343.9385172911</v>
      </c>
      <c r="F16" s="349">
        <f>Fat!G8</f>
        <v>-7.1893554468477977E-2</v>
      </c>
      <c r="G16" s="350">
        <f>Fat!H8</f>
        <v>7.8492258950725331</v>
      </c>
      <c r="H16" s="351">
        <f>Fat!I8</f>
        <v>-0.60976453205242276</v>
      </c>
      <c r="I16" s="352">
        <f>Fat!J8</f>
        <v>4.4379191776667524</v>
      </c>
      <c r="J16" s="445">
        <f>Fat!K8</f>
        <v>-2.1117463936218606E-2</v>
      </c>
      <c r="K16" s="349">
        <f>Fat!L8</f>
        <v>-4.7358803332522353E-3</v>
      </c>
      <c r="L16" s="354">
        <f>Fat!M8</f>
        <v>99305194.782329857</v>
      </c>
      <c r="M16" s="355">
        <f>Fat!N8</f>
        <v>-8201579.5243687928</v>
      </c>
      <c r="N16" s="349">
        <f>Fat!O8</f>
        <v>-7.6288955531035402E-2</v>
      </c>
      <c r="O16" s="347">
        <f>Fat!P8</f>
        <v>28332207.001536369</v>
      </c>
      <c r="P16" s="348">
        <f>Fat!Q8</f>
        <v>-1972498.0205763653</v>
      </c>
      <c r="Q16" s="349">
        <f>Fat!R8</f>
        <v>-6.5088837496919141E-2</v>
      </c>
    </row>
    <row r="17" spans="2:17">
      <c r="B17" s="580"/>
      <c r="C17" s="91" t="s">
        <v>192</v>
      </c>
      <c r="D17" s="347">
        <f>Fat!E9</f>
        <v>92348719.904589564</v>
      </c>
      <c r="E17" s="348">
        <f>Fat!F9</f>
        <v>-2444888.3696943074</v>
      </c>
      <c r="F17" s="349">
        <f>Fat!G9</f>
        <v>-2.57917006663578E-2</v>
      </c>
      <c r="G17" s="350">
        <f>Fat!H9</f>
        <v>32.394041101071231</v>
      </c>
      <c r="H17" s="351">
        <f>Fat!I9</f>
        <v>-0.86446962495279678</v>
      </c>
      <c r="I17" s="352">
        <f>Fat!J9</f>
        <v>4.9516072080280535</v>
      </c>
      <c r="J17" s="445">
        <f>Fat!K9</f>
        <v>3.6048826271639633E-2</v>
      </c>
      <c r="K17" s="349">
        <f>Fat!L9</f>
        <v>7.3336177646533751E-3</v>
      </c>
      <c r="L17" s="354">
        <f>Fat!M9</f>
        <v>457274587.13172948</v>
      </c>
      <c r="M17" s="355">
        <f>Fat!N9</f>
        <v>-8688928.5578607321</v>
      </c>
      <c r="N17" s="349">
        <f>Fat!O9</f>
        <v>-1.864722937589177E-2</v>
      </c>
      <c r="O17" s="347">
        <f>Fat!P9</f>
        <v>123018028.92317176</v>
      </c>
      <c r="P17" s="348">
        <f>Fat!Q9</f>
        <v>-2580240.3238308132</v>
      </c>
      <c r="Q17" s="349">
        <f>Fat!R9</f>
        <v>-2.0543597768505006E-2</v>
      </c>
    </row>
    <row r="18" spans="2:17" ht="15" thickBot="1">
      <c r="B18" s="581"/>
      <c r="C18" s="92" t="s">
        <v>193</v>
      </c>
      <c r="D18" s="312">
        <f>Fat!E10</f>
        <v>131211699.71298282</v>
      </c>
      <c r="E18" s="313">
        <f>Fat!F10</f>
        <v>4886212.6106509268</v>
      </c>
      <c r="F18" s="314">
        <f>Fat!G10</f>
        <v>3.8679546960248612E-2</v>
      </c>
      <c r="G18" s="315">
        <f>Fat!H10</f>
        <v>46.026379118575541</v>
      </c>
      <c r="H18" s="316">
        <f>Fat!I10</f>
        <v>1.7048510720174335</v>
      </c>
      <c r="I18" s="357">
        <f>Fat!J10</f>
        <v>4.928854596571</v>
      </c>
      <c r="J18" s="446">
        <f>Fat!K10</f>
        <v>-1.1676175690260138E-2</v>
      </c>
      <c r="K18" s="314">
        <f>Fat!L10</f>
        <v>-2.3633443912173028E-3</v>
      </c>
      <c r="L18" s="359">
        <f>Fat!M10</f>
        <v>646723389.25422907</v>
      </c>
      <c r="M18" s="360">
        <f>Fat!N10</f>
        <v>22608432.904265404</v>
      </c>
      <c r="N18" s="314">
        <f>Fat!O10</f>
        <v>3.6224789478667842E-2</v>
      </c>
      <c r="O18" s="312">
        <f>Fat!P10</f>
        <v>169624817.99197149</v>
      </c>
      <c r="P18" s="313">
        <f>Fat!Q10</f>
        <v>6708148.242960155</v>
      </c>
      <c r="Q18" s="314">
        <f>Fat!R10</f>
        <v>4.1175333704615354E-2</v>
      </c>
    </row>
    <row r="19" spans="2:17" ht="15" thickBot="1">
      <c r="B19" s="565" t="s">
        <v>98</v>
      </c>
      <c r="C19" s="139" t="s">
        <v>98</v>
      </c>
      <c r="D19" s="312">
        <f>'Segment Data'!E9</f>
        <v>16154844.459396219</v>
      </c>
      <c r="E19" s="313">
        <f>'Segment Data'!F9</f>
        <v>389320.38989108428</v>
      </c>
      <c r="F19" s="314">
        <f>'Segment Data'!G9</f>
        <v>2.4694414735260031E-2</v>
      </c>
      <c r="G19" s="315">
        <f>'Segment Data'!H9</f>
        <v>5.6667888406007672</v>
      </c>
      <c r="H19" s="316">
        <f>'Segment Data'!I9</f>
        <v>0.13542590471733895</v>
      </c>
      <c r="I19" s="330">
        <f>'Segment Data'!J9</f>
        <v>9.5180836088980794</v>
      </c>
      <c r="J19" s="442">
        <f>'Segment Data'!K9</f>
        <v>-2.4894807629562976E-2</v>
      </c>
      <c r="K19" s="327">
        <f>'Segment Data'!L9</f>
        <v>-2.6087041742070007E-3</v>
      </c>
      <c r="L19" s="333">
        <f>'Segment Data'!M9</f>
        <v>153763160.25327709</v>
      </c>
      <c r="M19" s="333">
        <f>'Segment Data'!N9</f>
        <v>3313104.332742542</v>
      </c>
      <c r="N19" s="327">
        <f>'Segment Data'!O9</f>
        <v>2.2021290138253415E-2</v>
      </c>
      <c r="O19" s="325">
        <f>'Segment Data'!P9</f>
        <v>49088462.387724318</v>
      </c>
      <c r="P19" s="326">
        <f>'Segment Data'!Q9</f>
        <v>-204109.0111386925</v>
      </c>
      <c r="Q19" s="327">
        <f>'Segment Data'!R9</f>
        <v>-4.1407661508890267E-3</v>
      </c>
    </row>
    <row r="20" spans="2:17" ht="15" thickBot="1">
      <c r="B20" s="567"/>
      <c r="C20" s="111" t="s">
        <v>112</v>
      </c>
      <c r="D20" s="325">
        <f>'Segment Data'!E10</f>
        <v>14182489.857802192</v>
      </c>
      <c r="E20" s="326">
        <f>'Segment Data'!F10</f>
        <v>295622.56035080738</v>
      </c>
      <c r="F20" s="327">
        <f>'Segment Data'!G10</f>
        <v>2.1287922900009429E-2</v>
      </c>
      <c r="G20" s="328">
        <f>'Segment Data'!H10</f>
        <v>4.9749272089946679</v>
      </c>
      <c r="H20" s="329">
        <f>'Segment Data'!I10</f>
        <v>0.10269443537997081</v>
      </c>
      <c r="I20" s="330">
        <f>'Segment Data'!J10</f>
        <v>8.1492760361056291</v>
      </c>
      <c r="J20" s="442">
        <f>'Segment Data'!K10</f>
        <v>1.3695278903975705E-2</v>
      </c>
      <c r="K20" s="327">
        <f>'Segment Data'!L10</f>
        <v>1.6833806107637223E-3</v>
      </c>
      <c r="L20" s="333">
        <f>'Segment Data'!M10</f>
        <v>115577024.73049852</v>
      </c>
      <c r="M20" s="333">
        <f>'Segment Data'!N10</f>
        <v>2599294.3675401062</v>
      </c>
      <c r="N20" s="327">
        <f>'Segment Data'!O10</f>
        <v>2.3007139187426331E-2</v>
      </c>
      <c r="O20" s="325">
        <f>'Segment Data'!P10</f>
        <v>37437388.616683751</v>
      </c>
      <c r="P20" s="326">
        <f>'Segment Data'!Q10</f>
        <v>266920.04833259434</v>
      </c>
      <c r="Q20" s="327">
        <f>'Segment Data'!R10</f>
        <v>7.1809707709701498E-3</v>
      </c>
    </row>
    <row r="21" spans="2:17" ht="15" thickBot="1">
      <c r="B21" s="567"/>
      <c r="C21" s="110" t="s">
        <v>113</v>
      </c>
      <c r="D21" s="335">
        <f>'Segment Data'!E11</f>
        <v>1972354.6015939952</v>
      </c>
      <c r="E21" s="336">
        <f>'Segment Data'!F11</f>
        <v>93697.829540240113</v>
      </c>
      <c r="F21" s="337">
        <f>'Segment Data'!G11</f>
        <v>4.9874905801877409E-2</v>
      </c>
      <c r="G21" s="338">
        <f>'Segment Data'!H11</f>
        <v>0.69186163160608705</v>
      </c>
      <c r="H21" s="339">
        <f>'Segment Data'!I11</f>
        <v>3.273146933735338E-2</v>
      </c>
      <c r="I21" s="330">
        <f>'Segment Data'!J11</f>
        <v>19.360684682114329</v>
      </c>
      <c r="J21" s="442">
        <f>'Segment Data'!K11</f>
        <v>-0.58565469983207308</v>
      </c>
      <c r="K21" s="327">
        <f>'Segment Data'!L11</f>
        <v>-2.9361512837897164E-2</v>
      </c>
      <c r="L21" s="333">
        <f>'Segment Data'!M11</f>
        <v>38186135.522778571</v>
      </c>
      <c r="M21" s="333">
        <f>'Segment Data'!N11</f>
        <v>713809.96520245075</v>
      </c>
      <c r="N21" s="327">
        <f>'Segment Data'!O11</f>
        <v>1.904899027698945E-2</v>
      </c>
      <c r="O21" s="325">
        <f>'Segment Data'!P11</f>
        <v>11651073.771040568</v>
      </c>
      <c r="P21" s="326">
        <f>'Segment Data'!Q11</f>
        <v>-471029.05947128311</v>
      </c>
      <c r="Q21" s="327">
        <f>'Segment Data'!R11</f>
        <v>-3.8857042054261645E-2</v>
      </c>
    </row>
    <row r="22" spans="2:17">
      <c r="B22" s="567"/>
      <c r="C22" s="90" t="s">
        <v>97</v>
      </c>
      <c r="D22" s="322">
        <f>Flavor!D9</f>
        <v>7913.6286508159519</v>
      </c>
      <c r="E22" s="323">
        <f>Flavor!E9</f>
        <v>-743.61440537820999</v>
      </c>
      <c r="F22" s="319">
        <f>Flavor!F9</f>
        <v>-8.5895059264411211E-2</v>
      </c>
      <c r="G22" s="344">
        <f>Flavor!G9</f>
        <v>2.7759389847309243E-3</v>
      </c>
      <c r="H22" s="345">
        <f>Flavor!H9</f>
        <v>-2.6147056517372876E-4</v>
      </c>
      <c r="I22" s="317">
        <f>Flavor!I9</f>
        <v>24.890250341433433</v>
      </c>
      <c r="J22" s="444">
        <f>Flavor!J9</f>
        <v>4.830378531933988</v>
      </c>
      <c r="K22" s="319">
        <f>Flavor!K9</f>
        <v>0.24079807577068066</v>
      </c>
      <c r="L22" s="320">
        <f>Flavor!L9</f>
        <v>196972.19822794915</v>
      </c>
      <c r="M22" s="321">
        <f>Flavor!M9</f>
        <v>23309.012297015055</v>
      </c>
      <c r="N22" s="319">
        <f>Flavor!N9</f>
        <v>0.13421965151719062</v>
      </c>
      <c r="O22" s="322">
        <f>Flavor!O9</f>
        <v>38291.938842236996</v>
      </c>
      <c r="P22" s="323">
        <f>Flavor!P9</f>
        <v>940.20108705759048</v>
      </c>
      <c r="Q22" s="319">
        <f>Flavor!Q9</f>
        <v>2.5171548730077941E-2</v>
      </c>
    </row>
    <row r="23" spans="2:17">
      <c r="B23" s="567"/>
      <c r="C23" s="91" t="s">
        <v>96</v>
      </c>
      <c r="D23" s="347">
        <f>Flavor!D10</f>
        <v>15096300.924571337</v>
      </c>
      <c r="E23" s="348">
        <f>Flavor!E10</f>
        <v>427074.36853488721</v>
      </c>
      <c r="F23" s="349">
        <f>Flavor!F10</f>
        <v>2.911362551416484E-2</v>
      </c>
      <c r="G23" s="350">
        <f>Flavor!G10</f>
        <v>5.2954734308168758</v>
      </c>
      <c r="H23" s="351">
        <f>Flavor!H10</f>
        <v>0.14874848133767493</v>
      </c>
      <c r="I23" s="352">
        <f>Flavor!I10</f>
        <v>8.9897084597409513</v>
      </c>
      <c r="J23" s="445">
        <f>Flavor!J10</f>
        <v>4.873259051264256E-2</v>
      </c>
      <c r="K23" s="349">
        <f>Flavor!K10</f>
        <v>5.4504778030285243E-3</v>
      </c>
      <c r="L23" s="354">
        <f>Flavor!L10</f>
        <v>135711344.1324141</v>
      </c>
      <c r="M23" s="355">
        <f>Flavor!M10</f>
        <v>4554143.4746491015</v>
      </c>
      <c r="N23" s="349">
        <f>Flavor!N10</f>
        <v>3.4722786486823962E-2</v>
      </c>
      <c r="O23" s="347">
        <f>Flavor!O10</f>
        <v>42117618.53612417</v>
      </c>
      <c r="P23" s="348">
        <f>Flavor!P10</f>
        <v>312351.72249761969</v>
      </c>
      <c r="Q23" s="349">
        <f>Flavor!Q10</f>
        <v>7.4715878238530396E-3</v>
      </c>
    </row>
    <row r="24" spans="2:17">
      <c r="B24" s="567"/>
      <c r="C24" s="91" t="s">
        <v>95</v>
      </c>
      <c r="D24" s="347">
        <f>Flavor!D11</f>
        <v>123432.22930393544</v>
      </c>
      <c r="E24" s="348">
        <f>Flavor!E11</f>
        <v>13743.889295706249</v>
      </c>
      <c r="F24" s="349">
        <f>Flavor!F11</f>
        <v>0.12529945566388492</v>
      </c>
      <c r="G24" s="350">
        <f>Flavor!G11</f>
        <v>4.3297500099617706E-2</v>
      </c>
      <c r="H24" s="351">
        <f>Flavor!H11</f>
        <v>4.8131455202686108E-3</v>
      </c>
      <c r="I24" s="352">
        <f>Flavor!I11</f>
        <v>7.7151047397616139</v>
      </c>
      <c r="J24" s="445">
        <f>Flavor!J11</f>
        <v>-0.20423460343853872</v>
      </c>
      <c r="K24" s="349">
        <f>Flavor!K11</f>
        <v>-2.5789348654935762E-2</v>
      </c>
      <c r="L24" s="354">
        <f>Flavor!L11</f>
        <v>952292.57734213467</v>
      </c>
      <c r="M24" s="355">
        <f>Flavor!M11</f>
        <v>83633.390824649832</v>
      </c>
      <c r="N24" s="349">
        <f>Flavor!N11</f>
        <v>9.6278715660559483E-2</v>
      </c>
      <c r="O24" s="347">
        <f>Flavor!O11</f>
        <v>361334.53041424701</v>
      </c>
      <c r="P24" s="348">
        <f>Flavor!P11</f>
        <v>29137.125106308202</v>
      </c>
      <c r="Q24" s="349">
        <f>Flavor!Q11</f>
        <v>8.7710272990539476E-2</v>
      </c>
    </row>
    <row r="25" spans="2:17">
      <c r="B25" s="567"/>
      <c r="C25" s="91" t="s">
        <v>94</v>
      </c>
      <c r="D25" s="347">
        <f>Flavor!D12</f>
        <v>112955.63230541932</v>
      </c>
      <c r="E25" s="348">
        <f>Flavor!E12</f>
        <v>-4910.4937532605691</v>
      </c>
      <c r="F25" s="349">
        <f>Flavor!F12</f>
        <v>-4.1661619987543072E-2</v>
      </c>
      <c r="G25" s="350">
        <f>Flavor!G12</f>
        <v>3.9622524267576696E-2</v>
      </c>
      <c r="H25" s="351">
        <f>Flavor!H12</f>
        <v>-1.7310214948643224E-3</v>
      </c>
      <c r="I25" s="352">
        <f>Flavor!I12</f>
        <v>10.625845782944225</v>
      </c>
      <c r="J25" s="445">
        <f>Flavor!J12</f>
        <v>1.2267888265866542</v>
      </c>
      <c r="K25" s="349">
        <f>Flavor!K12</f>
        <v>0.13052254415341616</v>
      </c>
      <c r="L25" s="354">
        <f>Flavor!L12</f>
        <v>1200249.1291923383</v>
      </c>
      <c r="M25" s="355">
        <f>Flavor!M12</f>
        <v>92418.697141584707</v>
      </c>
      <c r="N25" s="349">
        <f>Flavor!N12</f>
        <v>8.3423143531546062E-2</v>
      </c>
      <c r="O25" s="347">
        <f>Flavor!O12</f>
        <v>289236.85339386435</v>
      </c>
      <c r="P25" s="348">
        <f>Flavor!P12</f>
        <v>2491.1236151689664</v>
      </c>
      <c r="Q25" s="349">
        <f>Flavor!Q12</f>
        <v>8.6875700541087942E-3</v>
      </c>
    </row>
    <row r="26" spans="2:17">
      <c r="B26" s="567"/>
      <c r="C26" s="91" t="s">
        <v>55</v>
      </c>
      <c r="D26" s="347">
        <f>Flavor!D13</f>
        <v>799128.78880481399</v>
      </c>
      <c r="E26" s="348">
        <f>Flavor!E13</f>
        <v>-11936.265751993633</v>
      </c>
      <c r="F26" s="349">
        <f>Flavor!F13</f>
        <v>-1.4716779726770495E-2</v>
      </c>
      <c r="G26" s="350">
        <f>Flavor!G13</f>
        <v>0.28031802559188351</v>
      </c>
      <c r="H26" s="351">
        <f>Flavor!H13</f>
        <v>-4.2456312575279709E-3</v>
      </c>
      <c r="I26" s="352">
        <f>Flavor!I13</f>
        <v>18.953944802491662</v>
      </c>
      <c r="J26" s="445">
        <f>Flavor!J13</f>
        <v>-0.18404178848630437</v>
      </c>
      <c r="K26" s="349">
        <f>Flavor!K13</f>
        <v>-9.6165700405007794E-3</v>
      </c>
      <c r="L26" s="354">
        <f>Flavor!L13</f>
        <v>15146642.95308846</v>
      </c>
      <c r="M26" s="355">
        <f>Flavor!M13</f>
        <v>-375509.18543053791</v>
      </c>
      <c r="N26" s="349">
        <f>Flavor!N13</f>
        <v>-2.4191824824258298E-2</v>
      </c>
      <c r="O26" s="347">
        <f>Flavor!O13</f>
        <v>5860207.1812452897</v>
      </c>
      <c r="P26" s="348">
        <f>Flavor!P13</f>
        <v>-337314.24198758509</v>
      </c>
      <c r="Q26" s="349">
        <f>Flavor!Q13</f>
        <v>-5.4427281319768074E-2</v>
      </c>
    </row>
    <row r="27" spans="2:17">
      <c r="B27" s="567"/>
      <c r="C27" s="91" t="s">
        <v>56</v>
      </c>
      <c r="D27" s="347">
        <f>Flavor!D14</f>
        <v>615383.16194007313</v>
      </c>
      <c r="E27" s="348">
        <f>Flavor!E14</f>
        <v>490.50404224579688</v>
      </c>
      <c r="F27" s="349">
        <f>Flavor!F14</f>
        <v>7.9770678011136821E-4</v>
      </c>
      <c r="G27" s="350">
        <f>Flavor!G14</f>
        <v>0.21586381989257206</v>
      </c>
      <c r="H27" s="351">
        <f>Flavor!H14</f>
        <v>1.2760697328587089E-4</v>
      </c>
      <c r="I27" s="352">
        <f>Flavor!I14</f>
        <v>14.645058884360338</v>
      </c>
      <c r="J27" s="445">
        <f>Flavor!J14</f>
        <v>0.62210225773081795</v>
      </c>
      <c r="K27" s="349">
        <f>Flavor!K14</f>
        <v>4.4363130707360893E-2</v>
      </c>
      <c r="L27" s="354">
        <f>Flavor!L14</f>
        <v>9012322.643056225</v>
      </c>
      <c r="M27" s="355">
        <f>Flavor!M14</f>
        <v>389709.57132204808</v>
      </c>
      <c r="N27" s="349">
        <f>Flavor!N14</f>
        <v>4.5196226257624456E-2</v>
      </c>
      <c r="O27" s="347">
        <f>Flavor!O14</f>
        <v>2301057.4935132614</v>
      </c>
      <c r="P27" s="348">
        <f>Flavor!P14</f>
        <v>21783.069184710737</v>
      </c>
      <c r="Q27" s="349">
        <f>Flavor!Q14</f>
        <v>9.5570190900237002E-3</v>
      </c>
    </row>
    <row r="28" spans="2:17">
      <c r="B28" s="567"/>
      <c r="C28" s="91" t="s">
        <v>185</v>
      </c>
      <c r="D28" s="347">
        <f>Flavor!D15</f>
        <v>922397.84384381352</v>
      </c>
      <c r="E28" s="348">
        <f>Flavor!E15</f>
        <v>-67415.437728664139</v>
      </c>
      <c r="F28" s="349">
        <f>Flavor!F15</f>
        <v>-6.8109247454796601E-2</v>
      </c>
      <c r="G28" s="350">
        <f>Flavor!G15</f>
        <v>0.32355828749859034</v>
      </c>
      <c r="H28" s="351">
        <f>Flavor!H15</f>
        <v>-2.3719511513834557E-2</v>
      </c>
      <c r="I28" s="352">
        <f>Flavor!I15</f>
        <v>14.217732470152871</v>
      </c>
      <c r="J28" s="445">
        <f>Flavor!J15</f>
        <v>1.2366072110234754</v>
      </c>
      <c r="K28" s="349">
        <f>Flavor!K15</f>
        <v>9.5261942731335356E-2</v>
      </c>
      <c r="L28" s="354">
        <f>Flavor!L15</f>
        <v>13114405.774817185</v>
      </c>
      <c r="M28" s="355">
        <f>Flavor!M15</f>
        <v>265515.58357493952</v>
      </c>
      <c r="N28" s="349">
        <f>Flavor!N15</f>
        <v>2.0664476046025664E-2</v>
      </c>
      <c r="O28" s="347">
        <f>Flavor!O15</f>
        <v>2712350.8922001706</v>
      </c>
      <c r="P28" s="348">
        <f>Flavor!P15</f>
        <v>-76847.126079621259</v>
      </c>
      <c r="Q28" s="349">
        <f>Flavor!Q15</f>
        <v>-2.7551692485073508E-2</v>
      </c>
    </row>
    <row r="29" spans="2:17" ht="15" thickBot="1">
      <c r="B29" s="567"/>
      <c r="C29" s="91" t="s">
        <v>186</v>
      </c>
      <c r="D29" s="347">
        <f>Flavor!D16</f>
        <v>13482.269812502665</v>
      </c>
      <c r="E29" s="348">
        <f>Flavor!E16</f>
        <v>-4337.1376177509155</v>
      </c>
      <c r="F29" s="349">
        <f>Flavor!F16</f>
        <v>-0.2433940429684196</v>
      </c>
      <c r="G29" s="350">
        <f>Flavor!G16</f>
        <v>4.7293043465374326E-3</v>
      </c>
      <c r="H29" s="351">
        <f>Flavor!H16</f>
        <v>-1.5226673205360058E-3</v>
      </c>
      <c r="I29" s="352">
        <f>Flavor!I16</f>
        <v>20.652642965412767</v>
      </c>
      <c r="J29" s="445">
        <f>Flavor!J16</f>
        <v>2.4714688709813473</v>
      </c>
      <c r="K29" s="349">
        <f>Flavor!K16</f>
        <v>0.13593560339638988</v>
      </c>
      <c r="L29" s="354">
        <f>Flavor!L16</f>
        <v>278444.5048009801</v>
      </c>
      <c r="M29" s="355">
        <f>Flavor!M16</f>
        <v>-45533.243948065036</v>
      </c>
      <c r="N29" s="349">
        <f>Flavor!N16</f>
        <v>-0.14054435566602855</v>
      </c>
      <c r="O29" s="347">
        <f>Flavor!O16</f>
        <v>110044.49526896427</v>
      </c>
      <c r="P29" s="348">
        <f>Flavor!P16</f>
        <v>7975.9322781796218</v>
      </c>
      <c r="Q29" s="349">
        <f>Flavor!Q16</f>
        <v>7.8142887922305088E-2</v>
      </c>
    </row>
    <row r="30" spans="2:17">
      <c r="B30" s="565" t="s">
        <v>93</v>
      </c>
      <c r="C30" s="113" t="s">
        <v>13</v>
      </c>
      <c r="D30" s="325">
        <f>'Branded vs. Private Label'!D3</f>
        <v>78796212.352466106</v>
      </c>
      <c r="E30" s="326">
        <f>'Branded vs. Private Label'!E3</f>
        <v>1044468.0063483566</v>
      </c>
      <c r="F30" s="327">
        <f>'Branded vs. Private Label'!F3</f>
        <v>1.3433370725405574E-2</v>
      </c>
      <c r="G30" s="328">
        <f>'Branded vs. Private Label'!G3</f>
        <v>27.640098792833058</v>
      </c>
      <c r="H30" s="329">
        <f>'Branded vs. Private Label'!H3</f>
        <v>0.36075717498734861</v>
      </c>
      <c r="I30" s="330">
        <f>'Branded vs. Private Label'!I3</f>
        <v>9.3487784519381556</v>
      </c>
      <c r="J30" s="447">
        <f>'Branded vs. Private Label'!J3</f>
        <v>0.29992476569003657</v>
      </c>
      <c r="K30" s="327">
        <f>'Branded vs. Private Label'!K3</f>
        <v>3.3145056389390339E-2</v>
      </c>
      <c r="L30" s="332">
        <f>'Branded vs. Private Label'!L3</f>
        <v>736648332.13507831</v>
      </c>
      <c r="M30" s="333">
        <f>'Branded vs. Private Label'!M3</f>
        <v>33084173.696489334</v>
      </c>
      <c r="N30" s="327">
        <f>'Branded vs. Private Label'!N3</f>
        <v>4.7023676944989101E-2</v>
      </c>
      <c r="O30" s="325">
        <f>'Branded vs. Private Label'!O3</f>
        <v>168786567.15012082</v>
      </c>
      <c r="P30" s="326">
        <f>'Branded vs. Private Label'!P3</f>
        <v>2419026.7573683858</v>
      </c>
      <c r="Q30" s="327">
        <f>'Branded vs. Private Label'!Q3</f>
        <v>1.4540256781206625E-2</v>
      </c>
    </row>
    <row r="31" spans="2:17" ht="15" thickBot="1">
      <c r="B31" s="566"/>
      <c r="C31" s="112" t="s">
        <v>12</v>
      </c>
      <c r="D31" s="335">
        <f>'Branded vs. Private Label'!D4</f>
        <v>206283131.76658517</v>
      </c>
      <c r="E31" s="336">
        <f>'Branded vs. Private Label'!E4</f>
        <v>-985728.25281351805</v>
      </c>
      <c r="F31" s="337">
        <f>'Branded vs. Private Label'!F4</f>
        <v>-4.7557952155536619E-3</v>
      </c>
      <c r="G31" s="338">
        <f>'Branded vs. Private Label'!G4</f>
        <v>72.359901207167169</v>
      </c>
      <c r="H31" s="339">
        <f>'Branded vs. Private Label'!H4</f>
        <v>-0.36075717498704307</v>
      </c>
      <c r="I31" s="340">
        <f>'Branded vs. Private Label'!I4</f>
        <v>4.0392345965671312</v>
      </c>
      <c r="J31" s="448">
        <f>'Branded vs. Private Label'!J4</f>
        <v>-8.5566966945670231E-2</v>
      </c>
      <c r="K31" s="337">
        <f>'Branded vs. Private Label'!K4</f>
        <v>-2.0744505069669072E-2</v>
      </c>
      <c r="L31" s="342">
        <f>'Branded vs. Private Label'!L4</f>
        <v>833225962.51980698</v>
      </c>
      <c r="M31" s="343">
        <f>'Branded vs. Private Label'!M4</f>
        <v>-21716955.355724692</v>
      </c>
      <c r="N31" s="337">
        <f>'Branded vs. Private Label'!N4</f>
        <v>-2.5401643667263399E-2</v>
      </c>
      <c r="O31" s="335">
        <f>'Branded vs. Private Label'!O4</f>
        <v>251838828.87821904</v>
      </c>
      <c r="P31" s="336">
        <f>'Branded vs. Private Label'!P4</f>
        <v>-1586149.6588600576</v>
      </c>
      <c r="Q31" s="337">
        <f>'Branded vs. Private Label'!Q4</f>
        <v>-6.2588528882048817E-3</v>
      </c>
    </row>
    <row r="32" spans="2:17" ht="15" thickBot="1">
      <c r="B32" s="565" t="s">
        <v>92</v>
      </c>
      <c r="C32" s="139" t="s">
        <v>91</v>
      </c>
      <c r="D32" s="363">
        <f>'Single Serve'!E3</f>
        <v>5200052.587565301</v>
      </c>
      <c r="E32" s="364">
        <f>'Single Serve'!F3</f>
        <v>60715.009568314068</v>
      </c>
      <c r="F32" s="365">
        <f>'Single Serve'!G3</f>
        <v>1.1813781182277818E-2</v>
      </c>
      <c r="G32" s="366">
        <f>'Single Serve'!H3</f>
        <v>1.8240720328701654</v>
      </c>
      <c r="H32" s="367">
        <f>'Single Serve'!I3</f>
        <v>2.0926049990209528E-2</v>
      </c>
      <c r="I32" s="368">
        <f>'Single Serve'!J3</f>
        <v>17.77286618710977</v>
      </c>
      <c r="J32" s="449">
        <f>'Single Serve'!K3</f>
        <v>8.781036765961403E-2</v>
      </c>
      <c r="K32" s="365">
        <f>'Single Serve'!L3</f>
        <v>4.9652298842641782E-3</v>
      </c>
      <c r="L32" s="370">
        <f>'Single Serve'!M3</f>
        <v>92419838.80473201</v>
      </c>
      <c r="M32" s="371">
        <f>'Single Serve'!N3</f>
        <v>1530366.8628575355</v>
      </c>
      <c r="N32" s="365">
        <f>'Single Serve'!O3</f>
        <v>1.6837669205914563E-2</v>
      </c>
      <c r="O32" s="363">
        <f>'Single Serve'!P3</f>
        <v>38012762.536476895</v>
      </c>
      <c r="P32" s="364">
        <f>'Single Serve'!Q3</f>
        <v>-412631.15968298912</v>
      </c>
      <c r="Q32" s="365">
        <f>'Single Serve'!R3</f>
        <v>-1.0738501808095364E-2</v>
      </c>
    </row>
    <row r="33" spans="2:17">
      <c r="B33" s="567"/>
      <c r="C33" s="111" t="s">
        <v>90</v>
      </c>
      <c r="D33" s="325">
        <f>'Single Serve'!E4</f>
        <v>2963170.7403174001</v>
      </c>
      <c r="E33" s="326">
        <f>'Single Serve'!F4</f>
        <v>-67881.015350239817</v>
      </c>
      <c r="F33" s="327">
        <f>'Single Serve'!G4</f>
        <v>-2.2395201673251496E-2</v>
      </c>
      <c r="G33" s="328">
        <f>'Single Serve'!H4</f>
        <v>1.0394196568236682</v>
      </c>
      <c r="H33" s="329">
        <f>'Single Serve'!I4</f>
        <v>-2.4030391784239491E-2</v>
      </c>
      <c r="I33" s="372">
        <f>'Single Serve'!J4</f>
        <v>16.229184177982287</v>
      </c>
      <c r="J33" s="447">
        <f>'Single Serve'!K4</f>
        <v>0.22093105121465939</v>
      </c>
      <c r="K33" s="327">
        <f>'Single Serve'!L4</f>
        <v>1.3801071826209285E-2</v>
      </c>
      <c r="L33" s="332">
        <f>'Single Serve'!M4</f>
        <v>48089843.695419207</v>
      </c>
      <c r="M33" s="333">
        <f>'Single Serve'!N4</f>
        <v>-432000.04964179546</v>
      </c>
      <c r="N33" s="327">
        <f>'Single Serve'!O4</f>
        <v>-8.9032076338972262E-3</v>
      </c>
      <c r="O33" s="325">
        <f>'Single Serve'!P4</f>
        <v>25039026.295924664</v>
      </c>
      <c r="P33" s="326">
        <f>'Single Serve'!Q4</f>
        <v>3454.5190442912281</v>
      </c>
      <c r="Q33" s="327">
        <f>'Single Serve'!R4</f>
        <v>1.3798442772061537E-4</v>
      </c>
    </row>
    <row r="34" spans="2:17" ht="15" thickBot="1">
      <c r="B34" s="567"/>
      <c r="C34" s="110" t="s">
        <v>89</v>
      </c>
      <c r="D34" s="335">
        <f>'Single Serve'!E5</f>
        <v>2236881.8472479191</v>
      </c>
      <c r="E34" s="336">
        <f>'Single Serve'!F5</f>
        <v>128596.02491856646</v>
      </c>
      <c r="F34" s="337">
        <f>'Single Serve'!G5</f>
        <v>6.0995536542804402E-2</v>
      </c>
      <c r="G34" s="338">
        <f>'Single Serve'!H5</f>
        <v>0.78465237604650362</v>
      </c>
      <c r="H34" s="339">
        <f>'Single Serve'!I5</f>
        <v>4.495644177445357E-2</v>
      </c>
      <c r="I34" s="373">
        <f>'Single Serve'!J5</f>
        <v>19.817763358334236</v>
      </c>
      <c r="J34" s="448">
        <f>'Single Serve'!K5</f>
        <v>-0.2780072189223759</v>
      </c>
      <c r="K34" s="337">
        <f>'Single Serve'!L5</f>
        <v>-1.3834115882921681E-2</v>
      </c>
      <c r="L34" s="342">
        <f>'Single Serve'!M5</f>
        <v>44329995.10931281</v>
      </c>
      <c r="M34" s="343">
        <f>'Single Serve'!N5</f>
        <v>1962366.9124993458</v>
      </c>
      <c r="N34" s="337">
        <f>'Single Serve'!O5</f>
        <v>4.6317601339008599E-2</v>
      </c>
      <c r="O34" s="335">
        <f>'Single Serve'!P5</f>
        <v>12973736.240552232</v>
      </c>
      <c r="P34" s="336">
        <f>'Single Serve'!Q5</f>
        <v>-416085.67872727849</v>
      </c>
      <c r="Q34" s="337">
        <f>'Single Serve'!R5</f>
        <v>-3.1074773154986631E-2</v>
      </c>
    </row>
    <row r="35" spans="2:17">
      <c r="B35" s="567"/>
      <c r="C35" s="90" t="s">
        <v>88</v>
      </c>
      <c r="D35" s="322">
        <f>Size!D2</f>
        <v>5261571.3252120474</v>
      </c>
      <c r="E35" s="323">
        <f>Size!E2</f>
        <v>-37254.52000808157</v>
      </c>
      <c r="F35" s="319">
        <f>Size!F2</f>
        <v>-7.0307122929294738E-3</v>
      </c>
      <c r="G35" s="344">
        <f>Size!G2</f>
        <v>1.8456515471057027</v>
      </c>
      <c r="H35" s="345">
        <f>Size!H2</f>
        <v>-1.345118584085947E-2</v>
      </c>
      <c r="I35" s="374">
        <f>Size!I2</f>
        <v>17.656276764424199</v>
      </c>
      <c r="J35" s="318">
        <f>Size!J2</f>
        <v>0.10099906439551276</v>
      </c>
      <c r="K35" s="319">
        <f>Size!K2</f>
        <v>5.7532023201972886E-3</v>
      </c>
      <c r="L35" s="320">
        <f>Size!L2</f>
        <v>92899759.533702105</v>
      </c>
      <c r="M35" s="321">
        <f>Size!M2</f>
        <v>-122599.66322647035</v>
      </c>
      <c r="N35" s="319">
        <f>Size!N2</f>
        <v>-1.3179590830084899E-3</v>
      </c>
      <c r="O35" s="322">
        <f>Size!O2</f>
        <v>38060287.257360555</v>
      </c>
      <c r="P35" s="323">
        <f>Size!P2</f>
        <v>-793910.12550140172</v>
      </c>
      <c r="Q35" s="319">
        <f>Size!Q2</f>
        <v>-2.0433059462748916E-2</v>
      </c>
    </row>
    <row r="36" spans="2:17">
      <c r="B36" s="567"/>
      <c r="C36" s="91" t="s">
        <v>87</v>
      </c>
      <c r="D36" s="347">
        <f>Size!D3</f>
        <v>8979553.5781720839</v>
      </c>
      <c r="E36" s="348">
        <f>Size!E3</f>
        <v>216061.85758940689</v>
      </c>
      <c r="F36" s="349">
        <f>Size!F3</f>
        <v>2.465476826798909E-2</v>
      </c>
      <c r="G36" s="350">
        <f>Size!G3</f>
        <v>3.1498436359605821</v>
      </c>
      <c r="H36" s="351">
        <f>Size!H3</f>
        <v>7.5156547954768005E-2</v>
      </c>
      <c r="I36" s="375">
        <f>Size!I3</f>
        <v>12.694770999386884</v>
      </c>
      <c r="J36" s="353">
        <f>Size!J3</f>
        <v>0.50196840420326083</v>
      </c>
      <c r="K36" s="349">
        <f>Size!K3</f>
        <v>4.1169239006752012E-2</v>
      </c>
      <c r="L36" s="354">
        <f>Size!L3</f>
        <v>113993376.35161971</v>
      </c>
      <c r="M36" s="355">
        <f>Size!M3</f>
        <v>7141851.7580290437</v>
      </c>
      <c r="N36" s="349">
        <f>Size!N3</f>
        <v>6.6839025322222093E-2</v>
      </c>
      <c r="O36" s="347">
        <f>Size!O3</f>
        <v>35860703.262391433</v>
      </c>
      <c r="P36" s="348">
        <f>Size!P3</f>
        <v>916579.99013560265</v>
      </c>
      <c r="Q36" s="349">
        <f>Size!Q3</f>
        <v>2.6229875135065379E-2</v>
      </c>
    </row>
    <row r="37" spans="2:17">
      <c r="B37" s="567"/>
      <c r="C37" s="91" t="s">
        <v>219</v>
      </c>
      <c r="D37" s="347">
        <f>Size!D4</f>
        <v>10523012.19599588</v>
      </c>
      <c r="E37" s="348">
        <f>Size!E4</f>
        <v>456810.3640371263</v>
      </c>
      <c r="F37" s="349">
        <f>Size!F4</f>
        <v>4.5380608462152888E-2</v>
      </c>
      <c r="G37" s="350">
        <f>Size!G4</f>
        <v>3.6912573334676311</v>
      </c>
      <c r="H37" s="351">
        <f>Size!H4</f>
        <v>0.15951202180250101</v>
      </c>
      <c r="I37" s="375">
        <f>Size!I4</f>
        <v>12.866277268121326</v>
      </c>
      <c r="J37" s="353">
        <f>Size!J4</f>
        <v>0.62136956847915137</v>
      </c>
      <c r="K37" s="349">
        <f>Size!K4</f>
        <v>5.0745141059520542E-2</v>
      </c>
      <c r="L37" s="354">
        <f>Size!L4</f>
        <v>135391992.60950527</v>
      </c>
      <c r="M37" s="355">
        <f>Size!M4</f>
        <v>12132280.291201353</v>
      </c>
      <c r="N37" s="349">
        <f>Size!N4</f>
        <v>9.8428594899452188E-2</v>
      </c>
      <c r="O37" s="347">
        <f>Size!O4</f>
        <v>25109482.153146371</v>
      </c>
      <c r="P37" s="348">
        <f>Size!P4</f>
        <v>1040130.4075394608</v>
      </c>
      <c r="Q37" s="349">
        <f>Size!Q4</f>
        <v>4.3213893690730719E-2</v>
      </c>
    </row>
    <row r="38" spans="2:17">
      <c r="B38" s="567"/>
      <c r="C38" s="91" t="s">
        <v>109</v>
      </c>
      <c r="D38" s="347">
        <f>Size!D5</f>
        <v>65823262.975741953</v>
      </c>
      <c r="E38" s="348">
        <f>Size!E5</f>
        <v>922527.17877172679</v>
      </c>
      <c r="F38" s="349">
        <f>Size!F5</f>
        <v>1.42144332794266E-2</v>
      </c>
      <c r="G38" s="350">
        <f>Size!G5</f>
        <v>23.089453632338163</v>
      </c>
      <c r="H38" s="351">
        <f>Size!H5</f>
        <v>0.31891185293049062</v>
      </c>
      <c r="I38" s="375">
        <f>Size!I5</f>
        <v>6.8835684956140701</v>
      </c>
      <c r="J38" s="353">
        <f>Size!J5</f>
        <v>0.13827326060392053</v>
      </c>
      <c r="K38" s="349">
        <f>Size!K5</f>
        <v>2.0499215495600537E-2</v>
      </c>
      <c r="L38" s="354">
        <f>Size!L5</f>
        <v>453098939.29833734</v>
      </c>
      <c r="M38" s="355">
        <f>Size!M5</f>
        <v>15324315.378381431</v>
      </c>
      <c r="N38" s="349">
        <f>Size!N5</f>
        <v>3.5005033505969903E-2</v>
      </c>
      <c r="O38" s="347">
        <f>Size!O5</f>
        <v>131553366.65496102</v>
      </c>
      <c r="P38" s="348">
        <f>Size!P5</f>
        <v>1958183.3834986538</v>
      </c>
      <c r="Q38" s="349">
        <f>Size!Q5</f>
        <v>1.5110001267538293E-2</v>
      </c>
    </row>
    <row r="39" spans="2:17">
      <c r="B39" s="567"/>
      <c r="C39" s="91" t="s">
        <v>86</v>
      </c>
      <c r="D39" s="347">
        <f>Size!D6</f>
        <v>7070288.9855194679</v>
      </c>
      <c r="E39" s="348">
        <f>Size!E6</f>
        <v>357552.05331377964</v>
      </c>
      <c r="F39" s="349">
        <f>Size!F6</f>
        <v>5.326472002773603E-2</v>
      </c>
      <c r="G39" s="350">
        <f>Size!G6</f>
        <v>2.4801126884053999</v>
      </c>
      <c r="H39" s="351">
        <f>Size!H6</f>
        <v>0.12493666625469002</v>
      </c>
      <c r="I39" s="375">
        <f>Size!I6</f>
        <v>8.653471037580454</v>
      </c>
      <c r="J39" s="353">
        <f>Size!J6</f>
        <v>8.7449981661665177E-2</v>
      </c>
      <c r="K39" s="349">
        <f>Size!K6</f>
        <v>1.0208938443040673E-2</v>
      </c>
      <c r="L39" s="354">
        <f>Size!L6</f>
        <v>61182540.963516809</v>
      </c>
      <c r="M39" s="355">
        <f>Size!M6</f>
        <v>3681095.0593991876</v>
      </c>
      <c r="N39" s="349">
        <f>Size!N6</f>
        <v>6.4017434718725702E-2</v>
      </c>
      <c r="O39" s="347">
        <f>Size!O6</f>
        <v>9427051.9806926232</v>
      </c>
      <c r="P39" s="348">
        <f>Size!P6</f>
        <v>476736.07108503953</v>
      </c>
      <c r="Q39" s="349">
        <f>Size!Q6</f>
        <v>5.3264720027736037E-2</v>
      </c>
    </row>
    <row r="40" spans="2:17">
      <c r="B40" s="567"/>
      <c r="C40" s="91" t="s">
        <v>110</v>
      </c>
      <c r="D40" s="347">
        <f>Size!D7</f>
        <v>172223910.41280147</v>
      </c>
      <c r="E40" s="348">
        <f>Size!E7</f>
        <v>-2755678.4666863382</v>
      </c>
      <c r="F40" s="349">
        <f>Size!F7</f>
        <v>-1.5748570929517001E-2</v>
      </c>
      <c r="G40" s="350">
        <f>Size!G7</f>
        <v>60.412623350529344</v>
      </c>
      <c r="H40" s="351">
        <f>Size!H7</f>
        <v>-0.97928523411815149</v>
      </c>
      <c r="I40" s="375">
        <f>Size!I7</f>
        <v>3.6514528259332817</v>
      </c>
      <c r="J40" s="353">
        <f>Size!J7</f>
        <v>-0.12282253678637112</v>
      </c>
      <c r="K40" s="349">
        <f>Size!K7</f>
        <v>-3.2542017998884988E-2</v>
      </c>
      <c r="L40" s="354">
        <f>Size!L7</f>
        <v>628867484.37010431</v>
      </c>
      <c r="M40" s="355">
        <f>Size!M7</f>
        <v>-31553666.916560292</v>
      </c>
      <c r="N40" s="349">
        <f>Size!N7</f>
        <v>-4.7778098649756906E-2</v>
      </c>
      <c r="O40" s="347">
        <f>Size!O7</f>
        <v>172450457.76960698</v>
      </c>
      <c r="P40" s="348">
        <f>Size!P7</f>
        <v>-2560195.7576666474</v>
      </c>
      <c r="Q40" s="349">
        <f>Size!Q7</f>
        <v>-1.4628799482013632E-2</v>
      </c>
    </row>
    <row r="41" spans="2:17" ht="15" thickBot="1">
      <c r="B41" s="567"/>
      <c r="C41" s="92" t="s">
        <v>85</v>
      </c>
      <c r="D41" s="347">
        <f>Size!D8</f>
        <v>45.06525993347168</v>
      </c>
      <c r="E41" s="348">
        <f>Size!E8</f>
        <v>-2.9038003087043762</v>
      </c>
      <c r="F41" s="349">
        <f>Size!F8</f>
        <v>-6.0534859220595164E-2</v>
      </c>
      <c r="G41" s="350">
        <f>Size!G8</f>
        <v>1.5807970960762485E-5</v>
      </c>
      <c r="H41" s="351">
        <f>Size!H8</f>
        <v>-1.0220615026658359E-6</v>
      </c>
      <c r="I41" s="375">
        <f>Size!I8</f>
        <v>2.6013516321777783</v>
      </c>
      <c r="J41" s="353">
        <f>Size!J8</f>
        <v>3.2227855551511198E-2</v>
      </c>
      <c r="K41" s="349">
        <f>Size!K8</f>
        <v>1.2544298505474233E-2</v>
      </c>
      <c r="L41" s="354">
        <f>Size!L8</f>
        <v>117.23058748245239</v>
      </c>
      <c r="M41" s="355">
        <f>Size!M8</f>
        <v>-6.0078657281398762</v>
      </c>
      <c r="N41" s="349">
        <f>Size!N8</f>
        <v>-4.874992805917093E-2</v>
      </c>
      <c r="O41" s="347">
        <f>Size!O8</f>
        <v>33.013051986694336</v>
      </c>
      <c r="P41" s="348">
        <f>Size!P8</f>
        <v>-5.3621962070465088</v>
      </c>
      <c r="Q41" s="349">
        <f>Size!Q8</f>
        <v>-0.13973059353192938</v>
      </c>
    </row>
    <row r="42" spans="2:17">
      <c r="B42" s="567"/>
      <c r="C42" s="113" t="s">
        <v>111</v>
      </c>
      <c r="D42" s="325">
        <f>'White Milk Size'!D3</f>
        <v>55282767.298393406</v>
      </c>
      <c r="E42" s="326">
        <f>'White Milk Size'!E3</f>
        <v>667698.94626995921</v>
      </c>
      <c r="F42" s="327">
        <f>'White Milk Size'!F3</f>
        <v>1.2225544458995425E-2</v>
      </c>
      <c r="G42" s="328">
        <f>'White Milk Size'!G3</f>
        <v>19.392063451397245</v>
      </c>
      <c r="H42" s="329">
        <f>'White Milk Size'!H3</f>
        <v>0.23026689507393172</v>
      </c>
      <c r="I42" s="372">
        <f>'White Milk Size'!I3</f>
        <v>6.4948667322231115</v>
      </c>
      <c r="J42" s="331">
        <f>'White Milk Size'!J3</f>
        <v>0.1041354970342061</v>
      </c>
      <c r="K42" s="327">
        <f>'White Milk Size'!K3</f>
        <v>1.629477022297714E-2</v>
      </c>
      <c r="L42" s="332">
        <f>'White Milk Size'!L3</f>
        <v>359054206.19156706</v>
      </c>
      <c r="M42" s="333">
        <f>'White Milk Size'!M3</f>
        <v>10023982.96167469</v>
      </c>
      <c r="N42" s="327">
        <f>'White Milk Size'!N3</f>
        <v>2.8719527119782661E-2</v>
      </c>
      <c r="O42" s="325">
        <f>'White Milk Size'!O3</f>
        <v>110439039.38126189</v>
      </c>
      <c r="P42" s="326">
        <f>'White Milk Size'!P3</f>
        <v>1406754.0605595559</v>
      </c>
      <c r="Q42" s="327">
        <f>'White Milk Size'!Q3</f>
        <v>1.2902178986910134E-2</v>
      </c>
    </row>
    <row r="43" spans="2:17" ht="15" thickBot="1">
      <c r="B43" s="566"/>
      <c r="C43" s="112" t="s">
        <v>108</v>
      </c>
      <c r="D43" s="335">
        <f>'White Milk Size'!D4</f>
        <v>167615326.46372616</v>
      </c>
      <c r="E43" s="336">
        <f>'White Milk Size'!E4</f>
        <v>-2944677.647062391</v>
      </c>
      <c r="F43" s="337">
        <f>'White Milk Size'!F4</f>
        <v>-1.7264760647810802E-2</v>
      </c>
      <c r="G43" s="338">
        <f>'White Milk Size'!G4</f>
        <v>58.796026412116731</v>
      </c>
      <c r="H43" s="339">
        <f>'White Milk Size'!H4</f>
        <v>-1.045262778351308</v>
      </c>
      <c r="I43" s="373">
        <f>'White Milk Size'!I4</f>
        <v>3.6341737807712726</v>
      </c>
      <c r="J43" s="341">
        <f>'White Milk Size'!J4</f>
        <v>-0.12831428965832359</v>
      </c>
      <c r="K43" s="337">
        <f>'White Milk Size'!K4</f>
        <v>-3.4103573820414221E-2</v>
      </c>
      <c r="L43" s="342">
        <f>'White Milk Size'!L4</f>
        <v>609143224.68989086</v>
      </c>
      <c r="M43" s="343">
        <f>'White Milk Size'!M4</f>
        <v>-32586756.069373965</v>
      </c>
      <c r="N43" s="337">
        <f>'White Milk Size'!N4</f>
        <v>-5.0779544428980618E-2</v>
      </c>
      <c r="O43" s="335">
        <f>'White Milk Size'!O4</f>
        <v>167843623.94663706</v>
      </c>
      <c r="P43" s="336">
        <f>'White Milk Size'!P4</f>
        <v>-2749861.4877111912</v>
      </c>
      <c r="Q43" s="337">
        <f>'White Milk Size'!Q4</f>
        <v>-1.6119381585467732E-2</v>
      </c>
    </row>
    <row r="44" spans="2:17">
      <c r="B44" s="565" t="s">
        <v>57</v>
      </c>
      <c r="C44" s="90" t="s">
        <v>82</v>
      </c>
      <c r="D44" s="322">
        <f>Organic!D3</f>
        <v>21704950.912476655</v>
      </c>
      <c r="E44" s="323">
        <f>Organic!E3</f>
        <v>743319.25600935891</v>
      </c>
      <c r="F44" s="319">
        <f>Organic!F3</f>
        <v>3.5460944462308706E-2</v>
      </c>
      <c r="G44" s="344">
        <f>Organic!G3</f>
        <v>7.6136526059259326</v>
      </c>
      <c r="H44" s="345">
        <f>Organic!H3</f>
        <v>0.25922582575334996</v>
      </c>
      <c r="I44" s="317">
        <f>Organic!I3</f>
        <v>10.511663204420632</v>
      </c>
      <c r="J44" s="318">
        <f>Organic!J3</f>
        <v>0.89687103744478058</v>
      </c>
      <c r="K44" s="319">
        <f>Organic!K3</f>
        <v>9.3280335328025529E-2</v>
      </c>
      <c r="L44" s="320">
        <f>Organic!L3</f>
        <v>228155133.86043689</v>
      </c>
      <c r="M44" s="321">
        <f>Organic!M3</f>
        <v>26613402.002802104</v>
      </c>
      <c r="N44" s="319">
        <f>Organic!N3</f>
        <v>0.13204908858082703</v>
      </c>
      <c r="O44" s="322">
        <f>Organic!O3</f>
        <v>31509142.917732362</v>
      </c>
      <c r="P44" s="323">
        <f>Organic!P3</f>
        <v>1191993.4396400116</v>
      </c>
      <c r="Q44" s="319">
        <f>Organic!Q3</f>
        <v>3.9317464212833234E-2</v>
      </c>
    </row>
    <row r="45" spans="2:17" ht="15" thickBot="1">
      <c r="B45" s="566"/>
      <c r="C45" s="92" t="s">
        <v>84</v>
      </c>
      <c r="D45" s="312">
        <f>Organic!D4</f>
        <v>263374393.20657393</v>
      </c>
      <c r="E45" s="313">
        <f>Organic!E4</f>
        <v>-684579.50247529149</v>
      </c>
      <c r="F45" s="314">
        <f>Organic!F4</f>
        <v>-2.5925250539756838E-3</v>
      </c>
      <c r="G45" s="315">
        <f>Organic!G4</f>
        <v>92.386347394074065</v>
      </c>
      <c r="H45" s="316">
        <f>Organic!H4</f>
        <v>-0.25922582575331887</v>
      </c>
      <c r="I45" s="357">
        <f>Organic!I4</f>
        <v>5.1028552652312849</v>
      </c>
      <c r="J45" s="358">
        <f>Organic!J4</f>
        <v>-3.6247209652604973E-2</v>
      </c>
      <c r="K45" s="314">
        <f>Organic!K4</f>
        <v>-7.0532179168939267E-3</v>
      </c>
      <c r="L45" s="359">
        <f>Organic!L4</f>
        <v>1343961409.1012604</v>
      </c>
      <c r="M45" s="360">
        <f>Organic!M4</f>
        <v>-13064711.06311202</v>
      </c>
      <c r="N45" s="314">
        <f>Organic!N4</f>
        <v>-9.6274573267090338E-3</v>
      </c>
      <c r="O45" s="312">
        <f>Organic!O4</f>
        <v>389723793.20424265</v>
      </c>
      <c r="P45" s="313">
        <f>Organic!P4</f>
        <v>233943.47000652552</v>
      </c>
      <c r="Q45" s="314">
        <f>Organic!Q4</f>
        <v>6.0064073599390107E-4</v>
      </c>
    </row>
    <row r="46" spans="2:17">
      <c r="B46" s="565" t="s">
        <v>118</v>
      </c>
      <c r="C46" s="144" t="s">
        <v>81</v>
      </c>
      <c r="D46" s="322">
        <f>'Form Data'!D3</f>
        <v>26146890.790339049</v>
      </c>
      <c r="E46" s="323">
        <f>'Form Data'!E3</f>
        <v>1716127.8725350574</v>
      </c>
      <c r="F46" s="319">
        <f>'Form Data'!F3</f>
        <v>7.0244546938991584E-2</v>
      </c>
      <c r="G46" s="344">
        <f>'Form Data'!G3</f>
        <v>9.1717942143924578</v>
      </c>
      <c r="H46" s="345">
        <f>'Form Data'!H3</f>
        <v>0.60021639032979657</v>
      </c>
      <c r="I46" s="317">
        <f>'Form Data'!I3</f>
        <v>10.23152998341739</v>
      </c>
      <c r="J46" s="318">
        <f>'Form Data'!J3</f>
        <v>0.28052256525871933</v>
      </c>
      <c r="K46" s="319">
        <f>'Form Data'!K3</f>
        <v>2.8190368419062747E-2</v>
      </c>
      <c r="L46" s="320">
        <f>'Form Data'!L3</f>
        <v>267522697.09449399</v>
      </c>
      <c r="M46" s="321">
        <f>'Form Data'!M3</f>
        <v>24411994.068150669</v>
      </c>
      <c r="N46" s="319">
        <f>'Form Data'!N3</f>
        <v>0.10041513501569448</v>
      </c>
      <c r="O46" s="322">
        <f>'Form Data'!O3</f>
        <v>51089340.760069236</v>
      </c>
      <c r="P46" s="323">
        <f>'Form Data'!P3</f>
        <v>3249069.8237944692</v>
      </c>
      <c r="Q46" s="319">
        <f>'Form Data'!Q3</f>
        <v>6.791495449769433E-2</v>
      </c>
    </row>
    <row r="47" spans="2:17" ht="15" thickBot="1">
      <c r="B47" s="566"/>
      <c r="C47" s="145" t="s">
        <v>83</v>
      </c>
      <c r="D47" s="312">
        <f>'Form Data'!D4</f>
        <v>258932453.32871163</v>
      </c>
      <c r="E47" s="313">
        <f>'Form Data'!E4</f>
        <v>-1657388.1190007329</v>
      </c>
      <c r="F47" s="314">
        <f>'Form Data'!F4</f>
        <v>-6.3601409394667043E-3</v>
      </c>
      <c r="G47" s="315">
        <f>'Form Data'!G4</f>
        <v>90.828205785607565</v>
      </c>
      <c r="H47" s="316">
        <f>'Form Data'!H4</f>
        <v>-0.60021639032969176</v>
      </c>
      <c r="I47" s="357">
        <f>'Form Data'!I4</f>
        <v>5.0383558688606609</v>
      </c>
      <c r="J47" s="358">
        <f>'Form Data'!J4</f>
        <v>-9.6427088567727637E-3</v>
      </c>
      <c r="K47" s="314">
        <f>'Form Data'!K4</f>
        <v>-1.9102043529364329E-3</v>
      </c>
      <c r="L47" s="359">
        <f>'Form Data'!L4</f>
        <v>1304593845.8672035</v>
      </c>
      <c r="M47" s="360">
        <f>'Form Data'!M4</f>
        <v>-10863303.128460169</v>
      </c>
      <c r="N47" s="314">
        <f>'Form Data'!N4</f>
        <v>-8.2581961234952997E-3</v>
      </c>
      <c r="O47" s="312">
        <f>'Form Data'!O4</f>
        <v>370143595.36190575</v>
      </c>
      <c r="P47" s="313">
        <f>'Form Data'!P4</f>
        <v>-1823132.9141477942</v>
      </c>
      <c r="Q47" s="314">
        <f>'Form Data'!Q4</f>
        <v>-4.9013333063347639E-3</v>
      </c>
    </row>
    <row r="48" spans="2:17" ht="15" thickBot="1">
      <c r="B48" s="228" t="s">
        <v>209</v>
      </c>
      <c r="C48" s="229" t="s">
        <v>119</v>
      </c>
      <c r="D48" s="380">
        <f>'Glass Bottle'!D3</f>
        <v>653319.8335386063</v>
      </c>
      <c r="E48" s="381">
        <f>'Glass Bottle'!E3</f>
        <v>43131.278668515151</v>
      </c>
      <c r="F48" s="382">
        <f>'Glass Bottle'!F3</f>
        <v>7.0685164977730169E-2</v>
      </c>
      <c r="G48" s="366">
        <f>'Glass Bottle'!G3</f>
        <v>0.22917122794620187</v>
      </c>
      <c r="H48" s="367">
        <f>'Glass Bottle'!H3</f>
        <v>1.5085458172318433E-2</v>
      </c>
      <c r="I48" s="368">
        <f>'Glass Bottle'!I3</f>
        <v>15.846322054438998</v>
      </c>
      <c r="J48" s="369">
        <f>'Glass Bottle'!J3</f>
        <v>0.7691100235570989</v>
      </c>
      <c r="K48" s="365">
        <f>'Glass Bottle'!K3</f>
        <v>5.1011421871747196E-2</v>
      </c>
      <c r="L48" s="370">
        <f>'Glass Bottle'!L3</f>
        <v>10352716.486805232</v>
      </c>
      <c r="M48" s="371">
        <f>'Glass Bottle'!M3</f>
        <v>1152774.2662114538</v>
      </c>
      <c r="N48" s="365">
        <f>'Glass Bottle'!N3</f>
        <v>0.12530233762023041</v>
      </c>
      <c r="O48" s="363">
        <f>'Glass Bottle'!O3</f>
        <v>1626600.7590511066</v>
      </c>
      <c r="P48" s="364">
        <f>'Glass Bottle'!P3</f>
        <v>125278.71679844684</v>
      </c>
      <c r="Q48" s="365">
        <f>'Glass Bottle'!Q3</f>
        <v>8.3445598794028422E-2</v>
      </c>
    </row>
    <row r="49" spans="2:20">
      <c r="B49" s="567" t="s">
        <v>210</v>
      </c>
      <c r="C49" s="230" t="s">
        <v>211</v>
      </c>
      <c r="D49" s="384">
        <f>Enhanced!D9</f>
        <v>3248371.5912247542</v>
      </c>
      <c r="E49" s="323">
        <f>Enhanced!E9</f>
        <v>1031274.9540253957</v>
      </c>
      <c r="F49" s="319">
        <f>Enhanced!F9</f>
        <v>0.46514659610331849</v>
      </c>
      <c r="G49" s="344">
        <f>Enhanced!G9</f>
        <v>1.1394622789184676</v>
      </c>
      <c r="H49" s="345">
        <f>Enhanced!H9</f>
        <v>0.36158987136574683</v>
      </c>
      <c r="I49" s="317">
        <f>Enhanced!I9</f>
        <v>9.5004128829123111</v>
      </c>
      <c r="J49" s="318">
        <f>Enhanced!J9</f>
        <v>-0.19439764808370086</v>
      </c>
      <c r="K49" s="319">
        <f>Enhanced!K9</f>
        <v>-2.0051722255136132E-2</v>
      </c>
      <c r="L49" s="320">
        <f>Enhanced!L9</f>
        <v>30860871.313758019</v>
      </c>
      <c r="M49" s="321">
        <f>Enhanced!M9</f>
        <v>9366539.4872018322</v>
      </c>
      <c r="N49" s="319">
        <f>Enhanced!N9</f>
        <v>0.43576788349519657</v>
      </c>
      <c r="O49" s="322">
        <f>Enhanced!O9</f>
        <v>3672770.9795822254</v>
      </c>
      <c r="P49" s="323">
        <f>Enhanced!P9</f>
        <v>1038458.5341644343</v>
      </c>
      <c r="Q49" s="319">
        <f>Enhanced!Q9</f>
        <v>0.39420477095295314</v>
      </c>
    </row>
    <row r="50" spans="2:20">
      <c r="B50" s="567"/>
      <c r="C50" s="230" t="s">
        <v>212</v>
      </c>
      <c r="D50" s="385">
        <f>Enhanced!D10</f>
        <v>269073315.47164965</v>
      </c>
      <c r="E50" s="348">
        <f>Enhanced!E10</f>
        <v>-1505731.7456686497</v>
      </c>
      <c r="F50" s="349">
        <f>Enhanced!F10</f>
        <v>-5.564849758892476E-3</v>
      </c>
      <c r="G50" s="350">
        <f>Enhanced!G10</f>
        <v>94.385412700852569</v>
      </c>
      <c r="H50" s="351">
        <f>Enhanced!H10</f>
        <v>-0.54774057754056571</v>
      </c>
      <c r="I50" s="375">
        <f>Enhanced!I10</f>
        <v>5.0997240129150034</v>
      </c>
      <c r="J50" s="353">
        <f>Enhanced!J10</f>
        <v>-1.8561558240471676E-2</v>
      </c>
      <c r="K50" s="349">
        <f>Enhanced!K10</f>
        <v>-3.6265186813875497E-3</v>
      </c>
      <c r="L50" s="354">
        <f>Enhanced!L10</f>
        <v>1372199648.1454258</v>
      </c>
      <c r="M50" s="355">
        <f>Enhanced!M10</f>
        <v>-12701185.083970547</v>
      </c>
      <c r="N50" s="349">
        <f>Enhanced!N10</f>
        <v>-9.1711874086703726E-3</v>
      </c>
      <c r="O50" s="347">
        <f>Enhanced!O10</f>
        <v>386131503.5581513</v>
      </c>
      <c r="P50" s="348">
        <f>Enhanced!P10</f>
        <v>-869143.14355587959</v>
      </c>
      <c r="Q50" s="349">
        <f>Enhanced!Q10</f>
        <v>-2.2458441632160859E-3</v>
      </c>
    </row>
    <row r="51" spans="2:20">
      <c r="B51" s="567"/>
      <c r="C51" s="231" t="s">
        <v>120</v>
      </c>
      <c r="D51" s="385">
        <f>'Enhanced - Aggs'!D2</f>
        <v>0</v>
      </c>
      <c r="E51" s="348">
        <f>'Enhanced - Aggs'!E2</f>
        <v>-0.83424603939056396</v>
      </c>
      <c r="F51" s="349">
        <f>'Enhanced - Aggs'!F2</f>
        <v>-1</v>
      </c>
      <c r="G51" s="350">
        <f>'Enhanced - Aggs'!G2</f>
        <v>0</v>
      </c>
      <c r="H51" s="351">
        <f>'Enhanced - Aggs'!H2</f>
        <v>-2.9269674774835189E-7</v>
      </c>
      <c r="I51" s="375">
        <f>'Enhanced - Aggs'!I2</f>
        <v>0</v>
      </c>
      <c r="J51" s="353">
        <f>'Enhanced - Aggs'!J2</f>
        <v>-5.72</v>
      </c>
      <c r="K51" s="349">
        <f>'Enhanced - Aggs'!K2</f>
        <v>-1</v>
      </c>
      <c r="L51" s="354">
        <f>'Enhanced - Aggs'!L2</f>
        <v>0</v>
      </c>
      <c r="M51" s="355">
        <f>'Enhanced - Aggs'!M2</f>
        <v>-4.7718873453140258</v>
      </c>
      <c r="N51" s="349">
        <f>'Enhanced - Aggs'!N2</f>
        <v>-1</v>
      </c>
      <c r="O51" s="347">
        <f>'Enhanced - Aggs'!O2</f>
        <v>0</v>
      </c>
      <c r="P51" s="348">
        <f>'Enhanced - Aggs'!P2</f>
        <v>-1.112328052520752</v>
      </c>
      <c r="Q51" s="349">
        <f>'Enhanced - Aggs'!Q2</f>
        <v>-1</v>
      </c>
    </row>
    <row r="52" spans="2:20" ht="15" customHeight="1">
      <c r="B52" s="567"/>
      <c r="C52" s="231" t="s">
        <v>121</v>
      </c>
      <c r="D52" s="385">
        <f>'Enhanced - Aggs'!D3</f>
        <v>681847.92490394413</v>
      </c>
      <c r="E52" s="348">
        <f>'Enhanced - Aggs'!E3</f>
        <v>111900.19658838236</v>
      </c>
      <c r="F52" s="349">
        <f>'Enhanced - Aggs'!F3</f>
        <v>0.19633413913078501</v>
      </c>
      <c r="G52" s="350">
        <f>'Enhanced - Aggs'!G3</f>
        <v>0.23917829859297038</v>
      </c>
      <c r="H52" s="351">
        <f>'Enhanced - Aggs'!H3</f>
        <v>3.9211096367601228E-2</v>
      </c>
      <c r="I52" s="375">
        <f>'Enhanced - Aggs'!I3</f>
        <v>14.022704257955052</v>
      </c>
      <c r="J52" s="353">
        <f>'Enhanced - Aggs'!J3</f>
        <v>0.65792886066825673</v>
      </c>
      <c r="K52" s="349">
        <f>'Enhanced - Aggs'!K3</f>
        <v>4.9228575947623025E-2</v>
      </c>
      <c r="L52" s="354">
        <f>'Enhanced - Aggs'!L3</f>
        <v>9561351.7998283543</v>
      </c>
      <c r="M52" s="355">
        <f>'Enhanced - Aggs'!M3</f>
        <v>1944128.4226970356</v>
      </c>
      <c r="N52" s="349">
        <f>'Enhanced - Aggs'!N3</f>
        <v>0.25522796515771912</v>
      </c>
      <c r="O52" s="347">
        <f>'Enhanced - Aggs'!O3</f>
        <v>1380025.5552585125</v>
      </c>
      <c r="P52" s="348">
        <f>'Enhanced - Aggs'!P3</f>
        <v>229462.51383492397</v>
      </c>
      <c r="Q52" s="349">
        <f>'Enhanced - Aggs'!Q3</f>
        <v>0.19943497711434449</v>
      </c>
    </row>
    <row r="53" spans="2:20">
      <c r="B53" s="567"/>
      <c r="C53" s="231" t="s">
        <v>122</v>
      </c>
      <c r="D53" s="385">
        <f>'Enhanced - Aggs'!D4</f>
        <v>84171.638718829578</v>
      </c>
      <c r="E53" s="348">
        <f>'Enhanced - Aggs'!E4</f>
        <v>-12420.79586950448</v>
      </c>
      <c r="F53" s="349">
        <f>'Enhanced - Aggs'!F4</f>
        <v>-0.12858973813467375</v>
      </c>
      <c r="G53" s="350">
        <f>'Enhanced - Aggs'!G4</f>
        <v>2.9525688358423858E-2</v>
      </c>
      <c r="H53" s="351">
        <f>'Enhanced - Aggs'!H4</f>
        <v>-4.3639438677649002E-3</v>
      </c>
      <c r="I53" s="375">
        <f>'Enhanced - Aggs'!I4</f>
        <v>11.470542728060831</v>
      </c>
      <c r="J53" s="353">
        <f>'Enhanced - Aggs'!J4</f>
        <v>-0.86330979669411789</v>
      </c>
      <c r="K53" s="349">
        <f>'Enhanced - Aggs'!K4</f>
        <v>-6.9995145066100925E-2</v>
      </c>
      <c r="L53" s="354">
        <f>'Enhanced - Aggs'!L4</f>
        <v>965494.37841523404</v>
      </c>
      <c r="M53" s="355">
        <f>'Enhanced - Aggs'!M4</f>
        <v>-225862.46480431722</v>
      </c>
      <c r="N53" s="349">
        <f>'Enhanced - Aggs'!N4</f>
        <v>-0.1895842258260263</v>
      </c>
      <c r="O53" s="347">
        <f>'Enhanced - Aggs'!O4</f>
        <v>270136.14695799351</v>
      </c>
      <c r="P53" s="348">
        <f>'Enhanced - Aggs'!P4</f>
        <v>-102066.68636570568</v>
      </c>
      <c r="Q53" s="349">
        <f>'Enhanced - Aggs'!Q4</f>
        <v>-0.27422329232228015</v>
      </c>
    </row>
    <row r="54" spans="2:20">
      <c r="B54" s="567"/>
      <c r="C54" s="232" t="s">
        <v>213</v>
      </c>
      <c r="D54" s="385">
        <f>Enhanced!D11</f>
        <v>3472926.9427667703</v>
      </c>
      <c r="E54" s="348">
        <f>Enhanced!E11</f>
        <v>325336.75784417288</v>
      </c>
      <c r="F54" s="349">
        <f>Enhanced!F11</f>
        <v>0.10336058340840622</v>
      </c>
      <c r="G54" s="350">
        <f>Enhanced!G11</f>
        <v>1.2182317008967363</v>
      </c>
      <c r="H54" s="351">
        <f>Enhanced!H11</f>
        <v>0.11389393137672643</v>
      </c>
      <c r="I54" s="375">
        <f>Enhanced!I11</f>
        <v>12.623052932036671</v>
      </c>
      <c r="J54" s="353">
        <f>Enhanced!J11</f>
        <v>0.80010576781294773</v>
      </c>
      <c r="K54" s="349">
        <f>Enhanced!K11</f>
        <v>6.7673969670952294E-2</v>
      </c>
      <c r="L54" s="354">
        <f>Enhanced!L11</f>
        <v>43838940.627641231</v>
      </c>
      <c r="M54" s="355">
        <f>Enhanced!M11</f>
        <v>6625148.176672183</v>
      </c>
      <c r="N54" s="349">
        <f>Enhanced!N11</f>
        <v>0.17802937406611091</v>
      </c>
      <c r="O54" s="347">
        <f>Enhanced!O11</f>
        <v>6157825.0649881344</v>
      </c>
      <c r="P54" s="348">
        <f>Enhanced!P11</f>
        <v>651771.8485581046</v>
      </c>
      <c r="Q54" s="349">
        <f>Enhanced!Q11</f>
        <v>0.11837369217813248</v>
      </c>
    </row>
    <row r="55" spans="2:20">
      <c r="B55" s="567"/>
      <c r="C55" s="232" t="s">
        <v>214</v>
      </c>
      <c r="D55" s="385">
        <f>Enhanced!D12</f>
        <v>104525.72576710387</v>
      </c>
      <c r="E55" s="348">
        <f>Enhanced!E12</f>
        <v>36627.513488576587</v>
      </c>
      <c r="F55" s="349">
        <f>Enhanced!F12</f>
        <v>0.53944739131460151</v>
      </c>
      <c r="G55" s="350">
        <f>Enhanced!G12</f>
        <v>3.6665485565118103E-2</v>
      </c>
      <c r="H55" s="351">
        <f>Enhanced!H12</f>
        <v>1.2843273683392824E-2</v>
      </c>
      <c r="I55" s="375">
        <f>Enhanced!I12</f>
        <v>14.476030590250284</v>
      </c>
      <c r="J55" s="353">
        <f>Enhanced!J12</f>
        <v>0.76059287035836221</v>
      </c>
      <c r="K55" s="349">
        <f>Enhanced!K12</f>
        <v>5.5455238534257711E-2</v>
      </c>
      <c r="L55" s="354">
        <f>Enhanced!L12</f>
        <v>1513117.6036727079</v>
      </c>
      <c r="M55" s="355">
        <f>Enhanced!M12</f>
        <v>581863.90187456599</v>
      </c>
      <c r="N55" s="349">
        <f>Enhanced!N12</f>
        <v>0.62481781361089339</v>
      </c>
      <c r="O55" s="347">
        <f>Enhanced!O12</f>
        <v>227404.40647084688</v>
      </c>
      <c r="P55" s="348">
        <f>Enhanced!P12</f>
        <v>79799.959504599567</v>
      </c>
      <c r="Q55" s="349">
        <f>Enhanced!Q12</f>
        <v>0.54063384365951661</v>
      </c>
      <c r="T55" s="247"/>
    </row>
    <row r="56" spans="2:20">
      <c r="B56" s="567"/>
      <c r="C56" s="232" t="s">
        <v>215</v>
      </c>
      <c r="D56" s="385">
        <f>Enhanced!D13</f>
        <v>9091950.9509942755</v>
      </c>
      <c r="E56" s="348">
        <f>Enhanced!E13</f>
        <v>208211.72261832468</v>
      </c>
      <c r="F56" s="349">
        <f>Enhanced!F13</f>
        <v>2.343739694128642E-2</v>
      </c>
      <c r="G56" s="350">
        <f>Enhanced!G13</f>
        <v>3.1892703342257689</v>
      </c>
      <c r="H56" s="351">
        <f>Enhanced!H13</f>
        <v>7.2394188323259723E-2</v>
      </c>
      <c r="I56" s="375">
        <f>Enhanced!I13</f>
        <v>13.492812096151049</v>
      </c>
      <c r="J56" s="353">
        <f>Enhanced!J13</f>
        <v>0.8271701557276252</v>
      </c>
      <c r="K56" s="349">
        <f>Enhanced!K13</f>
        <v>6.5308190427178003E-2</v>
      </c>
      <c r="L56" s="354">
        <f>Enhanced!L13</f>
        <v>122675985.76918758</v>
      </c>
      <c r="M56" s="355">
        <f>Enhanced!M13</f>
        <v>10157725.610484317</v>
      </c>
      <c r="N56" s="349">
        <f>Enhanced!N13</f>
        <v>9.0276241351023231E-2</v>
      </c>
      <c r="O56" s="347">
        <f>Enhanced!O13</f>
        <v>24755048.164671324</v>
      </c>
      <c r="P56" s="348">
        <f>Enhanced!P13</f>
        <v>690968.06760194898</v>
      </c>
      <c r="Q56" s="349">
        <f>Enhanced!Q13</f>
        <v>2.8713670533622351E-2</v>
      </c>
    </row>
    <row r="57" spans="2:20">
      <c r="B57" s="567"/>
      <c r="C57" s="232" t="s">
        <v>123</v>
      </c>
      <c r="D57" s="385">
        <f>'Enhanced - Aggs'!D6</f>
        <v>29069.021866410971</v>
      </c>
      <c r="E57" s="348">
        <f>'Enhanced - Aggs'!E6</f>
        <v>7200.5187181532383</v>
      </c>
      <c r="F57" s="349">
        <f>'Enhanced - Aggs'!F6</f>
        <v>0.32926436113790003</v>
      </c>
      <c r="G57" s="350">
        <f>'Enhanced - Aggs'!G6</f>
        <v>1.0196817996842173E-2</v>
      </c>
      <c r="H57" s="351">
        <f>'Enhanced - Aggs'!H6</f>
        <v>2.5242136962025279E-3</v>
      </c>
      <c r="I57" s="375">
        <f>'Enhanced - Aggs'!I6</f>
        <v>22.389414430767051</v>
      </c>
      <c r="J57" s="353">
        <f>'Enhanced - Aggs'!J6</f>
        <v>3.7115117590113407</v>
      </c>
      <c r="K57" s="349">
        <f>'Enhanced - Aggs'!K6</f>
        <v>0.19871137698044666</v>
      </c>
      <c r="L57" s="354">
        <f>'Enhanced - Aggs'!L6</f>
        <v>650838.37766410469</v>
      </c>
      <c r="M57" s="355">
        <f>'Enhanced - Aggs'!M6</f>
        <v>242380.60428396345</v>
      </c>
      <c r="N57" s="349">
        <f>'Enhanced - Aggs'!N6</f>
        <v>0.59340431271064586</v>
      </c>
      <c r="O57" s="347">
        <f>'Enhanced - Aggs'!O6</f>
        <v>55502.059463143349</v>
      </c>
      <c r="P57" s="348">
        <f>'Enhanced - Aggs'!P6</f>
        <v>12576.727077364922</v>
      </c>
      <c r="Q57" s="349">
        <f>'Enhanced - Aggs'!Q6</f>
        <v>0.29299079071387019</v>
      </c>
    </row>
    <row r="58" spans="2:20">
      <c r="B58" s="575"/>
      <c r="C58" s="233" t="s">
        <v>170</v>
      </c>
      <c r="D58" s="385">
        <f>'Enhanced - Aggs'!D7</f>
        <v>3027187.3711375226</v>
      </c>
      <c r="E58" s="348">
        <f>'Enhanced - Aggs'!E7</f>
        <v>339219.86859864835</v>
      </c>
      <c r="F58" s="349">
        <f>'Enhanced - Aggs'!F7</f>
        <v>0.12619939351135903</v>
      </c>
      <c r="G58" s="350">
        <f>'Enhanced - Aggs'!G7</f>
        <v>11.487896979776382</v>
      </c>
      <c r="H58" s="351">
        <f>'Enhanced - Aggs'!H7</f>
        <v>0.48269788202652286</v>
      </c>
      <c r="I58" s="375">
        <f>'Enhanced - Aggs'!I7</f>
        <v>37.789560485250462</v>
      </c>
      <c r="J58" s="353">
        <f>'Enhanced - Aggs'!J7</f>
        <v>2.3009918675873422</v>
      </c>
      <c r="K58" s="349">
        <f>'Enhanced - Aggs'!K7</f>
        <v>6.4837550716038431E-2</v>
      </c>
      <c r="L58" s="354">
        <f>'Enhanced - Aggs'!L7</f>
        <v>114396080.26178776</v>
      </c>
      <c r="M58" s="355">
        <f>'Enhanced - Aggs'!M7</f>
        <v>19003961.105888352</v>
      </c>
      <c r="N58" s="349">
        <f>'Enhanced - Aggs'!N7</f>
        <v>0.19921940380452358</v>
      </c>
      <c r="O58" s="347">
        <f>'Enhanced - Aggs'!O7</f>
        <v>20605652.14720777</v>
      </c>
      <c r="P58" s="348">
        <f>'Enhanced - Aggs'!P7</f>
        <v>2765291.6580635868</v>
      </c>
      <c r="Q58" s="349">
        <f>'Enhanced - Aggs'!Q7</f>
        <v>0.15500200569076281</v>
      </c>
    </row>
    <row r="59" spans="2:20" ht="15" thickBot="1">
      <c r="B59" s="566"/>
      <c r="C59" s="234" t="s">
        <v>216</v>
      </c>
      <c r="D59" s="390">
        <f>Enhanced!D14</f>
        <v>88253.436647904338</v>
      </c>
      <c r="E59" s="313">
        <f>Enhanced!E14</f>
        <v>-36979.448773757802</v>
      </c>
      <c r="F59" s="314">
        <f>Enhanced!F14</f>
        <v>-0.29528544878006369</v>
      </c>
      <c r="G59" s="315">
        <f>Enhanced!G14</f>
        <v>3.0957499541267794E-2</v>
      </c>
      <c r="H59" s="316">
        <f>Enhanced!H14</f>
        <v>-1.2980687208578826E-2</v>
      </c>
      <c r="I59" s="357">
        <f>Enhanced!I14</f>
        <v>11.64803934054385</v>
      </c>
      <c r="J59" s="358">
        <f>Enhanced!J14</f>
        <v>-0.40455091561690715</v>
      </c>
      <c r="K59" s="314">
        <f>Enhanced!K14</f>
        <v>-3.3565474891185186E-2</v>
      </c>
      <c r="L59" s="359">
        <f>Enhanced!L14</f>
        <v>1027979.5020129841</v>
      </c>
      <c r="M59" s="360">
        <f>Enhanced!M14</f>
        <v>-481401.15257103741</v>
      </c>
      <c r="N59" s="314">
        <f>Enhanced!N14</f>
        <v>-0.31893952735448922</v>
      </c>
      <c r="O59" s="312">
        <f>Enhanced!O14</f>
        <v>288383.94811119983</v>
      </c>
      <c r="P59" s="313">
        <f>Enhanced!P14</f>
        <v>-165918.35662669939</v>
      </c>
      <c r="Q59" s="314">
        <f>Enhanced!Q14</f>
        <v>-0.36521574928487921</v>
      </c>
    </row>
    <row r="60" spans="2:20" ht="15.45" customHeight="1" thickBot="1">
      <c r="B60" s="565" t="s">
        <v>54</v>
      </c>
      <c r="C60" s="266" t="s">
        <v>80</v>
      </c>
      <c r="D60" s="267">
        <f>'Non-Dairy Alternatives'!D2</f>
        <v>25476341.501800776</v>
      </c>
      <c r="E60" s="267">
        <f>'Non-Dairy Alternatives'!E2</f>
        <v>-1142533.9912103042</v>
      </c>
      <c r="F60" s="489">
        <f>'Non-Dairy Alternatives'!F2</f>
        <v>-4.2921948055630009E-2</v>
      </c>
      <c r="G60" s="267">
        <f>'Non-Dairy Alternatives'!G2</f>
        <v>100</v>
      </c>
      <c r="H60" s="267">
        <f>'Non-Dairy Alternatives'!H2</f>
        <v>0</v>
      </c>
      <c r="I60" s="267">
        <f>'Non-Dairy Alternatives'!I2</f>
        <v>9.1029256408427166</v>
      </c>
      <c r="J60" s="267">
        <f>'Non-Dairy Alternatives'!J2</f>
        <v>0.3674633974808259</v>
      </c>
      <c r="K60" s="489">
        <f>'Non-Dairy Alternatives'!K2</f>
        <v>4.2065707256655212E-2</v>
      </c>
      <c r="L60" s="267">
        <f>'Non-Dairy Alternatives'!L2</f>
        <v>231909242.29160774</v>
      </c>
      <c r="M60" s="267">
        <f>'Non-Dairy Alternatives'!M2</f>
        <v>-618939.53834167123</v>
      </c>
      <c r="N60" s="489">
        <f>'Non-Dairy Alternatives'!N2</f>
        <v>-2.6617829007681702E-3</v>
      </c>
      <c r="O60" s="267">
        <f>'Non-Dairy Alternatives'!O2</f>
        <v>57050377.507797994</v>
      </c>
      <c r="P60" s="267">
        <f>'Non-Dairy Alternatives'!P2</f>
        <v>-2152804.5304098725</v>
      </c>
      <c r="Q60" s="489">
        <f>'Non-Dairy Alternatives'!Q2</f>
        <v>-3.6362986858046252E-2</v>
      </c>
    </row>
    <row r="61" spans="2:20" ht="15.45" customHeight="1">
      <c r="B61" s="575"/>
      <c r="C61" s="90" t="s">
        <v>253</v>
      </c>
      <c r="D61" s="385">
        <f>'Non-Dairy Alternatives'!D3</f>
        <v>225171.61501461559</v>
      </c>
      <c r="E61" s="385">
        <f>'Non-Dairy Alternatives'!E3</f>
        <v>-19780.181295041781</v>
      </c>
      <c r="F61" s="478">
        <f>'Non-Dairy Alternatives'!F3</f>
        <v>-8.0751321660187128E-2</v>
      </c>
      <c r="G61" s="385">
        <f>'Non-Dairy Alternatives'!G3</f>
        <v>0.88384595958842638</v>
      </c>
      <c r="H61" s="385">
        <f>'Non-Dairy Alternatives'!H3</f>
        <v>-3.6372463515023989E-2</v>
      </c>
      <c r="I61" s="385">
        <f>'Non-Dairy Alternatives'!I3</f>
        <v>15.537827722475647</v>
      </c>
      <c r="J61" s="385">
        <f>'Non-Dairy Alternatives'!J3</f>
        <v>0.32459183957525362</v>
      </c>
      <c r="K61" s="478">
        <f>'Non-Dairy Alternatives'!K3</f>
        <v>2.1336147159861849E-2</v>
      </c>
      <c r="L61" s="385">
        <f>'Non-Dairy Alternatives'!L3</f>
        <v>3498677.7620887076</v>
      </c>
      <c r="M61" s="385">
        <f>'Non-Dairy Alternatives'!M3</f>
        <v>-227831.69511028007</v>
      </c>
      <c r="N61" s="478">
        <f>'Non-Dairy Alternatives'!N3</f>
        <v>-6.1138096582620406E-2</v>
      </c>
      <c r="O61" s="385">
        <f>'Non-Dairy Alternatives'!O3</f>
        <v>647067.28588834929</v>
      </c>
      <c r="P61" s="385">
        <f>'Non-Dairy Alternatives'!P3</f>
        <v>-52615.16513012338</v>
      </c>
      <c r="Q61" s="478">
        <f>'Non-Dairy Alternatives'!Q3</f>
        <v>-7.519863482860778E-2</v>
      </c>
    </row>
    <row r="62" spans="2:20" ht="15.45" customHeight="1">
      <c r="B62" s="575"/>
      <c r="C62" s="248" t="s">
        <v>77</v>
      </c>
      <c r="D62" s="385">
        <f>'Non-Dairy Alternatives'!D4</f>
        <v>15353977.562651331</v>
      </c>
      <c r="E62" s="385">
        <f>'Non-Dairy Alternatives'!E4</f>
        <v>-1329972.4528969098</v>
      </c>
      <c r="F62" s="478">
        <f>'Non-Dairy Alternatives'!F4</f>
        <v>-7.971568193727932E-2</v>
      </c>
      <c r="G62" s="385">
        <f>'Non-Dairy Alternatives'!G4</f>
        <v>60.267592038543086</v>
      </c>
      <c r="H62" s="385">
        <f>'Non-Dairy Alternatives'!H4</f>
        <v>-2.4095485488896813</v>
      </c>
      <c r="I62" s="385">
        <f>'Non-Dairy Alternatives'!I4</f>
        <v>7.2953711608293421</v>
      </c>
      <c r="J62" s="385">
        <f>'Non-Dairy Alternatives'!J4</f>
        <v>0.28824650854774791</v>
      </c>
      <c r="K62" s="478">
        <f>'Non-Dairy Alternatives'!K4</f>
        <v>4.1136203914096461E-2</v>
      </c>
      <c r="L62" s="385">
        <f>'Non-Dairy Alternatives'!L4</f>
        <v>112012965.11458731</v>
      </c>
      <c r="M62" s="385">
        <f>'Non-Dairy Alternatives'!M4</f>
        <v>-4893552.3367946595</v>
      </c>
      <c r="N62" s="478">
        <f>'Non-Dairy Alternatives'!N4</f>
        <v>-4.1858678570506097E-2</v>
      </c>
      <c r="O62" s="385">
        <f>'Non-Dairy Alternatives'!O4</f>
        <v>27817272.079259545</v>
      </c>
      <c r="P62" s="385">
        <f>'Non-Dairy Alternatives'!P4</f>
        <v>-2039847.3933249079</v>
      </c>
      <c r="Q62" s="478">
        <f>'Non-Dairy Alternatives'!Q4</f>
        <v>-6.8320301132798369E-2</v>
      </c>
    </row>
    <row r="63" spans="2:20" ht="15.45" customHeight="1">
      <c r="B63" s="575"/>
      <c r="C63" s="248" t="s">
        <v>79</v>
      </c>
      <c r="D63" s="385">
        <f>'Non-Dairy Alternatives'!D5</f>
        <v>77152.430299488158</v>
      </c>
      <c r="E63" s="385">
        <f>'Non-Dairy Alternatives'!E5</f>
        <v>-34121.229749631428</v>
      </c>
      <c r="F63" s="478">
        <f>'Non-Dairy Alternatives'!F5</f>
        <v>-0.30664246807887219</v>
      </c>
      <c r="G63" s="385">
        <f>'Non-Dairy Alternatives'!G5</f>
        <v>0.30283951992885122</v>
      </c>
      <c r="H63" s="385">
        <f>'Non-Dairy Alternatives'!H5</f>
        <v>-0.11518587741873793</v>
      </c>
      <c r="I63" s="385">
        <f>'Non-Dairy Alternatives'!I5</f>
        <v>12.478178248321695</v>
      </c>
      <c r="J63" s="385">
        <f>'Non-Dairy Alternatives'!J5</f>
        <v>1.4021037050624496</v>
      </c>
      <c r="K63" s="478">
        <f>'Non-Dairy Alternatives'!K5</f>
        <v>0.12658850385904558</v>
      </c>
      <c r="L63" s="385">
        <f>'Non-Dairy Alternatives'!L5</f>
        <v>962721.77756822889</v>
      </c>
      <c r="M63" s="385">
        <f>'Non-Dairy Alternatives'!M5</f>
        <v>-269753.57583710796</v>
      </c>
      <c r="N63" s="478">
        <f>'Non-Dairy Alternatives'!N5</f>
        <v>-0.21887137547357616</v>
      </c>
      <c r="O63" s="385">
        <f>'Non-Dairy Alternatives'!O5</f>
        <v>197040.05407561039</v>
      </c>
      <c r="P63" s="385">
        <f>'Non-Dairy Alternatives'!P5</f>
        <v>-56294.23894487333</v>
      </c>
      <c r="Q63" s="478">
        <f>'Non-Dairy Alternatives'!Q5</f>
        <v>-0.2222132593013042</v>
      </c>
    </row>
    <row r="64" spans="2:20" ht="15.45" customHeight="1">
      <c r="B64" s="575"/>
      <c r="C64" s="248" t="s">
        <v>249</v>
      </c>
      <c r="D64" s="385">
        <f>'Non-Dairy Alternatives'!D6</f>
        <v>2194749.5631672111</v>
      </c>
      <c r="E64" s="385">
        <f>'Non-Dairy Alternatives'!E6</f>
        <v>44998.659714089241</v>
      </c>
      <c r="F64" s="478">
        <f>'Non-Dairy Alternatives'!F6</f>
        <v>2.0932034330958239E-2</v>
      </c>
      <c r="G64" s="385">
        <f>'Non-Dairy Alternatives'!G6</f>
        <v>8.6148537576012512</v>
      </c>
      <c r="H64" s="385">
        <f>'Non-Dairy Alternatives'!H6</f>
        <v>0.53881424189161997</v>
      </c>
      <c r="I64" s="385">
        <f>'Non-Dairy Alternatives'!I6</f>
        <v>17.360423878154585</v>
      </c>
      <c r="J64" s="385">
        <f>'Non-Dairy Alternatives'!J6</f>
        <v>1.115672794323654</v>
      </c>
      <c r="K64" s="478">
        <f>'Non-Dairy Alternatives'!K6</f>
        <v>6.8678971353037785E-2</v>
      </c>
      <c r="L64" s="385">
        <f>'Non-Dairy Alternatives'!L6</f>
        <v>38101782.722977392</v>
      </c>
      <c r="M64" s="385">
        <f>'Non-Dairy Alternatives'!M6</f>
        <v>3179614.4041407704</v>
      </c>
      <c r="N64" s="478">
        <f>'Non-Dairy Alternatives'!N6</f>
        <v>9.1048596270172671E-2</v>
      </c>
      <c r="O64" s="385">
        <f>'Non-Dairy Alternatives'!O6</f>
        <v>11789466.397391086</v>
      </c>
      <c r="P64" s="385">
        <f>'Non-Dairy Alternatives'!P6</f>
        <v>142497.87448572181</v>
      </c>
      <c r="Q64" s="478">
        <f>'Non-Dairy Alternatives'!Q6</f>
        <v>1.223476084832548E-2</v>
      </c>
    </row>
    <row r="65" spans="2:17">
      <c r="B65" s="575"/>
      <c r="C65" s="248" t="s">
        <v>250</v>
      </c>
      <c r="D65" s="385">
        <f>'Non-Dairy Alternatives'!D9</f>
        <v>91845.868826249964</v>
      </c>
      <c r="E65" s="385">
        <f>'Non-Dairy Alternatives'!E9</f>
        <v>-1204.969382145413</v>
      </c>
      <c r="F65" s="478">
        <f>'Non-Dairy Alternatives'!F9</f>
        <v>-1.2949581168165086E-2</v>
      </c>
      <c r="G65" s="385">
        <f>'Non-Dairy Alternatives'!G9</f>
        <v>0.36051435729010745</v>
      </c>
      <c r="H65" s="385">
        <f>'Non-Dairy Alternatives'!H9</f>
        <v>1.094723063659292E-2</v>
      </c>
      <c r="I65" s="385">
        <f>'Non-Dairy Alternatives'!I9</f>
        <v>8.6257936136325437</v>
      </c>
      <c r="J65" s="385">
        <f>'Non-Dairy Alternatives'!J9</f>
        <v>0.1572001948612467</v>
      </c>
      <c r="K65" s="478">
        <f>'Non-Dairy Alternatives'!K9</f>
        <v>1.8562727844839054E-2</v>
      </c>
      <c r="L65" s="385">
        <f>'Non-Dairy Alternatives'!L9</f>
        <v>792243.5087599993</v>
      </c>
      <c r="M65" s="385">
        <f>'Non-Dairy Alternatives'!M9</f>
        <v>4233.7926972294226</v>
      </c>
      <c r="N65" s="478">
        <f>'Non-Dairy Alternatives'!N9</f>
        <v>5.3727671257446461E-3</v>
      </c>
      <c r="O65" s="385">
        <f>'Non-Dairy Alternatives'!O9</f>
        <v>202117.31222177719</v>
      </c>
      <c r="P65" s="385">
        <f>'Non-Dairy Alternatives'!P9</f>
        <v>1634.3279255745292</v>
      </c>
      <c r="Q65" s="478">
        <f>'Non-Dairy Alternatives'!Q9</f>
        <v>8.1519533007344859E-3</v>
      </c>
    </row>
    <row r="66" spans="2:17">
      <c r="B66" s="575"/>
      <c r="C66" s="248" t="s">
        <v>251</v>
      </c>
      <c r="D66" s="385">
        <f>'Non-Dairy Alternatives'!D10</f>
        <v>5012576.5844634706</v>
      </c>
      <c r="E66" s="385">
        <f>'Non-Dairy Alternatives'!E10</f>
        <v>219388.54681553598</v>
      </c>
      <c r="F66" s="478">
        <f>'Non-Dairy Alternatives'!F10</f>
        <v>4.5770903434698577E-2</v>
      </c>
      <c r="G66" s="385">
        <f>'Non-Dairy Alternatives'!G10</f>
        <v>19.675417618770577</v>
      </c>
      <c r="H66" s="385">
        <f>'Non-Dairy Alternatives'!H10</f>
        <v>1.6686913808180748</v>
      </c>
      <c r="I66" s="385">
        <f>'Non-Dairy Alternatives'!I10</f>
        <v>10.189324957467825</v>
      </c>
      <c r="J66" s="385">
        <f>'Non-Dairy Alternatives'!J10</f>
        <v>-0.28420595449088459</v>
      </c>
      <c r="K66" s="478">
        <f>'Non-Dairy Alternatives'!K10</f>
        <v>-2.713563905811147E-2</v>
      </c>
      <c r="L66" s="385">
        <f>'Non-Dairy Alternatives'!L10</f>
        <v>51074771.693292469</v>
      </c>
      <c r="M66" s="385">
        <f>'Non-Dairy Alternatives'!M10</f>
        <v>873168.61415611953</v>
      </c>
      <c r="N66" s="478">
        <f>'Non-Dairy Alternatives'!N10</f>
        <v>1.7393241661619489E-2</v>
      </c>
      <c r="O66" s="385">
        <f>'Non-Dairy Alternatives'!O10</f>
        <v>11127175.513387961</v>
      </c>
      <c r="P66" s="385">
        <f>'Non-Dairy Alternatives'!P10</f>
        <v>21044.243854405358</v>
      </c>
      <c r="Q66" s="478">
        <f>'Non-Dairy Alternatives'!Q10</f>
        <v>1.8948311832162588E-3</v>
      </c>
    </row>
    <row r="67" spans="2:17">
      <c r="B67" s="575"/>
      <c r="C67" s="248" t="s">
        <v>252</v>
      </c>
      <c r="D67" s="385">
        <f>'Non-Dairy Alternatives'!D11</f>
        <v>290607.81120278127</v>
      </c>
      <c r="E67" s="385">
        <f>'Non-Dairy Alternatives'!E11</f>
        <v>3963.1682765600854</v>
      </c>
      <c r="F67" s="478">
        <f>'Non-Dairy Alternatives'!F11</f>
        <v>1.3826067831242031E-2</v>
      </c>
      <c r="G67" s="385">
        <f>'Non-Dairy Alternatives'!G11</f>
        <v>1.1406967958183474</v>
      </c>
      <c r="H67" s="385">
        <f>'Non-Dairy Alternatives'!H11</f>
        <v>6.3849492477223269E-2</v>
      </c>
      <c r="I67" s="385">
        <f>'Non-Dairy Alternatives'!I11</f>
        <v>13.702680628013107</v>
      </c>
      <c r="J67" s="385">
        <f>'Non-Dairy Alternatives'!J11</f>
        <v>0.73044518408165615</v>
      </c>
      <c r="K67" s="478">
        <f>'Non-Dairy Alternatives'!K11</f>
        <v>5.6308350803435818E-2</v>
      </c>
      <c r="L67" s="385">
        <f>'Non-Dairy Alternatives'!L11</f>
        <v>3982106.0249176417</v>
      </c>
      <c r="M67" s="385">
        <f>'Non-Dairy Alternatives'!M11</f>
        <v>263684.22813704051</v>
      </c>
      <c r="N67" s="478">
        <f>'Non-Dairy Alternatives'!N11</f>
        <v>7.0912941712351615E-2</v>
      </c>
      <c r="O67" s="385">
        <f>'Non-Dairy Alternatives'!O11</f>
        <v>776050.34389891569</v>
      </c>
      <c r="P67" s="385">
        <f>'Non-Dairy Alternatives'!P11</f>
        <v>8792.0396118694916</v>
      </c>
      <c r="Q67" s="478">
        <f>'Non-Dairy Alternatives'!Q11</f>
        <v>1.1459034803200017E-2</v>
      </c>
    </row>
    <row r="68" spans="2:17">
      <c r="B68" s="575"/>
      <c r="C68" s="248" t="s">
        <v>217</v>
      </c>
      <c r="D68" s="385">
        <f>'Non-Dairy Alternatives'!D12</f>
        <v>104621.70622296909</v>
      </c>
      <c r="E68" s="385">
        <f>'Non-Dairy Alternatives'!E12</f>
        <v>-21446.470760692231</v>
      </c>
      <c r="F68" s="478">
        <f>'Non-Dairy Alternatives'!F12</f>
        <v>-0.17011803671494144</v>
      </c>
      <c r="G68" s="385">
        <f>'Non-Dairy Alternatives'!G12</f>
        <v>0.41066220679909626</v>
      </c>
      <c r="H68" s="385">
        <f>'Non-Dairy Alternatives'!H12</f>
        <v>-6.2942236096176107E-2</v>
      </c>
      <c r="I68" s="385">
        <f>'Non-Dairy Alternatives'!I12</f>
        <v>11.003607475782339</v>
      </c>
      <c r="J68" s="385">
        <f>'Non-Dairy Alternatives'!J12</f>
        <v>0.80703565819247558</v>
      </c>
      <c r="K68" s="478">
        <f>'Non-Dairy Alternatives'!K12</f>
        <v>7.914774422519906E-2</v>
      </c>
      <c r="L68" s="385">
        <f>'Non-Dairy Alternatives'!L12</f>
        <v>1151216.1887241662</v>
      </c>
      <c r="M68" s="385">
        <f>'Non-Dairy Alternatives'!M12</f>
        <v>-134247.03180236579</v>
      </c>
      <c r="N68" s="478">
        <f>'Non-Dairy Alternatives'!N12</f>
        <v>-0.1044347513477496</v>
      </c>
      <c r="O68" s="385">
        <f>'Non-Dairy Alternatives'!O12</f>
        <v>250471.94448984836</v>
      </c>
      <c r="P68" s="385">
        <f>'Non-Dairy Alternatives'!P12</f>
        <v>-40609.130305096129</v>
      </c>
      <c r="Q68" s="478">
        <f>'Non-Dairy Alternatives'!Q12</f>
        <v>-0.13951140703222878</v>
      </c>
    </row>
    <row r="69" spans="2:17">
      <c r="B69" s="575"/>
      <c r="C69" s="248" t="s">
        <v>218</v>
      </c>
      <c r="D69" s="385">
        <f>'Non-Dairy Alternatives'!D13</f>
        <v>1986233.0573507978</v>
      </c>
      <c r="E69" s="385">
        <f>'Non-Dairy Alternatives'!E13</f>
        <v>2465.0912578697316</v>
      </c>
      <c r="F69" s="478">
        <f>'Non-Dairy Alternatives'!F13</f>
        <v>1.2426308419148332E-3</v>
      </c>
      <c r="G69" s="385">
        <f>'Non-Dairy Alternatives'!G13</f>
        <v>7.7963826054474996</v>
      </c>
      <c r="H69" s="385">
        <f>'Non-Dairy Alternatives'!H13</f>
        <v>0.34389661814959016</v>
      </c>
      <c r="I69" s="385">
        <f>'Non-Dairy Alternatives'!I13</f>
        <v>8.3188986644857348</v>
      </c>
      <c r="J69" s="385">
        <f>'Non-Dairy Alternatives'!J13</f>
        <v>0.22195843900009216</v>
      </c>
      <c r="K69" s="478">
        <f>'Non-Dairy Alternatives'!K13</f>
        <v>2.7412631539685033E-2</v>
      </c>
      <c r="L69" s="385">
        <f>'Non-Dairy Alternatives'!L13</f>
        <v>16523271.528152969</v>
      </c>
      <c r="M69" s="385">
        <f>'Non-Dairy Alternatives'!M13</f>
        <v>460820.88546529971</v>
      </c>
      <c r="N69" s="478">
        <f>'Non-Dairy Alternatives'!N13</f>
        <v>2.8689326163008979E-2</v>
      </c>
      <c r="O69" s="385">
        <f>'Non-Dairy Alternatives'!O13</f>
        <v>3724117.7628055438</v>
      </c>
      <c r="P69" s="385">
        <f>'Non-Dairy Alternatives'!P13</f>
        <v>-106461.54340761481</v>
      </c>
      <c r="Q69" s="478">
        <f>'Non-Dairy Alternatives'!Q13</f>
        <v>-2.7792543867956297E-2</v>
      </c>
    </row>
    <row r="70" spans="2:17">
      <c r="B70" s="575"/>
      <c r="C70" s="249" t="s">
        <v>480</v>
      </c>
      <c r="D70" s="385">
        <f>'Non-Dairy Alternatives'!D14</f>
        <v>363451867.43372619</v>
      </c>
      <c r="E70" s="385">
        <f>'Non-Dairy Alternatives'!E14</f>
        <v>-22710360.633563697</v>
      </c>
      <c r="F70" s="478">
        <f>'Non-Dairy Alternatives'!F14</f>
        <v>-5.881041433603483E-2</v>
      </c>
      <c r="G70" s="385">
        <f>'Non-Dairy Alternatives'!G14</f>
        <v>100</v>
      </c>
      <c r="H70" s="385">
        <f>'Non-Dairy Alternatives'!H14</f>
        <v>0</v>
      </c>
      <c r="I70" s="385">
        <f>'Non-Dairy Alternatives'!I14</f>
        <v>8.7624292254336726</v>
      </c>
      <c r="J70" s="385">
        <f>'Non-Dairy Alternatives'!J14</f>
        <v>0.2965938518266551</v>
      </c>
      <c r="K70" s="478">
        <f>'Non-Dairy Alternatives'!K14</f>
        <v>3.5034209707326978E-2</v>
      </c>
      <c r="L70" s="385">
        <f>'Non-Dairy Alternatives'!L14</f>
        <v>3184721265.239727</v>
      </c>
      <c r="M70" s="385">
        <f>'Non-Dairy Alternatives'!M14</f>
        <v>-84464585.083236694</v>
      </c>
      <c r="N70" s="478">
        <f>'Non-Dairy Alternatives'!N14</f>
        <v>-2.5836581017531449E-2</v>
      </c>
      <c r="O70" s="385">
        <f>'Non-Dairy Alternatives'!O14</f>
        <v>792965404.51931798</v>
      </c>
      <c r="P70" s="385">
        <f>'Non-Dairy Alternatives'!P14</f>
        <v>-40502464.76579237</v>
      </c>
      <c r="Q70" s="478">
        <f>'Non-Dairy Alternatives'!Q14</f>
        <v>-4.8595112371317341E-2</v>
      </c>
    </row>
    <row r="71" spans="2:17" ht="15" thickBot="1">
      <c r="B71" s="578"/>
      <c r="C71" s="250" t="s">
        <v>78</v>
      </c>
      <c r="D71" s="385">
        <f>'Non-Dairy Alternatives'!D15</f>
        <v>3198494.8449873254</v>
      </c>
      <c r="E71" s="385">
        <f>'Non-Dairy Alternatives'!E15</f>
        <v>-37618.851993242279</v>
      </c>
      <c r="F71" s="478">
        <f>'Non-Dairy Alternatives'!F15</f>
        <v>-1.1624700339899144E-2</v>
      </c>
      <c r="G71" s="385">
        <f>'Non-Dairy Alternatives'!G15</f>
        <v>0.88003257971168813</v>
      </c>
      <c r="H71" s="385">
        <f>'Non-Dairy Alternatives'!H15</f>
        <v>4.2013358314233029E-2</v>
      </c>
      <c r="I71" s="385">
        <f>'Non-Dairy Alternatives'!I15</f>
        <v>15.838664208992023</v>
      </c>
      <c r="J71" s="385">
        <f>'Non-Dairy Alternatives'!J15</f>
        <v>0.79989386679125118</v>
      </c>
      <c r="K71" s="478">
        <f>'Non-Dairy Alternatives'!K15</f>
        <v>5.3188781302593836E-2</v>
      </c>
      <c r="L71" s="385">
        <f>'Non-Dairy Alternatives'!L15</f>
        <v>50659885.823946238</v>
      </c>
      <c r="M71" s="385">
        <f>'Non-Dairy Alternatives'!M15</f>
        <v>1992715.1338051781</v>
      </c>
      <c r="N71" s="478">
        <f>'Non-Dairy Alternatives'!N15</f>
        <v>4.0945777318607511E-2</v>
      </c>
      <c r="O71" s="385">
        <f>'Non-Dairy Alternatives'!O15</f>
        <v>9203680.2557730079</v>
      </c>
      <c r="P71" s="385">
        <f>'Non-Dairy Alternatives'!P15</f>
        <v>259596.56252748892</v>
      </c>
      <c r="Q71" s="478">
        <f>'Non-Dairy Alternatives'!Q15</f>
        <v>2.9024388794967739E-2</v>
      </c>
    </row>
    <row r="72" spans="2:17">
      <c r="B72" s="218"/>
      <c r="C72" s="90" t="s">
        <v>196</v>
      </c>
      <c r="D72" s="322">
        <f>'Trad vs Value Add'!D9</f>
        <v>13098372.334974397</v>
      </c>
      <c r="E72" s="323">
        <f>'Trad vs Value Add'!E9</f>
        <v>304953.63584479131</v>
      </c>
      <c r="F72" s="319">
        <f>'Trad vs Value Add'!F9</f>
        <v>2.3836758806740115E-2</v>
      </c>
      <c r="G72" s="344">
        <f>'Trad vs Value Add'!G9</f>
        <v>4.594640967570224</v>
      </c>
      <c r="H72" s="345">
        <f>'Trad vs Value Add'!H9</f>
        <v>0.10604663327323927</v>
      </c>
      <c r="I72" s="317">
        <f>'Trad vs Value Add'!I9</f>
        <v>8.1991600309421582</v>
      </c>
      <c r="J72" s="318">
        <f>'Trad vs Value Add'!J9</f>
        <v>-0.1329505642885902</v>
      </c>
      <c r="K72" s="319">
        <f>'Trad vs Value Add'!K9</f>
        <v>-1.5956408975739033E-2</v>
      </c>
      <c r="L72" s="395">
        <f>'Trad vs Value Add'!L9</f>
        <v>107395650.91932058</v>
      </c>
      <c r="M72" s="396">
        <f>'Trad vs Value Add'!M9</f>
        <v>799471.42707961798</v>
      </c>
      <c r="N72" s="397">
        <f>'Trad vs Value Add'!N9</f>
        <v>7.5000007588246704E-3</v>
      </c>
      <c r="O72" s="398">
        <f>'Trad vs Value Add'!O9</f>
        <v>39387653.459364891</v>
      </c>
      <c r="P72" s="399">
        <f>'Trad vs Value Add'!P9</f>
        <v>-154336.9643964842</v>
      </c>
      <c r="Q72" s="397">
        <f>'Trad vs Value Add'!Q9</f>
        <v>-3.9031157193275936E-3</v>
      </c>
    </row>
    <row r="73" spans="2:17">
      <c r="B73" s="218" t="s">
        <v>208</v>
      </c>
      <c r="C73" s="91" t="s">
        <v>197</v>
      </c>
      <c r="D73" s="347">
        <f>'Trad vs Value Add'!D10</f>
        <v>214910664.70249656</v>
      </c>
      <c r="E73" s="348">
        <f>'Trad vs Value Add'!E10</f>
        <v>-2362183.815680325</v>
      </c>
      <c r="F73" s="349">
        <f>'Trad vs Value Add'!F10</f>
        <v>-1.0871969653781689E-2</v>
      </c>
      <c r="G73" s="350">
        <f>'Trad vs Value Add'!G10</f>
        <v>75.386263205638897</v>
      </c>
      <c r="H73" s="351">
        <f>'Trad vs Value Add'!H10</f>
        <v>-0.84431282652101913</v>
      </c>
      <c r="I73" s="352">
        <f>'Trad vs Value Add'!I10</f>
        <v>3.9205002533220537</v>
      </c>
      <c r="J73" s="353">
        <f>'Trad vs Value Add'!J10</f>
        <v>-0.13949228736357355</v>
      </c>
      <c r="K73" s="349">
        <f>'Trad vs Value Add'!K10</f>
        <v>-3.4357769371669074E-2</v>
      </c>
      <c r="L73" s="354">
        <f>'Trad vs Value Add'!L10</f>
        <v>842557315.4077487</v>
      </c>
      <c r="M73" s="355">
        <f>'Trad vs Value Add'!M10</f>
        <v>-39568828.869567752</v>
      </c>
      <c r="N73" s="349">
        <f>'Trad vs Value Add'!N10</f>
        <v>-4.485620239947042E-2</v>
      </c>
      <c r="O73" s="347">
        <f>'Trad vs Value Add'!O10</f>
        <v>267659134.18153125</v>
      </c>
      <c r="P73" s="348">
        <f>'Trad vs Value Add'!P10</f>
        <v>-2821833.6356989145</v>
      </c>
      <c r="Q73" s="349">
        <f>'Trad vs Value Add'!Q10</f>
        <v>-1.0432651356104614E-2</v>
      </c>
    </row>
    <row r="74" spans="2:17">
      <c r="B74" s="218" t="s">
        <v>206</v>
      </c>
      <c r="C74" s="91" t="s">
        <v>198</v>
      </c>
      <c r="D74" s="347">
        <f>'Trad vs Value Add'!D11</f>
        <v>3056472.1244218014</v>
      </c>
      <c r="E74" s="348">
        <f>'Trad vs Value Add'!E11</f>
        <v>84366.754046285059</v>
      </c>
      <c r="F74" s="349">
        <f>'Trad vs Value Add'!F11</f>
        <v>2.8386192120646643E-2</v>
      </c>
      <c r="G74" s="350">
        <f>'Trad vs Value Add'!G11</f>
        <v>1.0721478730305352</v>
      </c>
      <c r="H74" s="351">
        <f>'Trad vs Value Add'!H11</f>
        <v>2.9379271444095689E-2</v>
      </c>
      <c r="I74" s="352">
        <f>'Trad vs Value Add'!I11</f>
        <v>15.200516311678593</v>
      </c>
      <c r="J74" s="353">
        <f>'Trad vs Value Add'!J11</f>
        <v>0.44536097115552131</v>
      </c>
      <c r="K74" s="349">
        <f>'Trad vs Value Add'!K11</f>
        <v>3.0183414601701729E-2</v>
      </c>
      <c r="L74" s="354">
        <f>'Trad vs Value Add'!L11</f>
        <v>46459954.383464515</v>
      </c>
      <c r="M74" s="355">
        <f>'Trad vs Value Add'!M11</f>
        <v>2606077.9551709145</v>
      </c>
      <c r="N74" s="349">
        <f>'Trad vs Value Add'!N11</f>
        <v>5.9426398928089465E-2</v>
      </c>
      <c r="O74" s="347">
        <f>'Trad vs Value Add'!O11</f>
        <v>9709248.6692296118</v>
      </c>
      <c r="P74" s="348">
        <f>'Trad vs Value Add'!P11</f>
        <v>-41332.30587201193</v>
      </c>
      <c r="Q74" s="349">
        <f>'Trad vs Value Add'!Q11</f>
        <v>-4.2389582710563719E-3</v>
      </c>
    </row>
    <row r="75" spans="2:17" ht="15" thickBot="1">
      <c r="B75" s="218"/>
      <c r="C75" s="92" t="s">
        <v>199</v>
      </c>
      <c r="D75" s="312">
        <f>'Trad vs Value Add'!D12</f>
        <v>43604321.182783723</v>
      </c>
      <c r="E75" s="313">
        <f>'Trad vs Value Add'!E12</f>
        <v>2140650.5420285836</v>
      </c>
      <c r="F75" s="314">
        <f>'Trad vs Value Add'!F12</f>
        <v>5.1627135488687595E-2</v>
      </c>
      <c r="G75" s="315">
        <f>'Trad vs Value Add'!G12</f>
        <v>15.295503543944708</v>
      </c>
      <c r="H75" s="316">
        <f>'Trad vs Value Add'!H12</f>
        <v>0.74789891267348274</v>
      </c>
      <c r="I75" s="357">
        <f>'Trad vs Value Add'!I12</f>
        <v>10.020277838066869</v>
      </c>
      <c r="J75" s="358">
        <f>'Trad vs Value Add'!J12</f>
        <v>0.55875637421268642</v>
      </c>
      <c r="K75" s="314">
        <f>'Trad vs Value Add'!K12</f>
        <v>5.9055657839735549E-2</v>
      </c>
      <c r="L75" s="359">
        <f>'Trad vs Value Add'!L12</f>
        <v>436927413.19179749</v>
      </c>
      <c r="M75" s="360">
        <f>'Trad vs Value Add'!M12</f>
        <v>44618003.454112232</v>
      </c>
      <c r="N75" s="314">
        <f>'Trad vs Value Add'!N12</f>
        <v>0.11373166777708882</v>
      </c>
      <c r="O75" s="312">
        <f>'Trad vs Value Add'!O12</f>
        <v>73141986.611562014</v>
      </c>
      <c r="P75" s="313">
        <f>'Trad vs Value Add'!P12</f>
        <v>4150412.7155081034</v>
      </c>
      <c r="Q75" s="314">
        <f>'Trad vs Value Add'!Q12</f>
        <v>6.0158255293049537E-2</v>
      </c>
    </row>
    <row r="76" spans="2:17">
      <c r="B76" s="565" t="s">
        <v>207</v>
      </c>
      <c r="C76" s="144" t="s">
        <v>204</v>
      </c>
      <c r="D76" s="322">
        <f>Filtration!D9</f>
        <v>276543191.06563562</v>
      </c>
      <c r="E76" s="323">
        <f>Filtration!E9</f>
        <v>-585439.84139668941</v>
      </c>
      <c r="F76" s="319">
        <f>Filtration!F9</f>
        <v>-2.1125202382755088E-3</v>
      </c>
      <c r="G76" s="344">
        <f>Filtration!G9</f>
        <v>97.005692194293019</v>
      </c>
      <c r="H76" s="345">
        <f>Filtration!H9</f>
        <v>-0.22539449291242875</v>
      </c>
      <c r="I76" s="317">
        <f>Filtration!I9</f>
        <v>5.2684119438545443</v>
      </c>
      <c r="J76" s="318">
        <f>Filtration!J9</f>
        <v>5.0708992983761192E-3</v>
      </c>
      <c r="K76" s="319">
        <f>Filtration!K9</f>
        <v>9.6343734055024039E-4</v>
      </c>
      <c r="L76" s="320">
        <f>Filtration!L9</f>
        <v>1456943450.8018441</v>
      </c>
      <c r="M76" s="321">
        <f>Filtration!M9</f>
        <v>-1679046.8727960587</v>
      </c>
      <c r="N76" s="319">
        <f>Filtration!N9</f>
        <v>-1.1511181786053777E-3</v>
      </c>
      <c r="O76" s="322">
        <f>Filtration!O9</f>
        <v>398409937.00960058</v>
      </c>
      <c r="P76" s="323">
        <f>Filtration!P9</f>
        <v>-392922.1367186904</v>
      </c>
      <c r="Q76" s="319">
        <f>Filtration!Q9</f>
        <v>-9.8525406151746958E-4</v>
      </c>
    </row>
    <row r="77" spans="2:17" ht="15" thickBot="1">
      <c r="B77" s="566"/>
      <c r="C77" s="145" t="s">
        <v>205</v>
      </c>
      <c r="D77" s="312">
        <f>Filtration!D10</f>
        <v>8536153.0534148142</v>
      </c>
      <c r="E77" s="313">
        <f>Filtration!E10</f>
        <v>644179.59493077174</v>
      </c>
      <c r="F77" s="314">
        <f>Filtration!F10</f>
        <v>8.162465298692366E-2</v>
      </c>
      <c r="G77" s="315">
        <f>Filtration!G10</f>
        <v>2.9943078057069168</v>
      </c>
      <c r="H77" s="316">
        <f>Filtration!H10</f>
        <v>0.22539449291244784</v>
      </c>
      <c r="I77" s="357">
        <f>Filtration!I10</f>
        <v>13.492388367354689</v>
      </c>
      <c r="J77" s="358">
        <f>Filtration!J10</f>
        <v>0.82821065906256663</v>
      </c>
      <c r="K77" s="314">
        <f>Filtration!K10</f>
        <v>6.5397902504185423E-2</v>
      </c>
      <c r="L77" s="359">
        <f>Filtration!L10</f>
        <v>115173092.15985325</v>
      </c>
      <c r="M77" s="360">
        <f>Filtration!M10</f>
        <v>15227737.812486559</v>
      </c>
      <c r="N77" s="314">
        <f>Filtration!N10</f>
        <v>0.15236063658908597</v>
      </c>
      <c r="O77" s="312">
        <f>Filtration!O10</f>
        <v>22822999.112374447</v>
      </c>
      <c r="P77" s="313">
        <f>Filtration!P10</f>
        <v>1818859.0463652834</v>
      </c>
      <c r="Q77" s="314">
        <f>Filtration!Q10</f>
        <v>8.659526363132232E-2</v>
      </c>
    </row>
    <row r="78" spans="2:17">
      <c r="B78" s="115"/>
      <c r="C78" s="88"/>
      <c r="D78" s="69"/>
      <c r="E78" s="69"/>
      <c r="F78" s="482"/>
      <c r="G78" s="70"/>
      <c r="H78" s="70"/>
      <c r="I78" s="147"/>
      <c r="J78" s="147"/>
      <c r="K78" s="482"/>
      <c r="L78" s="71"/>
      <c r="M78" s="71"/>
      <c r="N78" s="482"/>
      <c r="O78" s="69"/>
      <c r="P78" s="69"/>
      <c r="Q78" s="482"/>
    </row>
    <row r="79" spans="2:17" ht="23.4">
      <c r="B79" s="582" t="s">
        <v>130</v>
      </c>
      <c r="C79" s="582"/>
      <c r="D79" s="582"/>
      <c r="E79" s="582"/>
      <c r="F79" s="583"/>
      <c r="G79" s="582"/>
      <c r="H79" s="582"/>
      <c r="I79" s="582"/>
      <c r="J79" s="582"/>
      <c r="K79" s="583"/>
      <c r="L79" s="582"/>
      <c r="M79" s="582"/>
      <c r="N79" s="583"/>
      <c r="O79" s="582"/>
      <c r="P79" s="582"/>
      <c r="Q79" s="583"/>
    </row>
    <row r="80" spans="2:17">
      <c r="B80" s="568" t="s">
        <v>323</v>
      </c>
      <c r="C80" s="568"/>
      <c r="D80" s="568"/>
      <c r="E80" s="568"/>
      <c r="F80" s="569"/>
      <c r="G80" s="568"/>
      <c r="H80" s="568"/>
      <c r="I80" s="568"/>
      <c r="J80" s="568"/>
      <c r="K80" s="569"/>
      <c r="L80" s="568"/>
      <c r="M80" s="568"/>
      <c r="N80" s="569"/>
      <c r="O80" s="568"/>
      <c r="P80" s="568"/>
      <c r="Q80" s="569"/>
    </row>
    <row r="81" spans="2:17" ht="15" thickBot="1">
      <c r="B81" s="570" t="str">
        <f>'HOME PAGE'!H6</f>
        <v>LATEST 52 WEEKS ENDING 12-328-2025</v>
      </c>
      <c r="C81" s="570"/>
      <c r="D81" s="570"/>
      <c r="E81" s="570"/>
      <c r="F81" s="571"/>
      <c r="G81" s="570"/>
      <c r="H81" s="570"/>
      <c r="I81" s="570"/>
      <c r="J81" s="570"/>
      <c r="K81" s="571"/>
      <c r="L81" s="570"/>
      <c r="M81" s="570"/>
      <c r="N81" s="571"/>
      <c r="O81" s="570"/>
      <c r="P81" s="570"/>
      <c r="Q81" s="571"/>
    </row>
    <row r="82" spans="2:17">
      <c r="D82" s="562" t="s">
        <v>68</v>
      </c>
      <c r="E82" s="563"/>
      <c r="F82" s="564"/>
      <c r="G82" s="572" t="s">
        <v>18</v>
      </c>
      <c r="H82" s="574"/>
      <c r="I82" s="562" t="s">
        <v>19</v>
      </c>
      <c r="J82" s="563"/>
      <c r="K82" s="564"/>
      <c r="L82" s="572" t="s">
        <v>20</v>
      </c>
      <c r="M82" s="563"/>
      <c r="N82" s="573"/>
      <c r="O82" s="562" t="s">
        <v>21</v>
      </c>
      <c r="P82" s="563"/>
      <c r="Q82" s="564"/>
    </row>
    <row r="83" spans="2:17" ht="29.4" thickBot="1">
      <c r="B83" s="14"/>
      <c r="C83" s="87"/>
      <c r="D83" s="121" t="s">
        <v>17</v>
      </c>
      <c r="E83" s="122" t="s">
        <v>23</v>
      </c>
      <c r="F83" s="480" t="s">
        <v>24</v>
      </c>
      <c r="G83" s="17" t="s">
        <v>17</v>
      </c>
      <c r="H83" s="57" t="s">
        <v>23</v>
      </c>
      <c r="I83" s="15" t="s">
        <v>17</v>
      </c>
      <c r="J83" s="16" t="s">
        <v>23</v>
      </c>
      <c r="K83" s="480" t="s">
        <v>24</v>
      </c>
      <c r="L83" s="17" t="s">
        <v>17</v>
      </c>
      <c r="M83" s="16" t="s">
        <v>23</v>
      </c>
      <c r="N83" s="487" t="s">
        <v>24</v>
      </c>
      <c r="O83" s="15" t="s">
        <v>17</v>
      </c>
      <c r="P83" s="16" t="s">
        <v>23</v>
      </c>
      <c r="Q83" s="480" t="s">
        <v>24</v>
      </c>
    </row>
    <row r="84" spans="2:17" ht="15" thickBot="1">
      <c r="C84" s="266" t="s">
        <v>69</v>
      </c>
      <c r="D84" s="267">
        <f>'Segment Data'!E12</f>
        <v>3499809634.1761732</v>
      </c>
      <c r="E84" s="268">
        <f>'Segment Data'!F12</f>
        <v>-18443580.240983963</v>
      </c>
      <c r="F84" s="450">
        <f>'Segment Data'!G12</f>
        <v>-5.2422549250876966E-3</v>
      </c>
      <c r="G84" s="451">
        <f>'Segment Data'!H12</f>
        <v>99.999999999999957</v>
      </c>
      <c r="H84" s="452">
        <f>'Segment Data'!I12</f>
        <v>-5.6843418860808015E-14</v>
      </c>
      <c r="I84" s="410">
        <f>'Segment Data'!J12</f>
        <v>5.2887080986831974</v>
      </c>
      <c r="J84" s="411">
        <f>'Segment Data'!K12</f>
        <v>0.15162047590140393</v>
      </c>
      <c r="K84" s="490">
        <f>'Segment Data'!L12</f>
        <v>2.9514870493740897E-2</v>
      </c>
      <c r="L84" s="295">
        <f>'Segment Data'!M12</f>
        <v>18509471556.117004</v>
      </c>
      <c r="M84" s="412">
        <f>'Segment Data'!N12</f>
        <v>435896514.52236557</v>
      </c>
      <c r="N84" s="490">
        <f>'Segment Data'!O12</f>
        <v>2.4117891093443915E-2</v>
      </c>
      <c r="O84" s="296">
        <f>'Segment Data'!P12</f>
        <v>5070688918.560957</v>
      </c>
      <c r="P84" s="267">
        <f>'Segment Data'!Q12</f>
        <v>-23427262.30500412</v>
      </c>
      <c r="Q84" s="413">
        <f>'Segment Data'!R12</f>
        <v>-4.598886533644324E-3</v>
      </c>
    </row>
    <row r="85" spans="2:17" ht="15" thickBot="1">
      <c r="B85" s="565" t="s">
        <v>103</v>
      </c>
      <c r="C85" s="90" t="s">
        <v>103</v>
      </c>
      <c r="D85" s="131">
        <f>'Segment Data'!E15</f>
        <v>3254046836.1056781</v>
      </c>
      <c r="E85" s="132">
        <f>'Segment Data'!F15</f>
        <v>-15732716.354094982</v>
      </c>
      <c r="F85" s="426">
        <f>'Segment Data'!G15</f>
        <v>-4.8115526143833317E-3</v>
      </c>
      <c r="G85" s="453">
        <f>'Segment Data'!H15</f>
        <v>92.977823831599721</v>
      </c>
      <c r="H85" s="454">
        <f>'Segment Data'!I15</f>
        <v>4.0239377450262737E-2</v>
      </c>
      <c r="I85" s="414">
        <f>'Segment Data'!J15</f>
        <v>4.9300623141407334</v>
      </c>
      <c r="J85" s="415">
        <f>'Segment Data'!K15</f>
        <v>0.14527792120665239</v>
      </c>
      <c r="K85" s="491">
        <f>'Segment Data'!L15</f>
        <v>3.0362480161319542E-2</v>
      </c>
      <c r="L85" s="143">
        <f>'Segment Data'!M15</f>
        <v>16042653675.13349</v>
      </c>
      <c r="M85" s="416">
        <f>'Segment Data'!N15</f>
        <v>397463504.18898201</v>
      </c>
      <c r="N85" s="417">
        <f>'Segment Data'!O15</f>
        <v>2.540483687613667E-2</v>
      </c>
      <c r="O85" s="141">
        <f>'Segment Data'!P15</f>
        <v>4288550276.2243252</v>
      </c>
      <c r="P85" s="141">
        <f>'Segment Data'!Q15</f>
        <v>-8842730.6974639893</v>
      </c>
      <c r="Q85" s="417">
        <f>'Segment Data'!R15</f>
        <v>-2.0576965344386812E-3</v>
      </c>
    </row>
    <row r="86" spans="2:17" ht="15" thickBot="1">
      <c r="B86" s="567"/>
      <c r="C86" s="114" t="s">
        <v>102</v>
      </c>
      <c r="D86" s="140">
        <f>'Segment Data'!E16</f>
        <v>3238381641.7462749</v>
      </c>
      <c r="E86" s="141">
        <f>'Segment Data'!F16</f>
        <v>-10922951.430987835</v>
      </c>
      <c r="F86" s="417">
        <f>'Segment Data'!G16</f>
        <v>-3.3616274245028724E-3</v>
      </c>
      <c r="G86" s="455">
        <f>'Segment Data'!H16</f>
        <v>92.530222504760957</v>
      </c>
      <c r="H86" s="456">
        <f>'Segment Data'!I16</f>
        <v>0.17460182736888896</v>
      </c>
      <c r="I86" s="414">
        <f>'Segment Data'!J16</f>
        <v>4.9004129139423966</v>
      </c>
      <c r="J86" s="415">
        <f>'Segment Data'!K16</f>
        <v>0.14784065252430079</v>
      </c>
      <c r="K86" s="491">
        <f>'Segment Data'!L16</f>
        <v>3.1107502293965618E-2</v>
      </c>
      <c r="L86" s="143">
        <f>'Segment Data'!M16</f>
        <v>15869407217.487427</v>
      </c>
      <c r="M86" s="416">
        <f>'Segment Data'!N16</f>
        <v>426852339.05475616</v>
      </c>
      <c r="N86" s="417">
        <f>'Segment Data'!O16</f>
        <v>2.7641303036643583E-2</v>
      </c>
      <c r="O86" s="141">
        <f>'Segment Data'!P16</f>
        <v>4238985604.0697937</v>
      </c>
      <c r="P86" s="141">
        <f>'Segment Data'!Q16</f>
        <v>-6011691.92309618</v>
      </c>
      <c r="Q86" s="417">
        <f>'Segment Data'!R16</f>
        <v>-1.4161827449857224E-3</v>
      </c>
    </row>
    <row r="87" spans="2:17" ht="15" thickBot="1">
      <c r="B87" s="566"/>
      <c r="C87" s="110" t="s">
        <v>101</v>
      </c>
      <c r="D87" s="135">
        <f>'Segment Data'!E17</f>
        <v>15665194.359403251</v>
      </c>
      <c r="E87" s="136">
        <f>'Segment Data'!F17</f>
        <v>-4809764.9231083822</v>
      </c>
      <c r="F87" s="430">
        <f>'Segment Data'!G17</f>
        <v>-0.2349096209054036</v>
      </c>
      <c r="G87" s="457">
        <f>'Segment Data'!H17</f>
        <v>0.44760132683875831</v>
      </c>
      <c r="H87" s="458">
        <f>'Segment Data'!I17</f>
        <v>-0.13436244991866786</v>
      </c>
      <c r="I87" s="414">
        <f>'Segment Data'!J17</f>
        <v>11.059323853334103</v>
      </c>
      <c r="J87" s="415">
        <f>'Segment Data'!K17</f>
        <v>1.1625865892499885</v>
      </c>
      <c r="K87" s="491">
        <f>'Segment Data'!L17</f>
        <v>0.1174717038785185</v>
      </c>
      <c r="L87" s="143">
        <f>'Segment Data'!M17</f>
        <v>173246457.64606321</v>
      </c>
      <c r="M87" s="416">
        <f>'Segment Data'!N17</f>
        <v>-29388834.865774602</v>
      </c>
      <c r="N87" s="417">
        <f>'Segment Data'!O17</f>
        <v>-0.14503315045209969</v>
      </c>
      <c r="O87" s="141">
        <f>'Segment Data'!P17</f>
        <v>49564672.154531606</v>
      </c>
      <c r="P87" s="141">
        <f>'Segment Data'!Q17</f>
        <v>-2831038.7743679881</v>
      </c>
      <c r="Q87" s="417">
        <f>'Segment Data'!R17</f>
        <v>-5.4031880170681848E-2</v>
      </c>
    </row>
    <row r="88" spans="2:17">
      <c r="B88" s="565" t="s">
        <v>100</v>
      </c>
      <c r="C88" s="90" t="s">
        <v>174</v>
      </c>
      <c r="D88" s="127">
        <f>Fat!E11</f>
        <v>172675344.1343143</v>
      </c>
      <c r="E88" s="128">
        <f>Fat!F11</f>
        <v>-10006436.783874989</v>
      </c>
      <c r="F88" s="420">
        <f>Fat!G11</f>
        <v>-5.4775231189344437E-2</v>
      </c>
      <c r="G88" s="459">
        <f>Fat!H11</f>
        <v>4.9338496142222503</v>
      </c>
      <c r="H88" s="460">
        <f>Fat!I11</f>
        <v>-0.25855041456455741</v>
      </c>
      <c r="I88" s="418">
        <f>Fat!J11</f>
        <v>5.9473634550489383</v>
      </c>
      <c r="J88" s="419">
        <f>Fat!K11</f>
        <v>0.48269371901179259</v>
      </c>
      <c r="K88" s="420">
        <f>Fat!L11</f>
        <v>8.8329897748190556E-2</v>
      </c>
      <c r="L88" s="129">
        <f>Fat!M11</f>
        <v>1026963031.2924199</v>
      </c>
      <c r="M88" s="130">
        <f>Fat!N11</f>
        <v>28667431.783422709</v>
      </c>
      <c r="N88" s="420">
        <f>Fat!O11</f>
        <v>2.8716375988757769E-2</v>
      </c>
      <c r="O88" s="127">
        <f>Fat!P11</f>
        <v>272951468.38377017</v>
      </c>
      <c r="P88" s="128">
        <f>Fat!Q11</f>
        <v>-7943413.5130789876</v>
      </c>
      <c r="Q88" s="420">
        <f>Fat!R11</f>
        <v>-2.8278954245937401E-2</v>
      </c>
    </row>
    <row r="89" spans="2:17">
      <c r="B89" s="567"/>
      <c r="C89" s="91" t="s">
        <v>175</v>
      </c>
      <c r="D89" s="117">
        <f>Fat!E12</f>
        <v>403880492.91519165</v>
      </c>
      <c r="E89" s="118">
        <f>Fat!F12</f>
        <v>-22850243.208796978</v>
      </c>
      <c r="F89" s="423">
        <f>Fat!G12</f>
        <v>-5.3547216721126299E-2</v>
      </c>
      <c r="G89" s="461">
        <f>Fat!H12</f>
        <v>11.540070321860856</v>
      </c>
      <c r="H89" s="462">
        <f>Fat!I12</f>
        <v>-0.5889809464027298</v>
      </c>
      <c r="I89" s="421">
        <f>Fat!J12</f>
        <v>5.2526143282779056</v>
      </c>
      <c r="J89" s="422">
        <f>Fat!K12</f>
        <v>4.1496754367869038E-2</v>
      </c>
      <c r="K89" s="423">
        <f>Fat!L12</f>
        <v>7.9631199602224565E-3</v>
      </c>
      <c r="L89" s="119">
        <f>Fat!M12</f>
        <v>2121428463.9982789</v>
      </c>
      <c r="M89" s="120">
        <f>Fat!N12</f>
        <v>-102315574.3450048</v>
      </c>
      <c r="N89" s="423">
        <f>Fat!O12</f>
        <v>-4.601049967119019E-2</v>
      </c>
      <c r="O89" s="117">
        <f>Fat!P12</f>
        <v>660224951.79802263</v>
      </c>
      <c r="P89" s="118">
        <f>Fat!Q12</f>
        <v>-41998760.921084285</v>
      </c>
      <c r="Q89" s="423">
        <f>Fat!R12</f>
        <v>-5.9808235125611606E-2</v>
      </c>
    </row>
    <row r="90" spans="2:17">
      <c r="B90" s="567"/>
      <c r="C90" s="91" t="s">
        <v>176</v>
      </c>
      <c r="D90" s="117">
        <f>Fat!E13</f>
        <v>1217427323.3606637</v>
      </c>
      <c r="E90" s="118">
        <f>Fat!F13</f>
        <v>-34598136.795892</v>
      </c>
      <c r="F90" s="423">
        <f>Fat!G13</f>
        <v>-2.7633732617199161E-2</v>
      </c>
      <c r="G90" s="461">
        <f>Fat!H13</f>
        <v>34.785529803458466</v>
      </c>
      <c r="H90" s="462">
        <f>Fat!I13</f>
        <v>-0.80103500165517261</v>
      </c>
      <c r="I90" s="421">
        <f>Fat!J13</f>
        <v>5.1990874055494052</v>
      </c>
      <c r="J90" s="422">
        <f>Fat!K13</f>
        <v>0.19609728237194979</v>
      </c>
      <c r="K90" s="423">
        <f>Fat!L13</f>
        <v>3.9196016291034808E-2</v>
      </c>
      <c r="L90" s="119">
        <f>Fat!M13</f>
        <v>6329511064.0561495</v>
      </c>
      <c r="M90" s="120">
        <f>Fat!N13</f>
        <v>65640052.926193237</v>
      </c>
      <c r="N90" s="423">
        <f>Fat!O13</f>
        <v>1.0479151439989863E-2</v>
      </c>
      <c r="O90" s="117">
        <f>Fat!P13</f>
        <v>1705993012.8854439</v>
      </c>
      <c r="P90" s="118">
        <f>Fat!Q13</f>
        <v>-33469438.261359215</v>
      </c>
      <c r="Q90" s="423">
        <f>Fat!R13</f>
        <v>-1.924125366390823E-2</v>
      </c>
    </row>
    <row r="91" spans="2:17" ht="15" thickBot="1">
      <c r="B91" s="566"/>
      <c r="C91" s="92" t="s">
        <v>177</v>
      </c>
      <c r="D91" s="131">
        <f>Fat!E14</f>
        <v>1705826473.7661266</v>
      </c>
      <c r="E91" s="132">
        <f>Fat!F14</f>
        <v>49011236.547586203</v>
      </c>
      <c r="F91" s="426">
        <f>Fat!G14</f>
        <v>2.9581594523397921E-2</v>
      </c>
      <c r="G91" s="453">
        <f>Fat!H14</f>
        <v>48.74055026046193</v>
      </c>
      <c r="H91" s="454">
        <f>Fat!I14</f>
        <v>1.6485663626226597</v>
      </c>
      <c r="I91" s="424">
        <f>Fat!J14</f>
        <v>5.2945414646017914</v>
      </c>
      <c r="J91" s="425">
        <f>Fat!K14</f>
        <v>0.11130545873958653</v>
      </c>
      <c r="K91" s="426">
        <f>Fat!L14</f>
        <v>2.1474125163064312E-2</v>
      </c>
      <c r="L91" s="133">
        <f>Fat!M14</f>
        <v>9031568996.7702179</v>
      </c>
      <c r="M91" s="134">
        <f>Fat!N14</f>
        <v>443904604.15794849</v>
      </c>
      <c r="N91" s="426">
        <f>Fat!O14</f>
        <v>5.1690958549780702E-2</v>
      </c>
      <c r="O91" s="131">
        <f>Fat!P14</f>
        <v>2431519485.4937205</v>
      </c>
      <c r="P91" s="132">
        <f>Fat!Q14</f>
        <v>59984350.390519142</v>
      </c>
      <c r="Q91" s="426">
        <f>Fat!R14</f>
        <v>2.5293468986664968E-2</v>
      </c>
    </row>
    <row r="92" spans="2:17" ht="15" customHeight="1">
      <c r="B92" s="579" t="s">
        <v>99</v>
      </c>
      <c r="C92" s="90" t="s">
        <v>190</v>
      </c>
      <c r="D92" s="127">
        <f>Fat!E15</f>
        <v>170412993.74437925</v>
      </c>
      <c r="E92" s="128">
        <f>Fat!F15</f>
        <v>-10031386.614109367</v>
      </c>
      <c r="F92" s="420">
        <f>Fat!G15</f>
        <v>-5.559267955133889E-2</v>
      </c>
      <c r="G92" s="459">
        <f>Fat!H15</f>
        <v>4.8692075157537262</v>
      </c>
      <c r="H92" s="460">
        <f>Fat!I15</f>
        <v>-0.25959843883364009</v>
      </c>
      <c r="I92" s="418">
        <f>Fat!J15</f>
        <v>5.9008907730472977</v>
      </c>
      <c r="J92" s="419">
        <f>Fat!K15</f>
        <v>0.47915102536285303</v>
      </c>
      <c r="K92" s="420">
        <f>Fat!L15</f>
        <v>8.8375880743352217E-2</v>
      </c>
      <c r="L92" s="129">
        <f>Fat!M15</f>
        <v>1005588462.3935744</v>
      </c>
      <c r="M92" s="130">
        <f>Fat!N15</f>
        <v>27265993.157666326</v>
      </c>
      <c r="N92" s="420">
        <f>Fat!O15</f>
        <v>2.7870149173780792E-2</v>
      </c>
      <c r="O92" s="127">
        <f>Fat!P15</f>
        <v>266432816.07759133</v>
      </c>
      <c r="P92" s="128">
        <f>Fat!Q15</f>
        <v>-8070088.2582624853</v>
      </c>
      <c r="Q92" s="420">
        <f>Fat!R15</f>
        <v>-2.939891757352318E-2</v>
      </c>
    </row>
    <row r="93" spans="2:17">
      <c r="B93" s="580"/>
      <c r="C93" s="91" t="s">
        <v>191</v>
      </c>
      <c r="D93" s="117">
        <f>Fat!E16</f>
        <v>300941856.71566248</v>
      </c>
      <c r="E93" s="118">
        <f>Fat!F16</f>
        <v>-19644792.457291126</v>
      </c>
      <c r="F93" s="423">
        <f>Fat!G16</f>
        <v>-6.127763744363833E-2</v>
      </c>
      <c r="G93" s="461">
        <f>Fat!H16</f>
        <v>8.598806454411676</v>
      </c>
      <c r="H93" s="462">
        <f>Fat!I16</f>
        <v>-0.51329064704902017</v>
      </c>
      <c r="I93" s="421">
        <f>Fat!J16</f>
        <v>4.4094521746283419</v>
      </c>
      <c r="J93" s="422">
        <f>Fat!K16</f>
        <v>7.2764536034275018E-2</v>
      </c>
      <c r="K93" s="423">
        <f>Fat!L16</f>
        <v>1.6778828013046594E-2</v>
      </c>
      <c r="L93" s="119">
        <f>Fat!M16</f>
        <v>1326988724.5315688</v>
      </c>
      <c r="M93" s="120">
        <f>Fat!N16</f>
        <v>-63295434.03507185</v>
      </c>
      <c r="N93" s="423">
        <f>Fat!O16</f>
        <v>-4.5526976370304305E-2</v>
      </c>
      <c r="O93" s="117">
        <f>Fat!P16</f>
        <v>380745632.96840602</v>
      </c>
      <c r="P93" s="118">
        <f>Fat!Q16</f>
        <v>-22863159.705177665</v>
      </c>
      <c r="Q93" s="423">
        <f>Fat!R16</f>
        <v>-5.664683257698034E-2</v>
      </c>
    </row>
    <row r="94" spans="2:17">
      <c r="B94" s="580"/>
      <c r="C94" s="91" t="s">
        <v>192</v>
      </c>
      <c r="D94" s="117">
        <f>Fat!E17</f>
        <v>1176900347.7203741</v>
      </c>
      <c r="E94" s="118">
        <f>Fat!F17</f>
        <v>-35475109.860898018</v>
      </c>
      <c r="F94" s="423">
        <f>Fat!G17</f>
        <v>-2.9260828103261013E-2</v>
      </c>
      <c r="G94" s="461">
        <f>Fat!H17</f>
        <v>33.627553231117574</v>
      </c>
      <c r="H94" s="462">
        <f>Fat!I17</f>
        <v>-0.83203178718581228</v>
      </c>
      <c r="I94" s="421">
        <f>Fat!J17</f>
        <v>4.9246682613271853</v>
      </c>
      <c r="J94" s="422">
        <f>Fat!K17</f>
        <v>0.16091744720778411</v>
      </c>
      <c r="K94" s="423">
        <f>Fat!L17</f>
        <v>3.377956855569289E-2</v>
      </c>
      <c r="L94" s="119">
        <f>Fat!M17</f>
        <v>5795843789.163455</v>
      </c>
      <c r="M94" s="120">
        <f>Fat!N17</f>
        <v>20389216.092288017</v>
      </c>
      <c r="N94" s="423">
        <f>Fat!O17</f>
        <v>3.5303223035214365E-3</v>
      </c>
      <c r="O94" s="117">
        <f>Fat!P17</f>
        <v>1570378218.6557932</v>
      </c>
      <c r="P94" s="118">
        <f>Fat!Q17</f>
        <v>-39902386.501764774</v>
      </c>
      <c r="Q94" s="423">
        <f>Fat!R17</f>
        <v>-2.4779772155214229E-2</v>
      </c>
    </row>
    <row r="95" spans="2:17" ht="15" thickBot="1">
      <c r="B95" s="581"/>
      <c r="C95" s="92" t="s">
        <v>193</v>
      </c>
      <c r="D95" s="131">
        <f>Fat!E18</f>
        <v>1605791637.9252892</v>
      </c>
      <c r="E95" s="132">
        <f>Fat!F18</f>
        <v>49418572.578199863</v>
      </c>
      <c r="F95" s="426">
        <f>Fat!G18</f>
        <v>3.175239515416501E-2</v>
      </c>
      <c r="G95" s="453">
        <f>Fat!H18</f>
        <v>45.882256630317535</v>
      </c>
      <c r="H95" s="454">
        <f>Fat!I18</f>
        <v>1.6451602505186784</v>
      </c>
      <c r="I95" s="424">
        <f>Fat!J18</f>
        <v>4.9285551824583393</v>
      </c>
      <c r="J95" s="425">
        <f>Fat!K18</f>
        <v>0.1089337580809886</v>
      </c>
      <c r="K95" s="426">
        <f>Fat!L18</f>
        <v>2.260213997929553E-2</v>
      </c>
      <c r="L95" s="133">
        <f>Fat!M18</f>
        <v>7914232699.0449486</v>
      </c>
      <c r="M95" s="134">
        <f>Fat!N18</f>
        <v>413103728.97426605</v>
      </c>
      <c r="N95" s="426">
        <f>Fat!O18</f>
        <v>5.5072207213412758E-2</v>
      </c>
      <c r="O95" s="131">
        <f>Fat!P18</f>
        <v>2070993608.5225325</v>
      </c>
      <c r="P95" s="132">
        <f>Fat!Q18</f>
        <v>61992903.767735958</v>
      </c>
      <c r="Q95" s="426">
        <f>Fat!R18</f>
        <v>3.0857581891840274E-2</v>
      </c>
    </row>
    <row r="96" spans="2:17" ht="15" thickBot="1">
      <c r="B96" s="565" t="s">
        <v>98</v>
      </c>
      <c r="C96" s="139" t="s">
        <v>98</v>
      </c>
      <c r="D96" s="131">
        <f>'Segment Data'!E18</f>
        <v>206347375.12409356</v>
      </c>
      <c r="E96" s="132">
        <f>'Segment Data'!F18</f>
        <v>-3054108.6364865303</v>
      </c>
      <c r="F96" s="426">
        <f>'Segment Data'!G18</f>
        <v>-1.4584942673942348E-2</v>
      </c>
      <c r="G96" s="453">
        <f>'Segment Data'!H18</f>
        <v>5.8959599719104716</v>
      </c>
      <c r="H96" s="454">
        <f>'Segment Data'!I18</f>
        <v>-5.5899402579437485E-2</v>
      </c>
      <c r="I96" s="414">
        <f>'Segment Data'!J18</f>
        <v>9.6932945492486446</v>
      </c>
      <c r="J96" s="415">
        <f>'Segment Data'!K18</f>
        <v>0.15822069882219125</v>
      </c>
      <c r="K96" s="417">
        <f>'Segment Data'!L18</f>
        <v>1.6593547287010773E-2</v>
      </c>
      <c r="L96" s="143">
        <f>'Segment Data'!M18</f>
        <v>2000185886.5421414</v>
      </c>
      <c r="M96" s="143">
        <f>'Segment Data'!N18</f>
        <v>3527274.4961345196</v>
      </c>
      <c r="N96" s="417">
        <f>'Segment Data'!O18</f>
        <v>1.7665886771299712E-3</v>
      </c>
      <c r="O96" s="140">
        <f>'Segment Data'!P18</f>
        <v>653954147.05992138</v>
      </c>
      <c r="P96" s="141">
        <f>'Segment Data'!Q18</f>
        <v>-19866678.252143383</v>
      </c>
      <c r="Q96" s="417">
        <f>'Segment Data'!R18</f>
        <v>-2.9483621618465981E-2</v>
      </c>
    </row>
    <row r="97" spans="2:17" ht="15" thickBot="1">
      <c r="B97" s="567"/>
      <c r="C97" s="111" t="s">
        <v>112</v>
      </c>
      <c r="D97" s="140">
        <f>'Segment Data'!E19</f>
        <v>179069147.57999873</v>
      </c>
      <c r="E97" s="141">
        <f>'Segment Data'!F19</f>
        <v>-1820989.344047755</v>
      </c>
      <c r="F97" s="417">
        <f>'Segment Data'!G19</f>
        <v>-1.0066824952497912E-2</v>
      </c>
      <c r="G97" s="455">
        <f>'Segment Data'!H19</f>
        <v>5.1165396492243813</v>
      </c>
      <c r="H97" s="456">
        <f>'Segment Data'!I19</f>
        <v>-2.493613150657481E-2</v>
      </c>
      <c r="I97" s="414">
        <f>'Segment Data'!J19</f>
        <v>8.2144634126288576</v>
      </c>
      <c r="J97" s="415">
        <f>'Segment Data'!K19</f>
        <v>0.24381223159316168</v>
      </c>
      <c r="K97" s="417">
        <f>'Segment Data'!L19</f>
        <v>3.0588746898528939E-2</v>
      </c>
      <c r="L97" s="143">
        <f>'Segment Data'!M19</f>
        <v>1470956961.1265368</v>
      </c>
      <c r="M97" s="143">
        <f>'Segment Data'!N19</f>
        <v>29144777.615176916</v>
      </c>
      <c r="N97" s="417">
        <f>'Segment Data'!O19</f>
        <v>2.0213990385487185E-2</v>
      </c>
      <c r="O97" s="140">
        <f>'Segment Data'!P19</f>
        <v>487007787.18704903</v>
      </c>
      <c r="P97" s="141">
        <f>'Segment Data'!Q19</f>
        <v>-8752433.1255851388</v>
      </c>
      <c r="Q97" s="417">
        <f>'Segment Data'!R19</f>
        <v>-1.7654569219098935E-2</v>
      </c>
    </row>
    <row r="98" spans="2:17" ht="15" thickBot="1">
      <c r="B98" s="567"/>
      <c r="C98" s="110" t="s">
        <v>113</v>
      </c>
      <c r="D98" s="135">
        <f>'Segment Data'!E20</f>
        <v>27278227.544096101</v>
      </c>
      <c r="E98" s="136">
        <f>'Segment Data'!F20</f>
        <v>-1233119.2924361676</v>
      </c>
      <c r="F98" s="430">
        <f>'Segment Data'!G20</f>
        <v>-4.3250124222688154E-2</v>
      </c>
      <c r="G98" s="457">
        <f>'Segment Data'!H20</f>
        <v>0.77942032268612704</v>
      </c>
      <c r="H98" s="458">
        <f>'Segment Data'!I20</f>
        <v>-3.0963271072787069E-2</v>
      </c>
      <c r="I98" s="414">
        <f>'Segment Data'!J20</f>
        <v>19.401147840712515</v>
      </c>
      <c r="J98" s="415">
        <f>'Segment Data'!K20</f>
        <v>-5.9399979627876576E-2</v>
      </c>
      <c r="K98" s="417">
        <f>'Segment Data'!L20</f>
        <v>-3.0523282374297308E-3</v>
      </c>
      <c r="L98" s="143">
        <f>'Segment Data'!M20</f>
        <v>529228925.41560471</v>
      </c>
      <c r="M98" s="143">
        <f>'Segment Data'!N20</f>
        <v>-25617503.119042277</v>
      </c>
      <c r="N98" s="417">
        <f>'Segment Data'!O20</f>
        <v>-4.6170438884680705E-2</v>
      </c>
      <c r="O98" s="140">
        <f>'Segment Data'!P20</f>
        <v>166946359.87287238</v>
      </c>
      <c r="P98" s="141">
        <f>'Segment Data'!Q20</f>
        <v>-11114245.126558244</v>
      </c>
      <c r="Q98" s="417">
        <f>'Segment Data'!R20</f>
        <v>-6.2418327325091269E-2</v>
      </c>
    </row>
    <row r="99" spans="2:17">
      <c r="B99" s="567"/>
      <c r="C99" s="90" t="s">
        <v>97</v>
      </c>
      <c r="D99" s="127">
        <f>Flavor!D18</f>
        <v>135056.77747606882</v>
      </c>
      <c r="E99" s="128">
        <f>Flavor!E18</f>
        <v>-136595.79062277393</v>
      </c>
      <c r="F99" s="420">
        <f>Flavor!F18</f>
        <v>-0.50283268654052471</v>
      </c>
      <c r="G99" s="459">
        <f>Flavor!G18</f>
        <v>3.8589749613012888E-3</v>
      </c>
      <c r="H99" s="460">
        <f>Flavor!H18</f>
        <v>-3.862259172321054E-3</v>
      </c>
      <c r="I99" s="418">
        <f>Flavor!I18</f>
        <v>20.577599970801103</v>
      </c>
      <c r="J99" s="419">
        <f>Flavor!J18</f>
        <v>10.113284712774508</v>
      </c>
      <c r="K99" s="420">
        <f>Flavor!K18</f>
        <v>0.96645451359248469</v>
      </c>
      <c r="L99" s="129">
        <f>Flavor!L18</f>
        <v>2779144.3402480446</v>
      </c>
      <c r="M99" s="130">
        <f>Flavor!M18</f>
        <v>-63513.772990784142</v>
      </c>
      <c r="N99" s="420">
        <f>Flavor!N18</f>
        <v>-2.2343092436965167E-2</v>
      </c>
      <c r="O99" s="127">
        <f>Flavor!O18</f>
        <v>543747.65590568515</v>
      </c>
      <c r="P99" s="128">
        <f>Flavor!P18</f>
        <v>-156032.25711516407</v>
      </c>
      <c r="Q99" s="420">
        <f>Flavor!Q18</f>
        <v>-0.22297332948811757</v>
      </c>
    </row>
    <row r="100" spans="2:17">
      <c r="B100" s="567"/>
      <c r="C100" s="91" t="s">
        <v>96</v>
      </c>
      <c r="D100" s="117">
        <f>Flavor!D19</f>
        <v>190442960.28933012</v>
      </c>
      <c r="E100" s="118">
        <f>Flavor!E19</f>
        <v>-1867019.1242592335</v>
      </c>
      <c r="F100" s="423">
        <f>Flavor!F19</f>
        <v>-9.7083839848162486E-3</v>
      </c>
      <c r="G100" s="461">
        <f>Flavor!G19</f>
        <v>5.4415234025766885</v>
      </c>
      <c r="H100" s="462">
        <f>Flavor!H19</f>
        <v>-2.4540797280738325E-2</v>
      </c>
      <c r="I100" s="421">
        <f>Flavor!I19</f>
        <v>9.1125705981463767</v>
      </c>
      <c r="J100" s="422">
        <f>Flavor!J19</f>
        <v>0.20574134000817423</v>
      </c>
      <c r="K100" s="423">
        <f>Flavor!K19</f>
        <v>2.3099279670168553E-2</v>
      </c>
      <c r="L100" s="119">
        <f>Flavor!L19</f>
        <v>1735424920.5565076</v>
      </c>
      <c r="M100" s="120">
        <f>Flavor!M19</f>
        <v>22552769.283594608</v>
      </c>
      <c r="N100" s="423">
        <f>Flavor!N19</f>
        <v>1.3166639008541661E-2</v>
      </c>
      <c r="O100" s="117">
        <f>Flavor!O19</f>
        <v>551270739.07241905</v>
      </c>
      <c r="P100" s="118">
        <f>Flavor!P19</f>
        <v>-11232385.04836452</v>
      </c>
      <c r="Q100" s="423">
        <f>Flavor!Q19</f>
        <v>-1.9968573625117583E-2</v>
      </c>
    </row>
    <row r="101" spans="2:17">
      <c r="B101" s="567"/>
      <c r="C101" s="91" t="s">
        <v>95</v>
      </c>
      <c r="D101" s="117">
        <f>Flavor!D20</f>
        <v>2016003.252051444</v>
      </c>
      <c r="E101" s="118">
        <f>Flavor!E20</f>
        <v>587759.6447506214</v>
      </c>
      <c r="F101" s="423">
        <f>Flavor!F20</f>
        <v>0.41152618625152021</v>
      </c>
      <c r="G101" s="461">
        <f>Flavor!G20</f>
        <v>5.7603225968774555E-2</v>
      </c>
      <c r="H101" s="462">
        <f>Flavor!H20</f>
        <v>1.7007978263233005E-2</v>
      </c>
      <c r="I101" s="421">
        <f>Flavor!I20</f>
        <v>6.8473393400101203</v>
      </c>
      <c r="J101" s="422">
        <f>Flavor!J20</f>
        <v>-0.63529028986327862</v>
      </c>
      <c r="K101" s="423">
        <f>Flavor!K20</f>
        <v>-8.490200922506802E-2</v>
      </c>
      <c r="L101" s="119">
        <f>Flavor!L20</f>
        <v>13804258.377360191</v>
      </c>
      <c r="M101" s="120">
        <f>Flavor!M20</f>
        <v>3117240.4426937886</v>
      </c>
      <c r="N101" s="423">
        <f>Flavor!N20</f>
        <v>0.29168477696496858</v>
      </c>
      <c r="O101" s="117">
        <f>Flavor!O20</f>
        <v>5287046.4641032759</v>
      </c>
      <c r="P101" s="118">
        <f>Flavor!P20</f>
        <v>1097890.7788048577</v>
      </c>
      <c r="Q101" s="423">
        <f>Flavor!Q20</f>
        <v>0.26207924968218232</v>
      </c>
    </row>
    <row r="102" spans="2:17">
      <c r="B102" s="567"/>
      <c r="C102" s="91" t="s">
        <v>94</v>
      </c>
      <c r="D102" s="117">
        <f>Flavor!D21</f>
        <v>424749.40197907027</v>
      </c>
      <c r="E102" s="118">
        <f>Flavor!E21</f>
        <v>4407.6793804177432</v>
      </c>
      <c r="F102" s="423">
        <f>Flavor!F21</f>
        <v>1.0485943087372865E-2</v>
      </c>
      <c r="G102" s="461">
        <f>Flavor!G21</f>
        <v>1.2136357298732126E-2</v>
      </c>
      <c r="H102" s="462">
        <f>Flavor!H21</f>
        <v>1.8890221289096995E-4</v>
      </c>
      <c r="I102" s="421">
        <f>Flavor!I21</f>
        <v>12.301732721117011</v>
      </c>
      <c r="J102" s="422">
        <f>Flavor!J21</f>
        <v>0.90760685795670426</v>
      </c>
      <c r="K102" s="423">
        <f>Flavor!K21</f>
        <v>7.9655681256882993E-2</v>
      </c>
      <c r="L102" s="119">
        <f>Flavor!L21</f>
        <v>5225153.6166008115</v>
      </c>
      <c r="M102" s="120">
        <f>Flavor!M21</f>
        <v>435727.12377414946</v>
      </c>
      <c r="N102" s="423">
        <f>Flavor!N21</f>
        <v>9.0976889284501483E-2</v>
      </c>
      <c r="O102" s="117">
        <f>Flavor!O21</f>
        <v>1310582.2699933413</v>
      </c>
      <c r="P102" s="118">
        <f>Flavor!P21</f>
        <v>33648.979530090699</v>
      </c>
      <c r="Q102" s="423">
        <f>Flavor!Q21</f>
        <v>2.6351399702237693E-2</v>
      </c>
    </row>
    <row r="103" spans="2:17">
      <c r="B103" s="567"/>
      <c r="C103" s="91" t="s">
        <v>55</v>
      </c>
      <c r="D103" s="117">
        <f>Flavor!D22</f>
        <v>11432844.004659502</v>
      </c>
      <c r="E103" s="118">
        <f>Flavor!E22</f>
        <v>-500746.83784784935</v>
      </c>
      <c r="F103" s="423">
        <f>Flavor!F22</f>
        <v>-4.1961120039761483E-2</v>
      </c>
      <c r="G103" s="461">
        <f>Flavor!G22</f>
        <v>0.32667045353027313</v>
      </c>
      <c r="H103" s="462">
        <f>Flavor!H22</f>
        <v>-1.2520335626279966E-2</v>
      </c>
      <c r="I103" s="421">
        <f>Flavor!I22</f>
        <v>19.113383001770323</v>
      </c>
      <c r="J103" s="422">
        <f>Flavor!J22</f>
        <v>0.49734049065641983</v>
      </c>
      <c r="K103" s="423">
        <f>Flavor!K22</f>
        <v>2.6715693754969898E-2</v>
      </c>
      <c r="L103" s="119">
        <f>Flavor!L22</f>
        <v>218520326.26055068</v>
      </c>
      <c r="M103" s="120">
        <f>Flavor!M22</f>
        <v>-3635908.1738057435</v>
      </c>
      <c r="N103" s="423">
        <f>Flavor!N22</f>
        <v>-1.6366446717389314E-2</v>
      </c>
      <c r="O103" s="117">
        <f>Flavor!O22</f>
        <v>85555650.291638106</v>
      </c>
      <c r="P103" s="118">
        <f>Flavor!P22</f>
        <v>-4241248.9401777685</v>
      </c>
      <c r="Q103" s="423">
        <f>Flavor!Q22</f>
        <v>-4.7231574547231744E-2</v>
      </c>
    </row>
    <row r="104" spans="2:17">
      <c r="B104" s="567"/>
      <c r="C104" s="91" t="s">
        <v>56</v>
      </c>
      <c r="D104" s="117">
        <f>Flavor!D23</f>
        <v>3305152.9937159666</v>
      </c>
      <c r="E104" s="118">
        <f>Flavor!E23</f>
        <v>-316929.78085405752</v>
      </c>
      <c r="F104" s="423">
        <f>Flavor!F23</f>
        <v>-8.7499320302441216E-2</v>
      </c>
      <c r="G104" s="461">
        <f>Flavor!G23</f>
        <v>9.4438079186954724E-2</v>
      </c>
      <c r="H104" s="462">
        <f>Flavor!H23</f>
        <v>-8.5130887314711773E-3</v>
      </c>
      <c r="I104" s="421">
        <f>Flavor!I23</f>
        <v>14.680572838516333</v>
      </c>
      <c r="J104" s="422">
        <f>Flavor!J23</f>
        <v>0.71138913326934983</v>
      </c>
      <c r="K104" s="423">
        <f>Flavor!K23</f>
        <v>5.0925605123379111E-2</v>
      </c>
      <c r="L104" s="119">
        <f>Flavor!L23</f>
        <v>48521539.266687565</v>
      </c>
      <c r="M104" s="120">
        <f>Flavor!M23</f>
        <v>-2076000.4068918005</v>
      </c>
      <c r="N104" s="423">
        <f>Flavor!N23</f>
        <v>-4.1029671013348312E-2</v>
      </c>
      <c r="O104" s="117">
        <f>Flavor!O23</f>
        <v>12819237.665139923</v>
      </c>
      <c r="P104" s="118">
        <f>Flavor!P23</f>
        <v>-1445236.0723144654</v>
      </c>
      <c r="Q104" s="423">
        <f>Flavor!Q23</f>
        <v>-0.10131716731474592</v>
      </c>
    </row>
    <row r="105" spans="2:17">
      <c r="B105" s="567"/>
      <c r="C105" s="91" t="s">
        <v>185</v>
      </c>
      <c r="D105" s="117">
        <f>Flavor!D24</f>
        <v>2739802.9610746629</v>
      </c>
      <c r="E105" s="118">
        <f>Flavor!E24</f>
        <v>-33354.83858605288</v>
      </c>
      <c r="F105" s="423">
        <f>Flavor!F24</f>
        <v>-1.2027746343945413E-2</v>
      </c>
      <c r="G105" s="461">
        <f>Flavor!G24</f>
        <v>7.8284342505948581E-2</v>
      </c>
      <c r="H105" s="462">
        <f>Flavor!H24</f>
        <v>-5.3766462806960347E-4</v>
      </c>
      <c r="I105" s="421">
        <f>Flavor!I24</f>
        <v>15.439285149984574</v>
      </c>
      <c r="J105" s="422">
        <f>Flavor!J24</f>
        <v>1.0826286773643332</v>
      </c>
      <c r="K105" s="423">
        <f>Flavor!K24</f>
        <v>7.5409527241180968E-2</v>
      </c>
      <c r="L105" s="119">
        <f>Flavor!L24</f>
        <v>42300599.170803808</v>
      </c>
      <c r="M105" s="120">
        <f>Flavor!M24</f>
        <v>2487325.2967074886</v>
      </c>
      <c r="N105" s="423">
        <f>Flavor!N24</f>
        <v>6.2474774231661846E-2</v>
      </c>
      <c r="O105" s="117">
        <f>Flavor!O24</f>
        <v>12890009.554175202</v>
      </c>
      <c r="P105" s="118">
        <f>Flavor!P24</f>
        <v>305939.1428341493</v>
      </c>
      <c r="Q105" s="423">
        <f>Flavor!Q24</f>
        <v>2.4311620392590137E-2</v>
      </c>
    </row>
    <row r="106" spans="2:17" ht="15" thickBot="1">
      <c r="B106" s="567"/>
      <c r="C106" s="91" t="s">
        <v>186</v>
      </c>
      <c r="D106" s="117">
        <f>Flavor!D25</f>
        <v>228471.58194828292</v>
      </c>
      <c r="E106" s="118">
        <f>Flavor!E25</f>
        <v>-216750.05445277531</v>
      </c>
      <c r="F106" s="423">
        <f>Flavor!F25</f>
        <v>-0.4868363006903052</v>
      </c>
      <c r="G106" s="461">
        <f>Flavor!G25</f>
        <v>6.5281145499236047E-3</v>
      </c>
      <c r="H106" s="462">
        <f>Flavor!H25</f>
        <v>-6.1265071974998479E-3</v>
      </c>
      <c r="I106" s="421">
        <f>Flavor!I25</f>
        <v>23.784087452472534</v>
      </c>
      <c r="J106" s="422">
        <f>Flavor!J25</f>
        <v>15.180102485945003</v>
      </c>
      <c r="K106" s="423">
        <f>Flavor!K25</f>
        <v>1.7643106705789049</v>
      </c>
      <c r="L106" s="119">
        <f>Flavor!L25</f>
        <v>5433988.0854627062</v>
      </c>
      <c r="M106" s="120">
        <f>Flavor!M25</f>
        <v>1603307.8190952148</v>
      </c>
      <c r="N106" s="423">
        <f>Flavor!N25</f>
        <v>0.41854388975553397</v>
      </c>
      <c r="O106" s="117">
        <f>Flavor!O25</f>
        <v>1991797.3787935602</v>
      </c>
      <c r="P106" s="118">
        <f>Flavor!P25</f>
        <v>506209.35760293365</v>
      </c>
      <c r="Q106" s="423">
        <f>Flavor!Q25</f>
        <v>0.34074679546569814</v>
      </c>
    </row>
    <row r="107" spans="2:17">
      <c r="B107" s="565" t="s">
        <v>93</v>
      </c>
      <c r="C107" s="113" t="s">
        <v>13</v>
      </c>
      <c r="D107" s="140">
        <f>'Branded vs. Private Label'!D5</f>
        <v>919462462.28016603</v>
      </c>
      <c r="E107" s="141">
        <f>'Branded vs. Private Label'!E5</f>
        <v>-424477.81846356392</v>
      </c>
      <c r="F107" s="417">
        <f>'Branded vs. Private Label'!F5</f>
        <v>-4.6144564071977335E-4</v>
      </c>
      <c r="G107" s="455">
        <f>'Branded vs. Private Label'!G5</f>
        <v>26.271784993717226</v>
      </c>
      <c r="H107" s="456">
        <f>'Branded vs. Private Label'!H5</f>
        <v>0.12565837812567082</v>
      </c>
      <c r="I107" s="414">
        <f>'Branded vs. Private Label'!I5</f>
        <v>8.9213564189822723</v>
      </c>
      <c r="J107" s="427">
        <f>'Branded vs. Private Label'!J5</f>
        <v>0.43019155923080454</v>
      </c>
      <c r="K107" s="417">
        <f>'Branded vs. Private Label'!K5</f>
        <v>5.066343267811621E-2</v>
      </c>
      <c r="L107" s="142">
        <f>'Branded vs. Private Label'!L5</f>
        <v>8202852339.8764038</v>
      </c>
      <c r="M107" s="143">
        <f>'Branded vs. Private Label'!M5</f>
        <v>391940679.16661644</v>
      </c>
      <c r="N107" s="417">
        <f>'Branded vs. Private Label'!N5</f>
        <v>5.0178608617243062E-2</v>
      </c>
      <c r="O107" s="140">
        <f>'Branded vs. Private Label'!O5</f>
        <v>1941538431.2537022</v>
      </c>
      <c r="P107" s="141">
        <f>'Branded vs. Private Label'!P5</f>
        <v>3355121.7685334682</v>
      </c>
      <c r="Q107" s="417">
        <f>'Branded vs. Private Label'!Q5</f>
        <v>1.7310652465708596E-3</v>
      </c>
    </row>
    <row r="108" spans="2:17" ht="15" thickBot="1">
      <c r="B108" s="566"/>
      <c r="C108" s="112" t="s">
        <v>12</v>
      </c>
      <c r="D108" s="135">
        <f>'Branded vs. Private Label'!D6</f>
        <v>2580347171.8961596</v>
      </c>
      <c r="E108" s="136">
        <f>'Branded vs. Private Label'!E6</f>
        <v>-18019102.422506809</v>
      </c>
      <c r="F108" s="430">
        <f>'Branded vs. Private Label'!F6</f>
        <v>-6.9347815204504641E-3</v>
      </c>
      <c r="G108" s="457">
        <f>'Branded vs. Private Label'!G6</f>
        <v>73.728215006287087</v>
      </c>
      <c r="H108" s="458">
        <f>'Branded vs. Private Label'!H6</f>
        <v>-0.12565837812532266</v>
      </c>
      <c r="I108" s="428">
        <f>'Branded vs. Private Label'!I6</f>
        <v>3.9922218254466038</v>
      </c>
      <c r="J108" s="429">
        <f>'Branded vs. Private Label'!J6</f>
        <v>4.2719411363305149E-2</v>
      </c>
      <c r="K108" s="430">
        <f>'Branded vs. Private Label'!K6</f>
        <v>1.0816403405901086E-2</v>
      </c>
      <c r="L108" s="137">
        <f>'Branded vs. Private Label'!L6</f>
        <v>10301318296.873268</v>
      </c>
      <c r="M108" s="138">
        <f>'Branded vs. Private Label'!M6</f>
        <v>39064423.779067993</v>
      </c>
      <c r="N108" s="430">
        <f>'Branded vs. Private Label'!N6</f>
        <v>3.8066124909936156E-3</v>
      </c>
      <c r="O108" s="135">
        <f>'Branded vs. Private Label'!O6</f>
        <v>3127858157.259923</v>
      </c>
      <c r="P108" s="136">
        <f>'Branded vs. Private Label'!P6</f>
        <v>-27958003.829524994</v>
      </c>
      <c r="Q108" s="430">
        <f>'Branded vs. Private Label'!Q6</f>
        <v>-8.8591991429162829E-3</v>
      </c>
    </row>
    <row r="109" spans="2:17" ht="15" thickBot="1">
      <c r="B109" s="565" t="s">
        <v>92</v>
      </c>
      <c r="C109" s="139" t="s">
        <v>91</v>
      </c>
      <c r="D109" s="123">
        <f>'Single Serve'!E6</f>
        <v>68927084.055876955</v>
      </c>
      <c r="E109" s="124">
        <f>'Single Serve'!F6</f>
        <v>-3250588.3952317685</v>
      </c>
      <c r="F109" s="433">
        <f>'Single Serve'!G6</f>
        <v>-4.5035927106594251E-2</v>
      </c>
      <c r="G109" s="463">
        <f>'Single Serve'!H6</f>
        <v>1.9694523777177328</v>
      </c>
      <c r="H109" s="464">
        <f>'Single Serve'!I6</f>
        <v>-8.2067739007744889E-2</v>
      </c>
      <c r="I109" s="431">
        <f>'Single Serve'!J6</f>
        <v>17.709344229298381</v>
      </c>
      <c r="J109" s="432">
        <f>'Single Serve'!K6</f>
        <v>0.49865005460833345</v>
      </c>
      <c r="K109" s="433">
        <f>'Single Serve'!L6</f>
        <v>2.8973267989483277E-2</v>
      </c>
      <c r="L109" s="125">
        <f>'Single Serve'!M6</f>
        <v>1220653458.267309</v>
      </c>
      <c r="M109" s="126">
        <f>'Single Serve'!N6</f>
        <v>-21574388.529674292</v>
      </c>
      <c r="N109" s="433">
        <f>'Single Serve'!O6</f>
        <v>-1.736749710232521E-2</v>
      </c>
      <c r="O109" s="123">
        <f>'Single Serve'!P6</f>
        <v>504139165.74833989</v>
      </c>
      <c r="P109" s="124">
        <f>'Single Serve'!Q6</f>
        <v>-18584995.085448265</v>
      </c>
      <c r="Q109" s="433">
        <f>'Single Serve'!R6</f>
        <v>-3.5554115302043172E-2</v>
      </c>
    </row>
    <row r="110" spans="2:17">
      <c r="B110" s="567"/>
      <c r="C110" s="111" t="s">
        <v>90</v>
      </c>
      <c r="D110" s="140">
        <f>'Single Serve'!E7</f>
        <v>37991051.320496961</v>
      </c>
      <c r="E110" s="141">
        <f>'Single Serve'!F7</f>
        <v>-2232575.2173809409</v>
      </c>
      <c r="F110" s="417">
        <f>'Single Serve'!G7</f>
        <v>-5.5504075826642907E-2</v>
      </c>
      <c r="G110" s="455">
        <f>'Single Serve'!H7</f>
        <v>1.0855176507175863</v>
      </c>
      <c r="H110" s="456">
        <f>'Single Serve'!I7</f>
        <v>-5.7766362299124685E-2</v>
      </c>
      <c r="I110" s="434">
        <f>'Single Serve'!J7</f>
        <v>16.002633840855601</v>
      </c>
      <c r="J110" s="427">
        <f>'Single Serve'!K7</f>
        <v>0.60985866194333127</v>
      </c>
      <c r="K110" s="417">
        <f>'Single Serve'!L7</f>
        <v>3.9619799214557674E-2</v>
      </c>
      <c r="L110" s="142">
        <f>'Single Serve'!M7</f>
        <v>607956883.51106656</v>
      </c>
      <c r="M110" s="143">
        <f>'Single Serve'!N7</f>
        <v>-11196356.667017341</v>
      </c>
      <c r="N110" s="417">
        <f>'Single Serve'!O7</f>
        <v>-1.8083336951926456E-2</v>
      </c>
      <c r="O110" s="140">
        <f>'Single Serve'!P7</f>
        <v>317952709.82856631</v>
      </c>
      <c r="P110" s="141">
        <f>'Single Serve'!Q7</f>
        <v>-8359904.5014462471</v>
      </c>
      <c r="Q110" s="417">
        <f>'Single Serve'!R7</f>
        <v>-2.5619311464899583E-2</v>
      </c>
    </row>
    <row r="111" spans="2:17" ht="15" thickBot="1">
      <c r="B111" s="567"/>
      <c r="C111" s="110" t="s">
        <v>89</v>
      </c>
      <c r="D111" s="135">
        <f>'Single Serve'!E8</f>
        <v>30936032.735380124</v>
      </c>
      <c r="E111" s="136">
        <f>'Single Serve'!F8</f>
        <v>-1018013.1778514199</v>
      </c>
      <c r="F111" s="430">
        <f>'Single Serve'!G8</f>
        <v>-3.1858662925369353E-2</v>
      </c>
      <c r="G111" s="457">
        <f>'Single Serve'!H8</f>
        <v>0.8839347270001503</v>
      </c>
      <c r="H111" s="458">
        <f>'Single Serve'!I8</f>
        <v>-2.4301376708636857E-2</v>
      </c>
      <c r="I111" s="435">
        <f>'Single Serve'!J8</f>
        <v>19.805273028933971</v>
      </c>
      <c r="J111" s="429">
        <f>'Single Serve'!K8</f>
        <v>0.3061896167487177</v>
      </c>
      <c r="K111" s="430">
        <f>'Single Serve'!L8</f>
        <v>1.5702769729031237E-2</v>
      </c>
      <c r="L111" s="137">
        <f>'Single Serve'!M8</f>
        <v>612696574.75624239</v>
      </c>
      <c r="M111" s="138">
        <f>'Single Serve'!N8</f>
        <v>-10378031.862656832</v>
      </c>
      <c r="N111" s="430">
        <f>'Single Serve'!O8</f>
        <v>-1.6656162444130079E-2</v>
      </c>
      <c r="O111" s="135">
        <f>'Single Serve'!P8</f>
        <v>186186455.91977352</v>
      </c>
      <c r="P111" s="136">
        <f>'Single Serve'!Q8</f>
        <v>-10225090.584002137</v>
      </c>
      <c r="Q111" s="430">
        <f>'Single Serve'!R8</f>
        <v>-5.2059518730002863E-2</v>
      </c>
    </row>
    <row r="112" spans="2:17">
      <c r="B112" s="567"/>
      <c r="C112" s="90" t="s">
        <v>88</v>
      </c>
      <c r="D112" s="127">
        <f>Size!D9</f>
        <v>69125085.672339484</v>
      </c>
      <c r="E112" s="128">
        <f>Size!E9</f>
        <v>-4073698.1812078953</v>
      </c>
      <c r="F112" s="420">
        <f>Size!F9</f>
        <v>-5.5652539109916847E-2</v>
      </c>
      <c r="G112" s="459">
        <f>Size!G9</f>
        <v>1.9751098744721001</v>
      </c>
      <c r="H112" s="460">
        <f>Size!H9</f>
        <v>-0.10543349158217263</v>
      </c>
      <c r="I112" s="465">
        <f>Size!I9</f>
        <v>17.700863397372583</v>
      </c>
      <c r="J112" s="419">
        <f>Size!J9</f>
        <v>0.48717804475699111</v>
      </c>
      <c r="K112" s="420">
        <f>Size!K9</f>
        <v>2.8301786327409848E-2</v>
      </c>
      <c r="L112" s="129">
        <f>Size!L9</f>
        <v>1223573698.8177578</v>
      </c>
      <c r="M112" s="130">
        <f>Size!M9</f>
        <v>-36447134.631325245</v>
      </c>
      <c r="N112" s="420">
        <f>Size!N9</f>
        <v>-2.8925819052973666E-2</v>
      </c>
      <c r="O112" s="127">
        <f>Size!O9</f>
        <v>504669548.29897559</v>
      </c>
      <c r="P112" s="128">
        <f>Size!P9</f>
        <v>-22242622.473168075</v>
      </c>
      <c r="Q112" s="420">
        <f>Size!Q9</f>
        <v>-4.2213149945983332E-2</v>
      </c>
    </row>
    <row r="113" spans="2:17">
      <c r="B113" s="567"/>
      <c r="C113" s="91" t="s">
        <v>87</v>
      </c>
      <c r="D113" s="117">
        <f>Size!D10</f>
        <v>77393373.631985545</v>
      </c>
      <c r="E113" s="118">
        <f>Size!E10</f>
        <v>352373.50192171335</v>
      </c>
      <c r="F113" s="423">
        <f>Size!F10</f>
        <v>4.5738438146807761E-3</v>
      </c>
      <c r="G113" s="461">
        <f>Size!G10</f>
        <v>2.2113595229931216</v>
      </c>
      <c r="H113" s="462">
        <f>Size!H10</f>
        <v>2.1608091391668971E-2</v>
      </c>
      <c r="I113" s="466">
        <f>Size!I10</f>
        <v>10.595917353143918</v>
      </c>
      <c r="J113" s="422">
        <f>Size!J10</f>
        <v>0.43613200568792898</v>
      </c>
      <c r="K113" s="423">
        <f>Size!K10</f>
        <v>4.2927285446747801E-2</v>
      </c>
      <c r="L113" s="119">
        <f>Size!L10</f>
        <v>820053790.68550658</v>
      </c>
      <c r="M113" s="120">
        <f>Size!M10</f>
        <v>37333766.41072917</v>
      </c>
      <c r="N113" s="423">
        <f>Size!N10</f>
        <v>4.7697471960450294E-2</v>
      </c>
      <c r="O113" s="117">
        <f>Size!O10</f>
        <v>309429611.47791994</v>
      </c>
      <c r="P113" s="118">
        <f>Size!P10</f>
        <v>1449804.8637801409</v>
      </c>
      <c r="Q113" s="423">
        <f>Size!Q10</f>
        <v>4.7074672840371158E-3</v>
      </c>
    </row>
    <row r="114" spans="2:17">
      <c r="B114" s="567"/>
      <c r="C114" s="91" t="s">
        <v>219</v>
      </c>
      <c r="D114" s="117">
        <f>Size!D11</f>
        <v>129630648.65492184</v>
      </c>
      <c r="E114" s="118">
        <f>Size!E11</f>
        <v>13011419.760351747</v>
      </c>
      <c r="F114" s="423">
        <f>Size!F11</f>
        <v>0.11157182124840453</v>
      </c>
      <c r="G114" s="461">
        <f>Size!G11</f>
        <v>3.7039342765691834</v>
      </c>
      <c r="H114" s="462">
        <f>Size!H11</f>
        <v>0.38924309923476486</v>
      </c>
      <c r="I114" s="466">
        <f>Size!I11</f>
        <v>12.68265440473956</v>
      </c>
      <c r="J114" s="422">
        <f>Size!J11</f>
        <v>0.95107262430864026</v>
      </c>
      <c r="K114" s="423">
        <f>Size!K11</f>
        <v>8.106942798584027E-2</v>
      </c>
      <c r="L114" s="119">
        <f>Size!L11</f>
        <v>1644060717.152591</v>
      </c>
      <c r="M114" s="120">
        <f>Size!M11</f>
        <v>275932696.20514941</v>
      </c>
      <c r="N114" s="423">
        <f>Size!N11</f>
        <v>0.20168631296219153</v>
      </c>
      <c r="O114" s="117">
        <f>Size!O11</f>
        <v>310295783.93672848</v>
      </c>
      <c r="P114" s="118">
        <f>Size!P11</f>
        <v>30883192.353904963</v>
      </c>
      <c r="Q114" s="423">
        <f>Size!Q11</f>
        <v>0.11052899290957889</v>
      </c>
    </row>
    <row r="115" spans="2:17">
      <c r="B115" s="567"/>
      <c r="C115" s="91" t="s">
        <v>109</v>
      </c>
      <c r="D115" s="117">
        <f>Size!D12</f>
        <v>775455678.16586244</v>
      </c>
      <c r="E115" s="118">
        <f>Size!E12</f>
        <v>-579038.93996679783</v>
      </c>
      <c r="F115" s="423">
        <f>Size!F12</f>
        <v>-7.4615081929103085E-4</v>
      </c>
      <c r="G115" s="461">
        <f>Size!G12</f>
        <v>22.157081647910783</v>
      </c>
      <c r="H115" s="462">
        <f>Size!H12</f>
        <v>9.969493322575218E-2</v>
      </c>
      <c r="I115" s="466">
        <f>Size!I12</f>
        <v>6.4734989646771037</v>
      </c>
      <c r="J115" s="422">
        <f>Size!J12</f>
        <v>0.18195426695319483</v>
      </c>
      <c r="K115" s="423">
        <f>Size!K12</f>
        <v>2.8920444134970604E-2</v>
      </c>
      <c r="L115" s="119">
        <f>Size!L12</f>
        <v>5019911529.7596922</v>
      </c>
      <c r="M115" s="120">
        <f>Size!M12</f>
        <v>137454420.10283852</v>
      </c>
      <c r="N115" s="423">
        <f>Size!N12</f>
        <v>2.8152714302594053E-2</v>
      </c>
      <c r="O115" s="117">
        <f>Size!O12</f>
        <v>1548467942.0421851</v>
      </c>
      <c r="P115" s="118">
        <f>Size!P12</f>
        <v>-1288816.0822205544</v>
      </c>
      <c r="Q115" s="423">
        <f>Size!Q12</f>
        <v>-8.3162475366801763E-4</v>
      </c>
    </row>
    <row r="116" spans="2:17">
      <c r="B116" s="567"/>
      <c r="C116" s="91" t="s">
        <v>86</v>
      </c>
      <c r="D116" s="117">
        <f>Size!D13</f>
        <v>89881835.467779621</v>
      </c>
      <c r="E116" s="118">
        <f>Size!E13</f>
        <v>6517932.1549424082</v>
      </c>
      <c r="F116" s="423">
        <f>Size!F13</f>
        <v>7.8186503941433269E-2</v>
      </c>
      <c r="G116" s="461">
        <f>Size!G13</f>
        <v>2.5681921265108199</v>
      </c>
      <c r="H116" s="462">
        <f>Size!H13</f>
        <v>0.19872357969823717</v>
      </c>
      <c r="I116" s="466">
        <f>Size!I13</f>
        <v>8.6106932657498305</v>
      </c>
      <c r="J116" s="422">
        <f>Size!J13</f>
        <v>2.2066079162366137E-2</v>
      </c>
      <c r="K116" s="423">
        <f>Size!K13</f>
        <v>2.5692207477378808E-3</v>
      </c>
      <c r="L116" s="119">
        <f>Size!L13</f>
        <v>773944915.37564421</v>
      </c>
      <c r="M116" s="120">
        <f>Size!M13</f>
        <v>57963429.002961755</v>
      </c>
      <c r="N116" s="423">
        <f>Size!N13</f>
        <v>8.0956603077290537E-2</v>
      </c>
      <c r="O116" s="117">
        <f>Size!O13</f>
        <v>119842447.2903728</v>
      </c>
      <c r="P116" s="118">
        <f>Size!P13</f>
        <v>8690576.2065898627</v>
      </c>
      <c r="Q116" s="423">
        <f>Size!Q13</f>
        <v>7.818650394143313E-2</v>
      </c>
    </row>
    <row r="117" spans="2:17">
      <c r="B117" s="567"/>
      <c r="C117" s="91" t="s">
        <v>110</v>
      </c>
      <c r="D117" s="117">
        <f>Size!D14</f>
        <v>2166563798.7802382</v>
      </c>
      <c r="E117" s="118">
        <f>Size!E14</f>
        <v>-49527036.01469326</v>
      </c>
      <c r="F117" s="423">
        <f>Size!F14</f>
        <v>-2.2348829405847124E-2</v>
      </c>
      <c r="G117" s="461">
        <f>Size!G14</f>
        <v>61.90518986014019</v>
      </c>
      <c r="H117" s="462">
        <f>Size!H14</f>
        <v>-1.0831938557844296</v>
      </c>
      <c r="I117" s="466">
        <f>Size!I14</f>
        <v>3.6701929728655789</v>
      </c>
      <c r="J117" s="422">
        <f>Size!J14</f>
        <v>1.5152968216377349E-2</v>
      </c>
      <c r="K117" s="423">
        <f>Size!K14</f>
        <v>4.1457735611929863E-3</v>
      </c>
      <c r="L117" s="119">
        <f>Size!L14</f>
        <v>7951707229.5481844</v>
      </c>
      <c r="M117" s="120">
        <f>Size!M14</f>
        <v>-148193425.56373501</v>
      </c>
      <c r="N117" s="423">
        <f>Size!N14</f>
        <v>-1.8295709030728521E-2</v>
      </c>
      <c r="O117" s="117">
        <f>Size!O14</f>
        <v>2167325214.102879</v>
      </c>
      <c r="P117" s="118">
        <f>Size!P14</f>
        <v>-49108643.667183876</v>
      </c>
      <c r="Q117" s="423">
        <f>Size!Q14</f>
        <v>-2.2156602370526728E-2</v>
      </c>
    </row>
    <row r="118" spans="2:17" ht="15" thickBot="1">
      <c r="B118" s="567"/>
      <c r="C118" s="92" t="s">
        <v>85</v>
      </c>
      <c r="D118" s="117">
        <f>Size!D15</f>
        <v>1862.9151606559753</v>
      </c>
      <c r="E118" s="118">
        <f>Size!E15</f>
        <v>-1074.3840116262436</v>
      </c>
      <c r="F118" s="423">
        <f>Size!F15</f>
        <v>-0.36577275538176457</v>
      </c>
      <c r="G118" s="461">
        <f>Size!G15</f>
        <v>5.3229042587468913E-5</v>
      </c>
      <c r="H118" s="462">
        <f>Size!H15</f>
        <v>-3.0258386920040801E-5</v>
      </c>
      <c r="I118" s="466">
        <f>Size!I15</f>
        <v>2.389246880039205</v>
      </c>
      <c r="J118" s="422">
        <f>Size!J15</f>
        <v>0.15518336443672442</v>
      </c>
      <c r="K118" s="423">
        <f>Size!K15</f>
        <v>6.9462378017875956E-2</v>
      </c>
      <c r="L118" s="119">
        <f>Size!L15</f>
        <v>4450.9642353750232</v>
      </c>
      <c r="M118" s="120">
        <f>Size!M15</f>
        <v>-2111.1486798300466</v>
      </c>
      <c r="N118" s="423">
        <f>Size!N15</f>
        <v>-0.32171782276685679</v>
      </c>
      <c r="O118" s="117">
        <f>Size!O15</f>
        <v>1487.2929725646973</v>
      </c>
      <c r="P118" s="118">
        <f>Size!P15</f>
        <v>-826.54636526107788</v>
      </c>
      <c r="Q118" s="423">
        <f>Size!Q15</f>
        <v>-0.35721856386007828</v>
      </c>
    </row>
    <row r="119" spans="2:17">
      <c r="B119" s="567"/>
      <c r="C119" s="113" t="s">
        <v>111</v>
      </c>
      <c r="D119" s="140">
        <f>'White Milk Size'!D5</f>
        <v>694521375.86296999</v>
      </c>
      <c r="E119" s="141">
        <f>'White Milk Size'!E5</f>
        <v>-311422.99458551407</v>
      </c>
      <c r="F119" s="417">
        <f>'White Milk Size'!F5</f>
        <v>-4.4819846601593355E-4</v>
      </c>
      <c r="G119" s="455">
        <f>'White Milk Size'!G5</f>
        <v>19.844547231394046</v>
      </c>
      <c r="H119" s="456">
        <f>'White Milk Size'!H5</f>
        <v>9.5178538707056504E-2</v>
      </c>
      <c r="I119" s="434">
        <f>'White Milk Size'!I5</f>
        <v>6.4158236060259402</v>
      </c>
      <c r="J119" s="427">
        <f>'White Milk Size'!J5</f>
        <v>0.17537675663593344</v>
      </c>
      <c r="K119" s="417">
        <f>'White Milk Size'!K5</f>
        <v>2.8103236974620853E-2</v>
      </c>
      <c r="L119" s="142">
        <f>'White Milk Size'!L5</f>
        <v>4455926638.1512575</v>
      </c>
      <c r="M119" s="143">
        <f>'White Milk Size'!M5</f>
        <v>119859487.66778469</v>
      </c>
      <c r="N119" s="417">
        <f>'White Milk Size'!N5</f>
        <v>2.7642442680902744E-2</v>
      </c>
      <c r="O119" s="140">
        <f>'White Milk Size'!O5</f>
        <v>1386629922.1325867</v>
      </c>
      <c r="P119" s="141">
        <f>'White Milk Size'!P5</f>
        <v>-814217.2674176693</v>
      </c>
      <c r="Q119" s="417">
        <f>'White Milk Size'!Q5</f>
        <v>-5.8684688218855053E-4</v>
      </c>
    </row>
    <row r="120" spans="2:17" ht="15" thickBot="1">
      <c r="B120" s="566"/>
      <c r="C120" s="112" t="s">
        <v>108</v>
      </c>
      <c r="D120" s="135">
        <f>'White Milk Size'!D6</f>
        <v>2111302689.8138494</v>
      </c>
      <c r="E120" s="136">
        <f>'White Milk Size'!E6</f>
        <v>-49838764.835309982</v>
      </c>
      <c r="F120" s="430">
        <f>'White Milk Size'!F6</f>
        <v>-2.3061315458131743E-2</v>
      </c>
      <c r="G120" s="457">
        <f>'White Milk Size'!G6</f>
        <v>60.326215151723034</v>
      </c>
      <c r="H120" s="458">
        <f>'White Milk Size'!H6</f>
        <v>-1.1003315730322498</v>
      </c>
      <c r="I120" s="435">
        <f>'White Milk Size'!I6</f>
        <v>3.6569086847158858</v>
      </c>
      <c r="J120" s="429">
        <f>'White Milk Size'!J6</f>
        <v>1.258588251924575E-2</v>
      </c>
      <c r="K120" s="430">
        <f>'White Milk Size'!K6</f>
        <v>3.4535586451506228E-3</v>
      </c>
      <c r="L120" s="137">
        <f>'White Milk Size'!L6</f>
        <v>7720841142.4442759</v>
      </c>
      <c r="M120" s="138">
        <f>'White Milk Size'!M6</f>
        <v>-155055939.50607204</v>
      </c>
      <c r="N120" s="430">
        <f>'White Milk Size'!N6</f>
        <v>-1.9687400418350154E-2</v>
      </c>
      <c r="O120" s="135">
        <f>'White Milk Size'!O6</f>
        <v>2112092076.928293</v>
      </c>
      <c r="P120" s="136">
        <f>'White Milk Size'!P6</f>
        <v>-49427230.216027498</v>
      </c>
      <c r="Q120" s="430">
        <f>'White Milk Size'!Q6</f>
        <v>-2.2866892769663954E-2</v>
      </c>
    </row>
    <row r="121" spans="2:17">
      <c r="B121" s="565" t="s">
        <v>57</v>
      </c>
      <c r="C121" s="90" t="s">
        <v>82</v>
      </c>
      <c r="D121" s="127">
        <f>Organic!D5</f>
        <v>273377816.51162076</v>
      </c>
      <c r="E121" s="128">
        <f>Organic!E5</f>
        <v>3877987.8921428323</v>
      </c>
      <c r="F121" s="420">
        <f>Organic!F5</f>
        <v>1.4389574613119264E-2</v>
      </c>
      <c r="G121" s="459">
        <f>Organic!G5</f>
        <v>7.8112196115481476</v>
      </c>
      <c r="H121" s="460">
        <f>Organic!H5</f>
        <v>0.15117321366191749</v>
      </c>
      <c r="I121" s="418">
        <f>Organic!I5</f>
        <v>10.019796383032284</v>
      </c>
      <c r="J121" s="419">
        <f>Organic!J5</f>
        <v>0.58044031793994399</v>
      </c>
      <c r="K121" s="420">
        <f>Organic!K5</f>
        <v>6.1491516363755883E-2</v>
      </c>
      <c r="L121" s="129">
        <f>Organic!L5</f>
        <v>2739190057.0844011</v>
      </c>
      <c r="M121" s="130">
        <f>Organic!M5</f>
        <v>195285215.26378584</v>
      </c>
      <c r="N121" s="420">
        <f>Organic!N5</f>
        <v>7.6765927739665216E-2</v>
      </c>
      <c r="O121" s="127">
        <f>Organic!O5</f>
        <v>387901305.27856618</v>
      </c>
      <c r="P121" s="128">
        <f>Organic!P5</f>
        <v>4343208.1656115055</v>
      </c>
      <c r="Q121" s="420">
        <f>Organic!Q5</f>
        <v>1.1323468852053636E-2</v>
      </c>
    </row>
    <row r="122" spans="2:17" ht="15" thickBot="1">
      <c r="B122" s="566"/>
      <c r="C122" s="92" t="s">
        <v>84</v>
      </c>
      <c r="D122" s="131">
        <f>Organic!D6</f>
        <v>3226431817.6645603</v>
      </c>
      <c r="E122" s="132">
        <f>Organic!E6</f>
        <v>-22321568.133121967</v>
      </c>
      <c r="F122" s="426">
        <f>Organic!F6</f>
        <v>-6.8708102716270791E-3</v>
      </c>
      <c r="G122" s="453">
        <f>Organic!G6</f>
        <v>92.188780388452074</v>
      </c>
      <c r="H122" s="454">
        <f>Organic!H6</f>
        <v>-0.15117321366180647</v>
      </c>
      <c r="I122" s="424">
        <f>Organic!I6</f>
        <v>4.8878396911073665</v>
      </c>
      <c r="J122" s="425">
        <f>Organic!J6</f>
        <v>0.10764607356045719</v>
      </c>
      <c r="K122" s="426">
        <f>Organic!K6</f>
        <v>2.2519186914378334E-2</v>
      </c>
      <c r="L122" s="133">
        <f>Organic!L6</f>
        <v>15770281499.032524</v>
      </c>
      <c r="M122" s="134">
        <f>Organic!M6</f>
        <v>240611299.25853157</v>
      </c>
      <c r="N122" s="426">
        <f>Organic!N6</f>
        <v>1.5493651581991306E-2</v>
      </c>
      <c r="O122" s="131">
        <f>Organic!O6</f>
        <v>4682787613.2823896</v>
      </c>
      <c r="P122" s="132">
        <f>Organic!P6</f>
        <v>-27770470.470615387</v>
      </c>
      <c r="Q122" s="426">
        <f>Organic!Q6</f>
        <v>-5.8953673804378699E-3</v>
      </c>
    </row>
    <row r="123" spans="2:17">
      <c r="B123" s="565" t="s">
        <v>118</v>
      </c>
      <c r="C123" s="144" t="s">
        <v>81</v>
      </c>
      <c r="D123" s="127">
        <f>'Form Data'!D5</f>
        <v>326749045.95855588</v>
      </c>
      <c r="E123" s="128">
        <f>'Form Data'!E5</f>
        <v>20031534.71465832</v>
      </c>
      <c r="F123" s="420">
        <f>'Form Data'!F5</f>
        <v>6.5309393759163351E-2</v>
      </c>
      <c r="G123" s="459">
        <f>'Form Data'!G5</f>
        <v>9.3361948252213978</v>
      </c>
      <c r="H123" s="460">
        <f>'Form Data'!H5</f>
        <v>0.61830294674530073</v>
      </c>
      <c r="I123" s="418">
        <f>'Form Data'!I5</f>
        <v>10.136731111091789</v>
      </c>
      <c r="J123" s="419">
        <f>'Form Data'!J5</f>
        <v>0.42652452818793485</v>
      </c>
      <c r="K123" s="420">
        <f>'Form Data'!K5</f>
        <v>4.3925381457783769E-2</v>
      </c>
      <c r="L123" s="129">
        <f>'Form Data'!L5</f>
        <v>3312167219.687654</v>
      </c>
      <c r="M123" s="130">
        <f>'Form Data'!M5</f>
        <v>333876822.91527319</v>
      </c>
      <c r="N123" s="420">
        <f>'Form Data'!N5</f>
        <v>0.11210351525059499</v>
      </c>
      <c r="O123" s="127">
        <f>'Form Data'!O5</f>
        <v>637211822.02877533</v>
      </c>
      <c r="P123" s="128">
        <f>'Form Data'!P5</f>
        <v>46854705.653763533</v>
      </c>
      <c r="Q123" s="420">
        <f>'Form Data'!Q5</f>
        <v>7.936671610137766E-2</v>
      </c>
    </row>
    <row r="124" spans="2:17" ht="15" thickBot="1">
      <c r="B124" s="566"/>
      <c r="C124" s="145" t="s">
        <v>83</v>
      </c>
      <c r="D124" s="131">
        <f>'Form Data'!D6</f>
        <v>3173060588.2176757</v>
      </c>
      <c r="E124" s="132">
        <f>'Form Data'!E6</f>
        <v>-38475114.955612183</v>
      </c>
      <c r="F124" s="426">
        <f>'Form Data'!F6</f>
        <v>-1.198028560529322E-2</v>
      </c>
      <c r="G124" s="453">
        <f>'Form Data'!G6</f>
        <v>90.663805174780265</v>
      </c>
      <c r="H124" s="454">
        <f>'Form Data'!H6</f>
        <v>-0.61830294674444986</v>
      </c>
      <c r="I124" s="424">
        <f>'Form Data'!I6</f>
        <v>4.7894781438654253</v>
      </c>
      <c r="J124" s="425">
        <f>'Form Data'!J6</f>
        <v>8.9145953908193576E-2</v>
      </c>
      <c r="K124" s="426">
        <f>'Form Data'!K6</f>
        <v>1.8965883751506658E-2</v>
      </c>
      <c r="L124" s="133">
        <f>'Form Data'!L6</f>
        <v>15197304336.429329</v>
      </c>
      <c r="M124" s="134">
        <f>'Form Data'!M6</f>
        <v>102019691.60699081</v>
      </c>
      <c r="N124" s="426">
        <f>'Form Data'!N6</f>
        <v>6.7583814421136755E-3</v>
      </c>
      <c r="O124" s="131">
        <f>'Form Data'!O6</f>
        <v>4433477096.5321827</v>
      </c>
      <c r="P124" s="132">
        <f>'Form Data'!P6</f>
        <v>-70281967.958765984</v>
      </c>
      <c r="Q124" s="426">
        <f>'Form Data'!Q6</f>
        <v>-1.5605179351819928E-2</v>
      </c>
    </row>
    <row r="125" spans="2:17" ht="15" thickBot="1">
      <c r="B125" s="228" t="s">
        <v>209</v>
      </c>
      <c r="C125" s="229" t="s">
        <v>119</v>
      </c>
      <c r="D125" s="245">
        <f>'Glass Bottle'!D4</f>
        <v>5674729.9092392595</v>
      </c>
      <c r="E125" s="246">
        <f>'Glass Bottle'!E4</f>
        <v>560470.31240546703</v>
      </c>
      <c r="F125" s="467">
        <f>'Glass Bottle'!F4</f>
        <v>0.10958972687902875</v>
      </c>
      <c r="G125" s="463">
        <f>'Glass Bottle'!G4</f>
        <v>0.16214395931209111</v>
      </c>
      <c r="H125" s="464">
        <f>'Glass Bottle'!H4</f>
        <v>1.6780357400878659E-2</v>
      </c>
      <c r="I125" s="431">
        <f>'Glass Bottle'!I4</f>
        <v>13.610735866634649</v>
      </c>
      <c r="J125" s="432">
        <f>'Glass Bottle'!J4</f>
        <v>0.34937576113636126</v>
      </c>
      <c r="K125" s="433">
        <f>'Glass Bottle'!K4</f>
        <v>2.6345394315286461E-2</v>
      </c>
      <c r="L125" s="125">
        <f>'Glass Bottle'!L4</f>
        <v>77237249.909147173</v>
      </c>
      <c r="M125" s="126">
        <f>'Glass Bottle'!M4</f>
        <v>9415211.7225337625</v>
      </c>
      <c r="N125" s="433">
        <f>'Glass Bottle'!N4</f>
        <v>0.13882230576184776</v>
      </c>
      <c r="O125" s="123">
        <f>'Glass Bottle'!O4</f>
        <v>14403214.513393562</v>
      </c>
      <c r="P125" s="124">
        <f>'Glass Bottle'!P4</f>
        <v>1346117.209432384</v>
      </c>
      <c r="Q125" s="433">
        <f>'Glass Bottle'!Q4</f>
        <v>0.10309467549299856</v>
      </c>
    </row>
    <row r="126" spans="2:17">
      <c r="B126" s="567" t="s">
        <v>210</v>
      </c>
      <c r="C126" s="230" t="s">
        <v>211</v>
      </c>
      <c r="D126" s="235">
        <f>Enhanced!D15</f>
        <v>37179162.751625538</v>
      </c>
      <c r="E126" s="128">
        <f>Enhanced!E15</f>
        <v>19255503.073994715</v>
      </c>
      <c r="F126" s="420">
        <f>Enhanced!F15</f>
        <v>1.0743064430098539</v>
      </c>
      <c r="G126" s="459">
        <f>Enhanced!G15</f>
        <v>1.0623195727151942</v>
      </c>
      <c r="H126" s="460">
        <f>Enhanced!H15</f>
        <v>0.55287188418092525</v>
      </c>
      <c r="I126" s="418">
        <f>Enhanced!I15</f>
        <v>9.1973145431974803</v>
      </c>
      <c r="J126" s="419">
        <f>Enhanced!J15</f>
        <v>-0.40709733532346881</v>
      </c>
      <c r="K126" s="420">
        <f>Enhanced!K15</f>
        <v>-4.2386492840221737E-2</v>
      </c>
      <c r="L126" s="129">
        <f>Enhanced!L15</f>
        <v>341948454.27943164</v>
      </c>
      <c r="M126" s="130">
        <f>Enhanced!M15</f>
        <v>169802244.36502719</v>
      </c>
      <c r="N126" s="420">
        <f>Enhanced!N15</f>
        <v>0.98638386781479104</v>
      </c>
      <c r="O126" s="127">
        <f>Enhanced!O15</f>
        <v>40744421.557876408</v>
      </c>
      <c r="P126" s="128">
        <f>Enhanced!P15</f>
        <v>16414219.576991834</v>
      </c>
      <c r="Q126" s="420">
        <f>Enhanced!Q15</f>
        <v>0.67464378593683427</v>
      </c>
    </row>
    <row r="127" spans="2:17">
      <c r="B127" s="567"/>
      <c r="C127" s="230" t="s">
        <v>212</v>
      </c>
      <c r="D127" s="236">
        <f>Enhanced!D16</f>
        <v>3299320777.2363839</v>
      </c>
      <c r="E127" s="118">
        <f>Enhanced!E16</f>
        <v>-50035827.146491051</v>
      </c>
      <c r="F127" s="423">
        <f>Enhanced!F16</f>
        <v>-1.4938936953149616E-2</v>
      </c>
      <c r="G127" s="461">
        <f>Enhanced!G16</f>
        <v>94.27143536659861</v>
      </c>
      <c r="H127" s="462">
        <f>Enhanced!H16</f>
        <v>-0.92798321583387633</v>
      </c>
      <c r="I127" s="466">
        <f>Enhanced!I16</f>
        <v>4.8645717375843569</v>
      </c>
      <c r="J127" s="422">
        <f>Enhanced!J16</f>
        <v>6.3507890329240091E-2</v>
      </c>
      <c r="K127" s="423">
        <f>Enhanced!K16</f>
        <v>1.322787872640958E-2</v>
      </c>
      <c r="L127" s="119">
        <f>Enhanced!L16</f>
        <v>16049782606.168968</v>
      </c>
      <c r="M127" s="120">
        <f>Enhanced!M16</f>
        <v>-30692298.698812485</v>
      </c>
      <c r="N127" s="423">
        <f>Enhanced!N16</f>
        <v>-1.9086686730577531E-3</v>
      </c>
      <c r="O127" s="117">
        <f>Enhanced!O16</f>
        <v>4623051166.5014715</v>
      </c>
      <c r="P127" s="118">
        <f>Enhanced!P16</f>
        <v>-72127192.127788544</v>
      </c>
      <c r="Q127" s="423">
        <f>Enhanced!Q16</f>
        <v>-1.5361970647020492E-2</v>
      </c>
    </row>
    <row r="128" spans="2:17">
      <c r="B128" s="567"/>
      <c r="C128" s="231" t="s">
        <v>120</v>
      </c>
      <c r="D128" s="236">
        <f>'Enhanced - Aggs'!D8</f>
        <v>0</v>
      </c>
      <c r="E128" s="118">
        <f>'Enhanced - Aggs'!E8</f>
        <v>-5.9709358513355255</v>
      </c>
      <c r="F128" s="423">
        <f>'Enhanced - Aggs'!F8</f>
        <v>-1</v>
      </c>
      <c r="G128" s="461">
        <f>'Enhanced - Aggs'!G8</f>
        <v>0</v>
      </c>
      <c r="H128" s="462">
        <f>'Enhanced - Aggs'!H8</f>
        <v>-1.6971307883320407E-7</v>
      </c>
      <c r="I128" s="466">
        <f>'Enhanced - Aggs'!I8</f>
        <v>0</v>
      </c>
      <c r="J128" s="422">
        <f>'Enhanced - Aggs'!J8</f>
        <v>-5.2932672630060145</v>
      </c>
      <c r="K128" s="423">
        <f>'Enhanced - Aggs'!K8</f>
        <v>-1</v>
      </c>
      <c r="L128" s="119">
        <f>'Enhanced - Aggs'!L8</f>
        <v>0</v>
      </c>
      <c r="M128" s="120">
        <f>'Enhanced - Aggs'!M8</f>
        <v>-31.605759271383285</v>
      </c>
      <c r="N128" s="423">
        <f>'Enhanced - Aggs'!N8</f>
        <v>-1</v>
      </c>
      <c r="O128" s="117">
        <f>'Enhanced - Aggs'!O8</f>
        <v>0</v>
      </c>
      <c r="P128" s="118">
        <f>'Enhanced - Aggs'!P8</f>
        <v>-9.7201601266860962</v>
      </c>
      <c r="Q128" s="423">
        <f>'Enhanced - Aggs'!Q8</f>
        <v>-1</v>
      </c>
    </row>
    <row r="129" spans="2:17" ht="15" customHeight="1">
      <c r="B129" s="567"/>
      <c r="C129" s="231" t="s">
        <v>121</v>
      </c>
      <c r="D129" s="236">
        <f>'Enhanced - Aggs'!D9</f>
        <v>8229577.4374415744</v>
      </c>
      <c r="E129" s="118">
        <f>'Enhanced - Aggs'!E9</f>
        <v>1308592.989174759</v>
      </c>
      <c r="F129" s="423">
        <f>'Enhanced - Aggs'!F9</f>
        <v>0.18907613489905511</v>
      </c>
      <c r="G129" s="461">
        <f>'Enhanced - Aggs'!G9</f>
        <v>0.23514357344120951</v>
      </c>
      <c r="H129" s="462">
        <f>'Enhanced - Aggs'!H9</f>
        <v>3.8427077314498403E-2</v>
      </c>
      <c r="I129" s="466">
        <f>'Enhanced - Aggs'!I9</f>
        <v>13.902251386751647</v>
      </c>
      <c r="J129" s="422">
        <f>'Enhanced - Aggs'!J9</f>
        <v>0.95769026714129346</v>
      </c>
      <c r="K129" s="423">
        <f>'Enhanced - Aggs'!K9</f>
        <v>7.3983988973596121E-2</v>
      </c>
      <c r="L129" s="119">
        <f>'Enhanced - Aggs'!L9</f>
        <v>114409654.34205219</v>
      </c>
      <c r="M129" s="120">
        <f>'Enhanced - Aggs'!M9</f>
        <v>24820548.143589661</v>
      </c>
      <c r="N129" s="423">
        <f>'Enhanced - Aggs'!N9</f>
        <v>0.27704873055219315</v>
      </c>
      <c r="O129" s="117">
        <f>'Enhanced - Aggs'!O9</f>
        <v>16628293.554493967</v>
      </c>
      <c r="P129" s="118">
        <f>'Enhanced - Aggs'!P9</f>
        <v>2660001.0530912988</v>
      </c>
      <c r="Q129" s="423">
        <f>'Enhanced - Aggs'!Q9</f>
        <v>0.19043136824520152</v>
      </c>
    </row>
    <row r="130" spans="2:17">
      <c r="B130" s="567"/>
      <c r="C130" s="231" t="s">
        <v>122</v>
      </c>
      <c r="D130" s="236">
        <f>'Enhanced - Aggs'!D10</f>
        <v>1097095.1573644734</v>
      </c>
      <c r="E130" s="118">
        <f>'Enhanced - Aggs'!E10</f>
        <v>-287317.73181191296</v>
      </c>
      <c r="F130" s="423">
        <f>'Enhanced - Aggs'!F10</f>
        <v>-0.20753760244376498</v>
      </c>
      <c r="G130" s="461">
        <f>'Enhanced - Aggs'!G10</f>
        <v>3.1347280910686476E-2</v>
      </c>
      <c r="H130" s="462">
        <f>'Enhanced - Aggs'!H10</f>
        <v>-8.0021577113921216E-3</v>
      </c>
      <c r="I130" s="466">
        <f>'Enhanced - Aggs'!I10</f>
        <v>11.612209265673021</v>
      </c>
      <c r="J130" s="422">
        <f>'Enhanced - Aggs'!J10</f>
        <v>-0.59579588157016339</v>
      </c>
      <c r="K130" s="423">
        <f>'Enhanced - Aggs'!K10</f>
        <v>-4.880370497752503E-2</v>
      </c>
      <c r="L130" s="119">
        <f>'Enhanced - Aggs'!L10</f>
        <v>12739698.55167274</v>
      </c>
      <c r="M130" s="120">
        <f>'Enhanced - Aggs'!M10</f>
        <v>-4161221.1253023949</v>
      </c>
      <c r="N130" s="423">
        <f>'Enhanced - Aggs'!N10</f>
        <v>-0.24621270349988167</v>
      </c>
      <c r="O130" s="117">
        <f>'Enhanced - Aggs'!O10</f>
        <v>3826203.2487001801</v>
      </c>
      <c r="P130" s="118">
        <f>'Enhanced - Aggs'!P10</f>
        <v>-1587758.3112934548</v>
      </c>
      <c r="Q130" s="423">
        <f>'Enhanced - Aggs'!Q10</f>
        <v>-0.29327107215281401</v>
      </c>
    </row>
    <row r="131" spans="2:17">
      <c r="B131" s="567"/>
      <c r="C131" s="232" t="s">
        <v>213</v>
      </c>
      <c r="D131" s="236">
        <f>Enhanced!D17</f>
        <v>43081414.065189436</v>
      </c>
      <c r="E131" s="118">
        <f>Enhanced!E17</f>
        <v>46389.676738411188</v>
      </c>
      <c r="F131" s="423">
        <f>Enhanced!F17</f>
        <v>1.0779516776772277E-3</v>
      </c>
      <c r="G131" s="461">
        <f>Enhanced!G17</f>
        <v>1.2309644971684419</v>
      </c>
      <c r="H131" s="462">
        <f>Enhanced!H17</f>
        <v>7.7715725630900234E-3</v>
      </c>
      <c r="I131" s="466">
        <f>Enhanced!I17</f>
        <v>12.310750709618473</v>
      </c>
      <c r="J131" s="422">
        <f>Enhanced!J17</f>
        <v>0.84612306789836822</v>
      </c>
      <c r="K131" s="423">
        <f>Enhanced!K17</f>
        <v>7.38029262127365E-2</v>
      </c>
      <c r="L131" s="119">
        <f>Enhanced!L17</f>
        <v>530364548.77439809</v>
      </c>
      <c r="M131" s="120">
        <f>Enhanced!M17</f>
        <v>36984018.608463645</v>
      </c>
      <c r="N131" s="423">
        <f>Enhanced!N17</f>
        <v>7.4960433878542246E-2</v>
      </c>
      <c r="O131" s="117">
        <f>Enhanced!O17</f>
        <v>76211853.826604605</v>
      </c>
      <c r="P131" s="118">
        <f>Enhanced!P17</f>
        <v>467536.94328029454</v>
      </c>
      <c r="Q131" s="423">
        <f>Enhanced!Q17</f>
        <v>6.1725679564908235E-3</v>
      </c>
    </row>
    <row r="132" spans="2:17">
      <c r="B132" s="567"/>
      <c r="C132" s="232" t="s">
        <v>214</v>
      </c>
      <c r="D132" s="236">
        <f>Enhanced!D18</f>
        <v>1303437.5166285718</v>
      </c>
      <c r="E132" s="118">
        <f>Enhanced!E18</f>
        <v>1017179.304463209</v>
      </c>
      <c r="F132" s="423">
        <f>Enhanced!F18</f>
        <v>3.5533628774136794</v>
      </c>
      <c r="G132" s="461">
        <f>Enhanced!G18</f>
        <v>3.7243097564516242E-2</v>
      </c>
      <c r="H132" s="462">
        <f>Enhanced!H18</f>
        <v>2.9106724349753612E-2</v>
      </c>
      <c r="I132" s="466">
        <f>Enhanced!I18</f>
        <v>14.158368824985375</v>
      </c>
      <c r="J132" s="422">
        <f>Enhanced!J18</f>
        <v>3.6788453317860021</v>
      </c>
      <c r="K132" s="423">
        <f>Enhanced!K18</f>
        <v>0.35105082155437389</v>
      </c>
      <c r="L132" s="119">
        <f>Enhanced!L18</f>
        <v>18454549.100750327</v>
      </c>
      <c r="M132" s="120">
        <f>Enhanced!M18</f>
        <v>15454699.441242157</v>
      </c>
      <c r="N132" s="423">
        <f>Enhanced!N18</f>
        <v>5.1518246563649388</v>
      </c>
      <c r="O132" s="117">
        <f>Enhanced!O18</f>
        <v>2834640.4622388985</v>
      </c>
      <c r="P132" s="118">
        <f>Enhanced!P18</f>
        <v>2219405.5786517151</v>
      </c>
      <c r="Q132" s="423">
        <f>Enhanced!Q18</f>
        <v>3.6074117997199187</v>
      </c>
    </row>
    <row r="133" spans="2:17">
      <c r="B133" s="567"/>
      <c r="C133" s="232" t="s">
        <v>215</v>
      </c>
      <c r="D133" s="236">
        <f>Enhanced!D19</f>
        <v>117532901.83561786</v>
      </c>
      <c r="E133" s="118">
        <f>Enhanced!E19</f>
        <v>11396380.82239607</v>
      </c>
      <c r="F133" s="423">
        <f>Enhanced!F19</f>
        <v>0.10737473504503114</v>
      </c>
      <c r="G133" s="461">
        <f>Enhanced!G19</f>
        <v>3.3582655664437042</v>
      </c>
      <c r="H133" s="462">
        <f>Enhanced!H19</f>
        <v>0.34152644777271801</v>
      </c>
      <c r="I133" s="466">
        <f>Enhanced!I19</f>
        <v>13.209082887476224</v>
      </c>
      <c r="J133" s="422">
        <f>Enhanced!J19</f>
        <v>0.91889281271321899</v>
      </c>
      <c r="K133" s="423">
        <f>Enhanced!K19</f>
        <v>7.4766363019893187E-2</v>
      </c>
      <c r="L133" s="119">
        <f>Enhanced!L19</f>
        <v>1552501842.3522828</v>
      </c>
      <c r="M133" s="120">
        <f>Enhanced!M19</f>
        <v>248063825.2257092</v>
      </c>
      <c r="N133" s="423">
        <f>Enhanced!N19</f>
        <v>0.19016911648446599</v>
      </c>
      <c r="O133" s="117">
        <f>Enhanced!O19</f>
        <v>323121595.59484988</v>
      </c>
      <c r="P133" s="118">
        <f>Enhanced!P19</f>
        <v>31297354.760760605</v>
      </c>
      <c r="Q133" s="423">
        <f>Enhanced!Q19</f>
        <v>0.10724727552209783</v>
      </c>
    </row>
    <row r="134" spans="2:17">
      <c r="B134" s="567"/>
      <c r="C134" s="232" t="s">
        <v>123</v>
      </c>
      <c r="D134" s="236">
        <f>'Enhanced - Aggs'!D12</f>
        <v>370418.33896461129</v>
      </c>
      <c r="E134" s="118">
        <f>'Enhanced - Aggs'!E12</f>
        <v>11394.93860706687</v>
      </c>
      <c r="F134" s="423">
        <f>'Enhanced - Aggs'!F12</f>
        <v>3.1738707270107941E-2</v>
      </c>
      <c r="G134" s="461">
        <f>'Enhanced - Aggs'!G12</f>
        <v>1.0583956777174962E-2</v>
      </c>
      <c r="H134" s="462">
        <f>'Enhanced - Aggs'!H12</f>
        <v>3.7936437074064487E-4</v>
      </c>
      <c r="I134" s="466">
        <f>'Enhanced - Aggs'!I12</f>
        <v>21.751955331419026</v>
      </c>
      <c r="J134" s="422">
        <f>'Enhanced - Aggs'!J12</f>
        <v>1.8345689143061001</v>
      </c>
      <c r="K134" s="423">
        <f>'Enhanced - Aggs'!K12</f>
        <v>9.2108918102319234E-2</v>
      </c>
      <c r="L134" s="119">
        <f>'Enhanced - Aggs'!L12</f>
        <v>8057323.163096657</v>
      </c>
      <c r="M134" s="120">
        <f>'Enhanced - Aggs'!M12</f>
        <v>906515.36538960598</v>
      </c>
      <c r="N134" s="423">
        <f>'Enhanced - Aggs'!N12</f>
        <v>0.12677104336104314</v>
      </c>
      <c r="O134" s="117">
        <f>'Enhanced - Aggs'!O12</f>
        <v>713248.91746020317</v>
      </c>
      <c r="P134" s="118">
        <f>'Enhanced - Aggs'!P12</f>
        <v>32775.853201985359</v>
      </c>
      <c r="Q134" s="423">
        <f>'Enhanced - Aggs'!Q12</f>
        <v>4.816627567428293E-2</v>
      </c>
    </row>
    <row r="135" spans="2:17">
      <c r="B135" s="575"/>
      <c r="C135" s="233" t="s">
        <v>170</v>
      </c>
      <c r="D135" s="236">
        <f>'Enhanced - Aggs'!D13</f>
        <v>46259337.702022351</v>
      </c>
      <c r="E135" s="118">
        <f>'Enhanced - Aggs'!E13</f>
        <v>9033920.0637442842</v>
      </c>
      <c r="F135" s="423">
        <f>'Enhanced - Aggs'!F13</f>
        <v>0.2426814965926643</v>
      </c>
      <c r="G135" s="461">
        <f>'Enhanced - Aggs'!G13</f>
        <v>11.593934248129566</v>
      </c>
      <c r="H135" s="462">
        <f>'Enhanced - Aggs'!H13</f>
        <v>1.1186266878103606</v>
      </c>
      <c r="I135" s="466">
        <f>'Enhanced - Aggs'!I13</f>
        <v>37.150050316457182</v>
      </c>
      <c r="J135" s="422">
        <f>'Enhanced - Aggs'!J13</f>
        <v>2.3264019213975047</v>
      </c>
      <c r="K135" s="423">
        <f>'Enhanced - Aggs'!K13</f>
        <v>6.6805232323892405E-2</v>
      </c>
      <c r="L135" s="119">
        <f>'Enhanced - Aggs'!L13</f>
        <v>1718536723.2361152</v>
      </c>
      <c r="M135" s="120">
        <f>'Enhanced - Aggs'!M13</f>
        <v>422211868.04146695</v>
      </c>
      <c r="N135" s="423">
        <f>'Enhanced - Aggs'!N13</f>
        <v>0.32569912267713957</v>
      </c>
      <c r="O135" s="117">
        <f>'Enhanced - Aggs'!O13</f>
        <v>317209307.57572478</v>
      </c>
      <c r="P135" s="118">
        <f>'Enhanced - Aggs'!P13</f>
        <v>62959848.029928267</v>
      </c>
      <c r="Q135" s="423">
        <f>'Enhanced - Aggs'!Q13</f>
        <v>0.24763021381600092</v>
      </c>
    </row>
    <row r="136" spans="2:17" ht="15" thickBot="1">
      <c r="B136" s="566"/>
      <c r="C136" s="234" t="s">
        <v>216</v>
      </c>
      <c r="D136" s="237">
        <f>Enhanced!D20</f>
        <v>1391940.7708049465</v>
      </c>
      <c r="E136" s="132">
        <f>Enhanced!E20</f>
        <v>-123205.97205465916</v>
      </c>
      <c r="F136" s="426">
        <f>Enhanced!F20</f>
        <v>-8.1316197678732355E-2</v>
      </c>
      <c r="G136" s="453">
        <f>Enhanced!G20</f>
        <v>3.9771899511688649E-2</v>
      </c>
      <c r="H136" s="454">
        <f>Enhanced!H20</f>
        <v>-3.293413031786388E-3</v>
      </c>
      <c r="I136" s="424">
        <f>Enhanced!I20</f>
        <v>11.796159567666276</v>
      </c>
      <c r="J136" s="425">
        <f>Enhanced!J20</f>
        <v>-1.4933319983311311</v>
      </c>
      <c r="K136" s="426">
        <f>Enhanced!K20</f>
        <v>-0.11236938530831243</v>
      </c>
      <c r="L136" s="133">
        <f>Enhanced!L20</f>
        <v>16419555.441155542</v>
      </c>
      <c r="M136" s="134">
        <f>Enhanced!M20</f>
        <v>-3715974.4193256311</v>
      </c>
      <c r="N136" s="426">
        <f>Enhanced!N20</f>
        <v>-0.18454813183827642</v>
      </c>
      <c r="O136" s="131">
        <f>Enhanced!O20</f>
        <v>4725240.617913832</v>
      </c>
      <c r="P136" s="132">
        <f>Enhanced!P20</f>
        <v>-1698587.0368990935</v>
      </c>
      <c r="Q136" s="426">
        <f>Enhanced!Q20</f>
        <v>-0.26441977091749352</v>
      </c>
    </row>
    <row r="137" spans="2:17" ht="15.45" customHeight="1" thickBot="1">
      <c r="B137" s="565" t="s">
        <v>54</v>
      </c>
      <c r="C137" s="266" t="s">
        <v>80</v>
      </c>
      <c r="D137" s="267">
        <f>'Non-Dairy Alternatives'!D16</f>
        <v>226481991.44169888</v>
      </c>
      <c r="E137" s="267">
        <f>'Non-Dairy Alternatives'!E16</f>
        <v>-21295240.602892041</v>
      </c>
      <c r="F137" s="489">
        <f>'Non-Dairy Alternatives'!F16</f>
        <v>-8.5945106526412685E-2</v>
      </c>
      <c r="G137" s="267">
        <f>'Non-Dairy Alternatives'!G16</f>
        <v>62.314163644515283</v>
      </c>
      <c r="H137" s="267">
        <f>'Non-Dairy Alternatives'!H16</f>
        <v>-1.8498622584570299</v>
      </c>
      <c r="I137" s="267">
        <f>'Non-Dairy Alternatives'!I16</f>
        <v>7.0747245946560087</v>
      </c>
      <c r="J137" s="267">
        <f>'Non-Dairy Alternatives'!J16</f>
        <v>0.23251460600106988</v>
      </c>
      <c r="K137" s="489">
        <f>'Non-Dairy Alternatives'!K16</f>
        <v>3.3982383818474161E-2</v>
      </c>
      <c r="L137" s="267">
        <f>'Non-Dairy Alternatives'!L16</f>
        <v>1602297715.0992587</v>
      </c>
      <c r="M137" s="267">
        <f>'Non-Dairy Alternatives'!M16</f>
        <v>-93046136.957513809</v>
      </c>
      <c r="N137" s="489">
        <f>'Non-Dairy Alternatives'!N16</f>
        <v>-5.4883342305238704E-2</v>
      </c>
      <c r="O137" s="267">
        <f>'Non-Dairy Alternatives'!O16</f>
        <v>404363946.64102763</v>
      </c>
      <c r="P137" s="267">
        <f>'Non-Dairy Alternatives'!P16</f>
        <v>-36944140.069106698</v>
      </c>
      <c r="Q137" s="489">
        <f>'Non-Dairy Alternatives'!Q16</f>
        <v>-8.3715076115006309E-2</v>
      </c>
    </row>
    <row r="138" spans="2:17" ht="15.45" customHeight="1">
      <c r="B138" s="575"/>
      <c r="C138" s="90" t="s">
        <v>253</v>
      </c>
      <c r="D138" s="236">
        <f>'Non-Dairy Alternatives'!D17</f>
        <v>1211862.8881521844</v>
      </c>
      <c r="E138" s="236">
        <f>'Non-Dairy Alternatives'!E17</f>
        <v>-571489.31780478591</v>
      </c>
      <c r="F138" s="488">
        <f>'Non-Dairy Alternatives'!F17</f>
        <v>-0.32045790836819987</v>
      </c>
      <c r="G138" s="236">
        <f>'Non-Dairy Alternatives'!G17</f>
        <v>0.33343146554974357</v>
      </c>
      <c r="H138" s="236">
        <f>'Non-Dairy Alternatives'!H17</f>
        <v>-0.12838278668370279</v>
      </c>
      <c r="I138" s="236">
        <f>'Non-Dairy Alternatives'!I17</f>
        <v>11.868681351489105</v>
      </c>
      <c r="J138" s="236">
        <f>'Non-Dairy Alternatives'!J17</f>
        <v>1.1088864929034798</v>
      </c>
      <c r="K138" s="488">
        <f>'Non-Dairy Alternatives'!K17</f>
        <v>0.10305833033783722</v>
      </c>
      <c r="L138" s="236">
        <f>'Non-Dairy Alternatives'!L17</f>
        <v>14383214.461173559</v>
      </c>
      <c r="M138" s="236">
        <f>'Non-Dairy Alternatives'!M17</f>
        <v>-4805289.4355295841</v>
      </c>
      <c r="N138" s="488">
        <f>'Non-Dairy Alternatives'!N17</f>
        <v>-0.25042543501034498</v>
      </c>
      <c r="O138" s="236">
        <f>'Non-Dairy Alternatives'!O17</f>
        <v>2905638.0185869155</v>
      </c>
      <c r="P138" s="236">
        <f>'Non-Dairy Alternatives'!P17</f>
        <v>-1156070.7662332673</v>
      </c>
      <c r="Q138" s="488">
        <f>'Non-Dairy Alternatives'!Q17</f>
        <v>-0.2846266996181136</v>
      </c>
    </row>
    <row r="139" spans="2:17">
      <c r="B139" s="567"/>
      <c r="C139" s="248" t="s">
        <v>77</v>
      </c>
      <c r="D139" s="236">
        <f>'Non-Dairy Alternatives'!D18</f>
        <v>30680472.11526553</v>
      </c>
      <c r="E139" s="236">
        <f>'Non-Dairy Alternatives'!E18</f>
        <v>967953.5353227444</v>
      </c>
      <c r="F139" s="488">
        <f>'Non-Dairy Alternatives'!F18</f>
        <v>3.2577296761916182E-2</v>
      </c>
      <c r="G139" s="236">
        <f>'Non-Dairy Alternatives'!G18</f>
        <v>8.4414127053178447</v>
      </c>
      <c r="H139" s="236">
        <f>'Non-Dairy Alternatives'!H18</f>
        <v>0.74710279607283869</v>
      </c>
      <c r="I139" s="236">
        <f>'Non-Dairy Alternatives'!I18</f>
        <v>15.892625736158351</v>
      </c>
      <c r="J139" s="236">
        <f>'Non-Dairy Alternatives'!J18</f>
        <v>-2.4390255713440112E-2</v>
      </c>
      <c r="K139" s="488">
        <f>'Non-Dairy Alternatives'!K18</f>
        <v>-1.5323384562719092E-3</v>
      </c>
      <c r="L139" s="236">
        <f>'Non-Dairy Alternatives'!L18</f>
        <v>487593260.7365576</v>
      </c>
      <c r="M139" s="236">
        <f>'Non-Dairy Alternatives'!M18</f>
        <v>14658627.340820551</v>
      </c>
      <c r="N139" s="488">
        <f>'Non-Dairy Alternatives'!N18</f>
        <v>3.0995038861014575E-2</v>
      </c>
      <c r="O139" s="236">
        <f>'Non-Dairy Alternatives'!O18</f>
        <v>150887274.80694297</v>
      </c>
      <c r="P139" s="236">
        <f>'Non-Dairy Alternatives'!P18</f>
        <v>1099972.0120268762</v>
      </c>
      <c r="Q139" s="488">
        <f>'Non-Dairy Alternatives'!Q18</f>
        <v>7.3435597777798435E-3</v>
      </c>
    </row>
    <row r="140" spans="2:17">
      <c r="B140" s="567"/>
      <c r="C140" s="248" t="s">
        <v>79</v>
      </c>
      <c r="D140" s="236">
        <f>'Non-Dairy Alternatives'!D20</f>
        <v>1900921.0621887227</v>
      </c>
      <c r="E140" s="236">
        <f>'Non-Dairy Alternatives'!E20</f>
        <v>65781.494101737393</v>
      </c>
      <c r="F140" s="488">
        <f>'Non-Dairy Alternatives'!F20</f>
        <v>3.5845499299167943E-2</v>
      </c>
      <c r="G140" s="236">
        <f>'Non-Dairy Alternatives'!G20</f>
        <v>0.5230186532293295</v>
      </c>
      <c r="H140" s="236">
        <f>'Non-Dairy Alternatives'!H20</f>
        <v>4.7793622217957021E-2</v>
      </c>
      <c r="I140" s="236">
        <f>'Non-Dairy Alternatives'!I20</f>
        <v>25.982600476354119</v>
      </c>
      <c r="J140" s="236">
        <f>'Non-Dairy Alternatives'!J20</f>
        <v>0.98503438240807384</v>
      </c>
      <c r="K140" s="488">
        <f>'Non-Dairy Alternatives'!K20</f>
        <v>3.9405211639649641E-2</v>
      </c>
      <c r="L140" s="236">
        <f>'Non-Dairy Alternatives'!L20</f>
        <v>49390872.495936282</v>
      </c>
      <c r="M140" s="236">
        <f>'Non-Dairy Alternatives'!M20</f>
        <v>3516849.851066269</v>
      </c>
      <c r="N140" s="488">
        <f>'Non-Dairy Alternatives'!N20</f>
        <v>7.6663210425030173E-2</v>
      </c>
      <c r="O140" s="236">
        <f>'Non-Dairy Alternatives'!O20</f>
        <v>7107254.8156332169</v>
      </c>
      <c r="P140" s="236">
        <f>'Non-Dairy Alternatives'!P20</f>
        <v>169997.82863703277</v>
      </c>
      <c r="Q140" s="488">
        <f>'Non-Dairy Alternatives'!Q20</f>
        <v>2.4505049900225971E-2</v>
      </c>
    </row>
    <row r="141" spans="2:17">
      <c r="B141" s="567"/>
      <c r="C141" s="248" t="s">
        <v>249</v>
      </c>
      <c r="D141" s="236">
        <f>'Non-Dairy Alternatives'!D22</f>
        <v>67090389.992507391</v>
      </c>
      <c r="E141" s="236">
        <f>'Non-Dairy Alternatives'!E22</f>
        <v>1190281.1993817538</v>
      </c>
      <c r="F141" s="488">
        <f>'Non-Dairy Alternatives'!F22</f>
        <v>1.8061900369820298E-2</v>
      </c>
      <c r="G141" s="236">
        <f>'Non-Dairy Alternatives'!G22</f>
        <v>18.459222803344385</v>
      </c>
      <c r="H141" s="236">
        <f>'Non-Dairy Alternatives'!H22</f>
        <v>1.393828002058342</v>
      </c>
      <c r="I141" s="236">
        <f>'Non-Dairy Alternatives'!I22</f>
        <v>10.156760424028784</v>
      </c>
      <c r="J141" s="236">
        <f>'Non-Dairy Alternatives'!J22</f>
        <v>-0.11877694475449374</v>
      </c>
      <c r="K141" s="488">
        <f>'Non-Dairy Alternatives'!K22</f>
        <v>-1.1559195445615714E-2</v>
      </c>
      <c r="L141" s="236">
        <f>'Non-Dairy Alternatives'!L22</f>
        <v>681421017.90855587</v>
      </c>
      <c r="M141" s="236">
        <f>'Non-Dairy Alternatives'!M22</f>
        <v>4261987.3979098797</v>
      </c>
      <c r="N141" s="488">
        <f>'Non-Dairy Alternatives'!N22</f>
        <v>6.2939238877105612E-3</v>
      </c>
      <c r="O141" s="236">
        <f>'Non-Dairy Alternatives'!O22</f>
        <v>150977596.90644619</v>
      </c>
      <c r="P141" s="236">
        <f>'Non-Dairy Alternatives'!P22</f>
        <v>-1455545.8389512897</v>
      </c>
      <c r="Q141" s="488">
        <f>'Non-Dairy Alternatives'!Q22</f>
        <v>-9.5487491285436866E-3</v>
      </c>
    </row>
    <row r="142" spans="2:17">
      <c r="B142" s="567"/>
      <c r="C142" s="248" t="s">
        <v>250</v>
      </c>
      <c r="D142" s="236">
        <f>'Non-Dairy Alternatives'!D23</f>
        <v>3928192.6106965882</v>
      </c>
      <c r="E142" s="236">
        <f>'Non-Dairy Alternatives'!E23</f>
        <v>-380230.09553822828</v>
      </c>
      <c r="F142" s="488">
        <f>'Non-Dairy Alternatives'!F23</f>
        <v>-8.8252736897888096E-2</v>
      </c>
      <c r="G142" s="236">
        <f>'Non-Dairy Alternatives'!G23</f>
        <v>1.080801328228937</v>
      </c>
      <c r="H142" s="236">
        <f>'Non-Dairy Alternatives'!H23</f>
        <v>-3.49014497973128E-2</v>
      </c>
      <c r="I142" s="236">
        <f>'Non-Dairy Alternatives'!I23</f>
        <v>13.603431427513941</v>
      </c>
      <c r="J142" s="236">
        <f>'Non-Dairy Alternatives'!J23</f>
        <v>-0.21536628812761549</v>
      </c>
      <c r="K142" s="488">
        <f>'Non-Dairy Alternatives'!K23</f>
        <v>-1.5585023571467542E-2</v>
      </c>
      <c r="L142" s="236">
        <f>'Non-Dairy Alternatives'!L23</f>
        <v>53436898.813678004</v>
      </c>
      <c r="M142" s="236">
        <f>'Non-Dairy Alternatives'!M23</f>
        <v>-6100323.0372578949</v>
      </c>
      <c r="N142" s="488">
        <f>'Non-Dairy Alternatives'!N23</f>
        <v>-0.10246233948455559</v>
      </c>
      <c r="O142" s="236">
        <f>'Non-Dairy Alternatives'!O23</f>
        <v>10504325.735150259</v>
      </c>
      <c r="P142" s="236">
        <f>'Non-Dairy Alternatives'!P23</f>
        <v>-1047372.2474470828</v>
      </c>
      <c r="Q142" s="488">
        <f>'Non-Dairy Alternatives'!Q23</f>
        <v>-9.0668250591813548E-2</v>
      </c>
    </row>
    <row r="143" spans="2:17">
      <c r="B143" s="567"/>
      <c r="C143" s="248" t="s">
        <v>251</v>
      </c>
      <c r="D143" s="236">
        <f>'Non-Dairy Alternatives'!D24</f>
        <v>1464198.9064545853</v>
      </c>
      <c r="E143" s="236">
        <f>'Non-Dairy Alternatives'!E24</f>
        <v>-343952.23953680508</v>
      </c>
      <c r="F143" s="488">
        <f>'Non-Dairy Alternatives'!F24</f>
        <v>-0.19022316817890778</v>
      </c>
      <c r="G143" s="236">
        <f>'Non-Dairy Alternatives'!G24</f>
        <v>0.40285909570173695</v>
      </c>
      <c r="H143" s="236">
        <f>'Non-Dairy Alternatives'!H24</f>
        <v>-6.5377053400944019E-2</v>
      </c>
      <c r="I143" s="236">
        <f>'Non-Dairy Alternatives'!I24</f>
        <v>10.874270458553015</v>
      </c>
      <c r="J143" s="236">
        <f>'Non-Dairy Alternatives'!J24</f>
        <v>0.41013849936617497</v>
      </c>
      <c r="K143" s="488">
        <f>'Non-Dairy Alternatives'!K24</f>
        <v>3.9194698706575423E-2</v>
      </c>
      <c r="L143" s="236">
        <f>'Non-Dairy Alternatives'!L24</f>
        <v>15922094.913904727</v>
      </c>
      <c r="M143" s="236">
        <f>'Non-Dairy Alternatives'!M24</f>
        <v>-2998637.2799040899</v>
      </c>
      <c r="N143" s="488">
        <f>'Non-Dairy Alternatives'!N24</f>
        <v>-0.15848420923611481</v>
      </c>
      <c r="O143" s="236">
        <f>'Non-Dairy Alternatives'!O24</f>
        <v>3469192.7593516144</v>
      </c>
      <c r="P143" s="236">
        <f>'Non-Dairy Alternatives'!P24</f>
        <v>-673004.37827178836</v>
      </c>
      <c r="Q143" s="488">
        <f>'Non-Dairy Alternatives'!Q24</f>
        <v>-0.16247521687437758</v>
      </c>
    </row>
    <row r="144" spans="2:17">
      <c r="B144" s="567"/>
      <c r="C144" s="248" t="s">
        <v>252</v>
      </c>
      <c r="D144" s="236">
        <f>'Non-Dairy Alternatives'!D25</f>
        <v>26132048.820556689</v>
      </c>
      <c r="E144" s="236">
        <f>'Non-Dairy Alternatives'!E25</f>
        <v>-2361333.6511411294</v>
      </c>
      <c r="F144" s="488">
        <f>'Non-Dairy Alternatives'!F25</f>
        <v>-8.2873054944832103E-2</v>
      </c>
      <c r="G144" s="236">
        <f>'Non-Dairy Alternatives'!G25</f>
        <v>7.1899613572137584</v>
      </c>
      <c r="H144" s="236">
        <f>'Non-Dairy Alternatives'!H25</f>
        <v>-0.18864286679459319</v>
      </c>
      <c r="I144" s="236">
        <f>'Non-Dairy Alternatives'!I25</f>
        <v>8.3300628237139023</v>
      </c>
      <c r="J144" s="236">
        <f>'Non-Dairy Alternatives'!J25</f>
        <v>0.57555590682747937</v>
      </c>
      <c r="K144" s="488">
        <f>'Non-Dairy Alternatives'!K25</f>
        <v>7.4222115344836859E-2</v>
      </c>
      <c r="L144" s="236">
        <f>'Non-Dairy Alternatives'!L25</f>
        <v>217681608.38759598</v>
      </c>
      <c r="M144" s="236">
        <f>'Non-Dairy Alternatives'!M25</f>
        <v>-3270523.074675113</v>
      </c>
      <c r="N144" s="488">
        <f>'Non-Dairy Alternatives'!N25</f>
        <v>-1.4801953043089672E-2</v>
      </c>
      <c r="O144" s="236">
        <f>'Non-Dairy Alternatives'!O25</f>
        <v>50502985.051126212</v>
      </c>
      <c r="P144" s="236">
        <f>'Non-Dairy Alternatives'!P25</f>
        <v>-998749.33612757176</v>
      </c>
      <c r="Q144" s="488">
        <f>'Non-Dairy Alternatives'!Q25</f>
        <v>-1.939253790207798E-2</v>
      </c>
    </row>
    <row r="145" spans="2:17">
      <c r="B145" s="567"/>
      <c r="C145" s="248" t="s">
        <v>217</v>
      </c>
      <c r="D145" s="236">
        <f>'Non-Dairy Alternatives'!D26</f>
        <v>363451867.43372625</v>
      </c>
      <c r="E145" s="236">
        <f>'Non-Dairy Alternatives'!E26</f>
        <v>-22710360.633563697</v>
      </c>
      <c r="F145" s="488">
        <f>'Non-Dairy Alternatives'!F26</f>
        <v>-5.8810414336034823E-2</v>
      </c>
      <c r="G145" s="236">
        <f>'Non-Dairy Alternatives'!G26</f>
        <v>100.00000000000003</v>
      </c>
      <c r="H145" s="236">
        <f>'Non-Dairy Alternatives'!H26</f>
        <v>2.8421709430404007E-14</v>
      </c>
      <c r="I145" s="236">
        <f>'Non-Dairy Alternatives'!I26</f>
        <v>8.7624292254336691</v>
      </c>
      <c r="J145" s="236">
        <f>'Non-Dairy Alternatives'!J26</f>
        <v>0.29659385182665154</v>
      </c>
      <c r="K145" s="488">
        <f>'Non-Dairy Alternatives'!K26</f>
        <v>3.5034209707326562E-2</v>
      </c>
      <c r="L145" s="236">
        <f>'Non-Dairy Alternatives'!L26</f>
        <v>3184721265.2397265</v>
      </c>
      <c r="M145" s="236">
        <f>'Non-Dairy Alternatives'!M26</f>
        <v>-84464585.083237171</v>
      </c>
      <c r="N145" s="488">
        <f>'Non-Dairy Alternatives'!N26</f>
        <v>-2.5836581017531595E-2</v>
      </c>
      <c r="O145" s="236">
        <f>'Non-Dairy Alternatives'!O26</f>
        <v>792965404.51931798</v>
      </c>
      <c r="P145" s="236">
        <f>'Non-Dairy Alternatives'!P26</f>
        <v>-40502464.76579237</v>
      </c>
      <c r="Q145" s="488">
        <f>'Non-Dairy Alternatives'!Q26</f>
        <v>-4.8595112371317341E-2</v>
      </c>
    </row>
    <row r="146" spans="2:17">
      <c r="B146" s="567"/>
      <c r="C146" s="248" t="s">
        <v>218</v>
      </c>
      <c r="D146" s="236">
        <f>'Non-Dairy Alternatives'!D27</f>
        <v>3198494.8449873258</v>
      </c>
      <c r="E146" s="236">
        <f>'Non-Dairy Alternatives'!E27</f>
        <v>-37618.851993244141</v>
      </c>
      <c r="F146" s="488">
        <f>'Non-Dairy Alternatives'!F27</f>
        <v>-1.1624700339899711E-2</v>
      </c>
      <c r="G146" s="236">
        <f>'Non-Dairy Alternatives'!G27</f>
        <v>0.88003257971168813</v>
      </c>
      <c r="H146" s="236">
        <f>'Non-Dairy Alternatives'!H27</f>
        <v>4.2013358314232585E-2</v>
      </c>
      <c r="I146" s="236">
        <f>'Non-Dairy Alternatives'!I27</f>
        <v>15.838664208992023</v>
      </c>
      <c r="J146" s="236">
        <f>'Non-Dairy Alternatives'!J27</f>
        <v>0.79989386679125651</v>
      </c>
      <c r="K146" s="488">
        <f>'Non-Dairy Alternatives'!K27</f>
        <v>5.3188781302594211E-2</v>
      </c>
      <c r="L146" s="236">
        <f>'Non-Dairy Alternatives'!L27</f>
        <v>50659885.823946245</v>
      </c>
      <c r="M146" s="236">
        <f>'Non-Dairy Alternatives'!M27</f>
        <v>1992715.1338051707</v>
      </c>
      <c r="N146" s="488">
        <f>'Non-Dairy Alternatives'!N27</f>
        <v>4.0945777318607345E-2</v>
      </c>
      <c r="O146" s="236">
        <f>'Non-Dairy Alternatives'!O27</f>
        <v>9203680.2557730079</v>
      </c>
      <c r="P146" s="236">
        <f>'Non-Dairy Alternatives'!P27</f>
        <v>259596.56252748892</v>
      </c>
      <c r="Q146" s="488">
        <f>'Non-Dairy Alternatives'!Q27</f>
        <v>2.9024388794967739E-2</v>
      </c>
    </row>
    <row r="147" spans="2:17">
      <c r="B147" s="567"/>
      <c r="C147" s="249" t="s">
        <v>480</v>
      </c>
      <c r="D147" s="236">
        <f>'Non-Dairy Alternatives'!D28</f>
        <v>226481991.44169885</v>
      </c>
      <c r="E147" s="236">
        <f>'Non-Dairy Alternatives'!E28</f>
        <v>-21295240.60289216</v>
      </c>
      <c r="F147" s="488">
        <f>'Non-Dairy Alternatives'!F28</f>
        <v>-8.5945106526413129E-2</v>
      </c>
      <c r="G147" s="236">
        <f>'Non-Dairy Alternatives'!G28</f>
        <v>62.314163644515268</v>
      </c>
      <c r="H147" s="236">
        <f>'Non-Dairy Alternatives'!H28</f>
        <v>-1.8498622584570725</v>
      </c>
      <c r="I147" s="236">
        <f>'Non-Dairy Alternatives'!I28</f>
        <v>7.0747245946560096</v>
      </c>
      <c r="J147" s="236">
        <f>'Non-Dairy Alternatives'!J28</f>
        <v>0.23251460600107432</v>
      </c>
      <c r="K147" s="488">
        <f>'Non-Dairy Alternatives'!K28</f>
        <v>3.3982383818474828E-2</v>
      </c>
      <c r="L147" s="236">
        <f>'Non-Dairy Alternatives'!L28</f>
        <v>1602297715.0992587</v>
      </c>
      <c r="M147" s="236">
        <f>'Non-Dairy Alternatives'!M28</f>
        <v>-93046136.957513571</v>
      </c>
      <c r="N147" s="488">
        <f>'Non-Dairy Alternatives'!N28</f>
        <v>-5.4883342305238572E-2</v>
      </c>
      <c r="O147" s="236">
        <f>'Non-Dairy Alternatives'!O28</f>
        <v>404363946.64102763</v>
      </c>
      <c r="P147" s="236">
        <f>'Non-Dairy Alternatives'!P28</f>
        <v>-36944140.069106579</v>
      </c>
      <c r="Q147" s="488">
        <f>'Non-Dairy Alternatives'!Q28</f>
        <v>-8.371507611500606E-2</v>
      </c>
    </row>
    <row r="148" spans="2:17" ht="15" thickBot="1">
      <c r="B148" s="566"/>
      <c r="C148" s="250" t="s">
        <v>78</v>
      </c>
      <c r="D148" s="236">
        <f>'Non-Dairy Alternatives'!D29</f>
        <v>1211862.8881521847</v>
      </c>
      <c r="E148" s="236">
        <f>'Non-Dairy Alternatives'!E29</f>
        <v>-571489.31780478498</v>
      </c>
      <c r="F148" s="488">
        <f>'Non-Dairy Alternatives'!F29</f>
        <v>-0.32045790836819948</v>
      </c>
      <c r="G148" s="236">
        <f>'Non-Dairy Alternatives'!G29</f>
        <v>0.33343146554974362</v>
      </c>
      <c r="H148" s="236">
        <f>'Non-Dairy Alternatives'!H29</f>
        <v>-0.1283827866837024</v>
      </c>
      <c r="I148" s="236">
        <f>'Non-Dairy Alternatives'!I29</f>
        <v>11.868681351489101</v>
      </c>
      <c r="J148" s="236">
        <f>'Non-Dairy Alternatives'!J29</f>
        <v>1.1088864929034763</v>
      </c>
      <c r="K148" s="488">
        <f>'Non-Dairy Alternatives'!K29</f>
        <v>0.10305833033783689</v>
      </c>
      <c r="L148" s="236">
        <f>'Non-Dairy Alternatives'!L29</f>
        <v>14383214.461173557</v>
      </c>
      <c r="M148" s="236">
        <f>'Non-Dairy Alternatives'!M29</f>
        <v>-4805289.4355295785</v>
      </c>
      <c r="N148" s="488">
        <f>'Non-Dairy Alternatives'!N29</f>
        <v>-0.25042543501034475</v>
      </c>
      <c r="O148" s="236">
        <f>'Non-Dairy Alternatives'!O29</f>
        <v>2905638.018586915</v>
      </c>
      <c r="P148" s="236">
        <f>'Non-Dairy Alternatives'!P29</f>
        <v>-1156070.7662332682</v>
      </c>
      <c r="Q148" s="488">
        <f>'Non-Dairy Alternatives'!Q29</f>
        <v>-0.28462669961811377</v>
      </c>
    </row>
    <row r="149" spans="2:17">
      <c r="B149" s="218"/>
      <c r="C149" s="90" t="s">
        <v>196</v>
      </c>
      <c r="D149" s="127">
        <f>'Trad vs Value Add'!D13</f>
        <v>165561310.62466982</v>
      </c>
      <c r="E149" s="128">
        <f>'Trad vs Value Add'!E13</f>
        <v>-2811616.6436008215</v>
      </c>
      <c r="F149" s="420">
        <f>'Trad vs Value Add'!F13</f>
        <v>-1.6698745393438689E-2</v>
      </c>
      <c r="G149" s="459">
        <f>'Trad vs Value Add'!G13</f>
        <v>4.7305804580894453</v>
      </c>
      <c r="H149" s="460">
        <f>'Trad vs Value Add'!H13</f>
        <v>-5.5116221680767019E-2</v>
      </c>
      <c r="I149" s="418">
        <f>'Trad vs Value Add'!I13</f>
        <v>8.378776312225833</v>
      </c>
      <c r="J149" s="419">
        <f>'Trad vs Value Add'!J13</f>
        <v>3.9536201375680591E-2</v>
      </c>
      <c r="K149" s="420">
        <f>'Trad vs Value Add'!K13</f>
        <v>4.7409836927755798E-3</v>
      </c>
      <c r="L149" s="226">
        <f>'Trad vs Value Add'!L13</f>
        <v>1387201187.6830466</v>
      </c>
      <c r="M149" s="227">
        <f>'Trad vs Value Add'!M13</f>
        <v>-16901080.973771334</v>
      </c>
      <c r="N149" s="468">
        <f>'Trad vs Value Add'!N13</f>
        <v>-1.2036930180263238E-2</v>
      </c>
      <c r="O149" s="244">
        <f>'Trad vs Value Add'!O13</f>
        <v>521073618.66715997</v>
      </c>
      <c r="P149" s="225">
        <f>'Trad vs Value Add'!P13</f>
        <v>-19759395.887356102</v>
      </c>
      <c r="Q149" s="468">
        <f>'Trad vs Value Add'!Q13</f>
        <v>-3.6535114084394256E-2</v>
      </c>
    </row>
    <row r="150" spans="2:17">
      <c r="B150" s="218" t="s">
        <v>208</v>
      </c>
      <c r="C150" s="91" t="s">
        <v>197</v>
      </c>
      <c r="D150" s="117">
        <f>'Trad vs Value Add'!D14</f>
        <v>2706056913.1841364</v>
      </c>
      <c r="E150" s="118">
        <f>'Trad vs Value Add'!E14</f>
        <v>-44031194.453645229</v>
      </c>
      <c r="F150" s="423">
        <f>'Trad vs Value Add'!F14</f>
        <v>-1.6010830464434214E-2</v>
      </c>
      <c r="G150" s="461">
        <f>'Trad vs Value Add'!G14</f>
        <v>77.320117264638569</v>
      </c>
      <c r="H150" s="462">
        <f>'Trad vs Value Add'!H14</f>
        <v>-0.8461754958831591</v>
      </c>
      <c r="I150" s="421">
        <f>'Trad vs Value Add'!I14</f>
        <v>3.9471604623671475</v>
      </c>
      <c r="J150" s="422">
        <f>'Trad vs Value Add'!J14</f>
        <v>1.6747191272225237E-2</v>
      </c>
      <c r="K150" s="423">
        <f>'Trad vs Value Add'!K14</f>
        <v>4.2609237546055445E-3</v>
      </c>
      <c r="L150" s="119">
        <f>'Trad vs Value Add'!L14</f>
        <v>10681240856.635712</v>
      </c>
      <c r="M150" s="120">
        <f>'Trad vs Value Add'!M14</f>
        <v>-127741938.30414581</v>
      </c>
      <c r="N150" s="423">
        <f>'Trad vs Value Add'!N14</f>
        <v>-1.1818127637685503E-2</v>
      </c>
      <c r="O150" s="117">
        <f>'Trad vs Value Add'!O14</f>
        <v>3377861466.2280507</v>
      </c>
      <c r="P150" s="118">
        <f>'Trad vs Value Add'!P14</f>
        <v>-59611178.35119772</v>
      </c>
      <c r="Q150" s="423">
        <f>'Trad vs Value Add'!Q14</f>
        <v>-1.7341571705363844E-2</v>
      </c>
    </row>
    <row r="151" spans="2:17">
      <c r="B151" s="218" t="s">
        <v>206</v>
      </c>
      <c r="C151" s="91" t="s">
        <v>198</v>
      </c>
      <c r="D151" s="117">
        <f>'Trad vs Value Add'!D15</f>
        <v>40787044.072725818</v>
      </c>
      <c r="E151" s="118">
        <f>'Trad vs Value Add'!E15</f>
        <v>-241512.41958279163</v>
      </c>
      <c r="F151" s="423">
        <f>'Trad vs Value Add'!F15</f>
        <v>-5.8864469099239843E-3</v>
      </c>
      <c r="G151" s="461">
        <f>'Trad vs Value Add'!G15</f>
        <v>1.1654075031520033</v>
      </c>
      <c r="H151" s="462">
        <f>'Trad vs Value Add'!H15</f>
        <v>-7.5519156766890028E-4</v>
      </c>
      <c r="I151" s="421">
        <f>'Trad vs Value Add'!I15</f>
        <v>15.033203888542729</v>
      </c>
      <c r="J151" s="422">
        <f>'Trad vs Value Add'!J15</f>
        <v>0.59066936992585717</v>
      </c>
      <c r="K151" s="423">
        <f>'Trad vs Value Add'!K15</f>
        <v>4.0897902592129248E-2</v>
      </c>
      <c r="L151" s="119">
        <f>'Trad vs Value Add'!L15</f>
        <v>613159949.55626547</v>
      </c>
      <c r="M151" s="120">
        <f>'Trad vs Value Add'!M15</f>
        <v>20603606.167075992</v>
      </c>
      <c r="N151" s="423">
        <f>'Trad vs Value Add'!N15</f>
        <v>3.4770712349869483E-2</v>
      </c>
      <c r="O151" s="117">
        <f>'Trad vs Value Add'!O15</f>
        <v>132900528.21904732</v>
      </c>
      <c r="P151" s="118">
        <f>'Trad vs Value Add'!P15</f>
        <v>-87282.538501292467</v>
      </c>
      <c r="Q151" s="423">
        <f>'Trad vs Value Add'!Q15</f>
        <v>-6.5631983866865909E-4</v>
      </c>
    </row>
    <row r="152" spans="2:17" ht="15" thickBot="1">
      <c r="B152" s="218"/>
      <c r="C152" s="92" t="s">
        <v>199</v>
      </c>
      <c r="D152" s="131">
        <f>'Trad vs Value Add'!D16</f>
        <v>547989922.92156148</v>
      </c>
      <c r="E152" s="132">
        <f>'Trad vs Value Add'!E16</f>
        <v>28298478.099546671</v>
      </c>
      <c r="F152" s="426">
        <f>'Trad vs Value Add'!F16</f>
        <v>5.4452460939083583E-2</v>
      </c>
      <c r="G152" s="453">
        <f>'Trad vs Value Add'!G16</f>
        <v>15.657706566961711</v>
      </c>
      <c r="H152" s="454">
        <f>'Trad vs Value Add'!H16</f>
        <v>0.88641487333333835</v>
      </c>
      <c r="I152" s="424">
        <f>'Trad vs Value Add'!I16</f>
        <v>9.7835367618911917</v>
      </c>
      <c r="J152" s="425">
        <f>'Trad vs Value Add'!J16</f>
        <v>0.47761605799944817</v>
      </c>
      <c r="K152" s="426">
        <f>'Trad vs Value Add'!K16</f>
        <v>5.1323890799940812E-2</v>
      </c>
      <c r="L152" s="133">
        <f>'Trad vs Value Add'!L16</f>
        <v>5361279556.049017</v>
      </c>
      <c r="M152" s="134">
        <f>'Trad vs Value Add'!M16</f>
        <v>525072180.04441547</v>
      </c>
      <c r="N152" s="426">
        <f>'Trad vs Value Add'!N16</f>
        <v>0.10857106389804982</v>
      </c>
      <c r="O152" s="131">
        <f>'Trad vs Value Add'!O16</f>
        <v>910676646.75639415</v>
      </c>
      <c r="P152" s="132">
        <f>'Trad vs Value Add'!P16</f>
        <v>50756284.413850069</v>
      </c>
      <c r="Q152" s="426">
        <f>'Trad vs Value Add'!Q16</f>
        <v>5.9024401138243553E-2</v>
      </c>
    </row>
    <row r="153" spans="2:17">
      <c r="B153" s="565" t="s">
        <v>207</v>
      </c>
      <c r="C153" s="144" t="s">
        <v>204</v>
      </c>
      <c r="D153" s="127">
        <f>Filtration!D11</f>
        <v>3392382837.1121092</v>
      </c>
      <c r="E153" s="128">
        <f>Filtration!E11</f>
        <v>-32021671.867436409</v>
      </c>
      <c r="F153" s="420">
        <f>Filtration!F11</f>
        <v>-9.3510190701678233E-3</v>
      </c>
      <c r="G153" s="459">
        <f>Filtration!G11</f>
        <v>96.930495989981125</v>
      </c>
      <c r="H153" s="460">
        <f>Filtration!H11</f>
        <v>-0.40202387945193152</v>
      </c>
      <c r="I153" s="418">
        <f>Filtration!I11</f>
        <v>5.0345071348497505</v>
      </c>
      <c r="J153" s="419">
        <f>Filtration!J11</f>
        <v>9.3137770976590595E-2</v>
      </c>
      <c r="K153" s="420">
        <f>Filtration!K11</f>
        <v>1.8848574983592613E-2</v>
      </c>
      <c r="L153" s="129">
        <f>Filtration!L11</f>
        <v>17078975597.582754</v>
      </c>
      <c r="M153" s="130">
        <f>Filtration!M11</f>
        <v>157728067.40211487</v>
      </c>
      <c r="N153" s="420">
        <f>Filtration!N11</f>
        <v>9.3213025293077244E-3</v>
      </c>
      <c r="O153" s="127">
        <f>Filtration!O11</f>
        <v>4781177150.9265566</v>
      </c>
      <c r="P153" s="128">
        <f>Filtration!P11</f>
        <v>-60064020.106146812</v>
      </c>
      <c r="Q153" s="420">
        <f>Filtration!Q11</f>
        <v>-1.2406739921476444E-2</v>
      </c>
    </row>
    <row r="154" spans="2:17" ht="15" thickBot="1">
      <c r="B154" s="566"/>
      <c r="C154" s="145" t="s">
        <v>205</v>
      </c>
      <c r="D154" s="131">
        <f>Filtration!D12</f>
        <v>107426797.06411397</v>
      </c>
      <c r="E154" s="132">
        <f>Filtration!E12</f>
        <v>13578091.626481339</v>
      </c>
      <c r="F154" s="426">
        <f>Filtration!F12</f>
        <v>0.14468064917000575</v>
      </c>
      <c r="G154" s="453">
        <f>Filtration!G12</f>
        <v>3.0695040100202862</v>
      </c>
      <c r="H154" s="454">
        <f>Filtration!H12</f>
        <v>0.40202387945271179</v>
      </c>
      <c r="I154" s="424">
        <f>Filtration!I12</f>
        <v>13.316006784419224</v>
      </c>
      <c r="J154" s="425">
        <f>Filtration!J12</f>
        <v>1.0374409156564948</v>
      </c>
      <c r="K154" s="426">
        <f>Filtration!K12</f>
        <v>8.4492026735450837E-2</v>
      </c>
      <c r="L154" s="133">
        <f>Filtration!L12</f>
        <v>1430495958.534169</v>
      </c>
      <c r="M154" s="134">
        <f>Filtration!M12</f>
        <v>278168447.12008572</v>
      </c>
      <c r="N154" s="426">
        <f>Filtration!N12</f>
        <v>0.24139703718323119</v>
      </c>
      <c r="O154" s="131">
        <f>Filtration!O12</f>
        <v>289511767.63440007</v>
      </c>
      <c r="P154" s="132">
        <f>Filtration!P12</f>
        <v>36636757.801143795</v>
      </c>
      <c r="Q154" s="426">
        <f>Filtration!Q12</f>
        <v>0.14488089521104427</v>
      </c>
    </row>
    <row r="155" spans="2:17">
      <c r="B155" s="115"/>
      <c r="C155" s="88"/>
      <c r="D155" s="69"/>
      <c r="E155" s="69"/>
      <c r="F155" s="482"/>
      <c r="G155" s="70"/>
      <c r="H155" s="70"/>
      <c r="I155" s="147"/>
      <c r="J155" s="147"/>
      <c r="K155" s="482"/>
      <c r="L155" s="71"/>
      <c r="M155" s="71"/>
      <c r="N155" s="482"/>
      <c r="O155" s="69"/>
      <c r="P155" s="69"/>
      <c r="Q155" s="482"/>
    </row>
    <row r="156" spans="2:17" ht="23.4">
      <c r="B156" s="582" t="s">
        <v>130</v>
      </c>
      <c r="C156" s="582"/>
      <c r="D156" s="582"/>
      <c r="E156" s="582"/>
      <c r="F156" s="583"/>
      <c r="G156" s="582"/>
      <c r="H156" s="582"/>
      <c r="I156" s="582"/>
      <c r="J156" s="582"/>
      <c r="K156" s="583"/>
      <c r="L156" s="582"/>
      <c r="M156" s="582"/>
      <c r="N156" s="583"/>
      <c r="O156" s="582"/>
      <c r="P156" s="582"/>
      <c r="Q156" s="583"/>
    </row>
    <row r="157" spans="2:17">
      <c r="B157" s="568" t="s">
        <v>323</v>
      </c>
      <c r="C157" s="568"/>
      <c r="D157" s="568"/>
      <c r="E157" s="568"/>
      <c r="F157" s="569"/>
      <c r="G157" s="568"/>
      <c r="H157" s="568"/>
      <c r="I157" s="568"/>
      <c r="J157" s="568"/>
      <c r="K157" s="569"/>
      <c r="L157" s="568"/>
      <c r="M157" s="568"/>
      <c r="N157" s="569"/>
      <c r="O157" s="568"/>
      <c r="P157" s="568"/>
      <c r="Q157" s="569"/>
    </row>
    <row r="158" spans="2:17" ht="15" thickBot="1">
      <c r="B158" s="570" t="str">
        <f>'HOME PAGE'!H7</f>
        <v>YTD ENDING 12-28-2025</v>
      </c>
      <c r="C158" s="570"/>
      <c r="D158" s="570"/>
      <c r="E158" s="570"/>
      <c r="F158" s="571"/>
      <c r="G158" s="570"/>
      <c r="H158" s="570"/>
      <c r="I158" s="570"/>
      <c r="J158" s="570"/>
      <c r="K158" s="571"/>
      <c r="L158" s="570"/>
      <c r="M158" s="570"/>
      <c r="N158" s="571"/>
      <c r="O158" s="570"/>
      <c r="P158" s="570"/>
      <c r="Q158" s="571"/>
    </row>
    <row r="159" spans="2:17">
      <c r="D159" s="562" t="s">
        <v>68</v>
      </c>
      <c r="E159" s="563"/>
      <c r="F159" s="564"/>
      <c r="G159" s="572" t="s">
        <v>18</v>
      </c>
      <c r="H159" s="574"/>
      <c r="I159" s="562" t="s">
        <v>19</v>
      </c>
      <c r="J159" s="563"/>
      <c r="K159" s="564"/>
      <c r="L159" s="572" t="s">
        <v>20</v>
      </c>
      <c r="M159" s="563"/>
      <c r="N159" s="573"/>
      <c r="O159" s="562" t="s">
        <v>21</v>
      </c>
      <c r="P159" s="563"/>
      <c r="Q159" s="564"/>
    </row>
    <row r="160" spans="2:17" ht="28.5" customHeight="1" thickBot="1">
      <c r="B160" s="14"/>
      <c r="C160" s="87"/>
      <c r="D160" s="121" t="s">
        <v>17</v>
      </c>
      <c r="E160" s="122" t="s">
        <v>23</v>
      </c>
      <c r="F160" s="480" t="s">
        <v>24</v>
      </c>
      <c r="G160" s="17" t="s">
        <v>17</v>
      </c>
      <c r="H160" s="57" t="s">
        <v>23</v>
      </c>
      <c r="I160" s="15" t="s">
        <v>17</v>
      </c>
      <c r="J160" s="16" t="s">
        <v>23</v>
      </c>
      <c r="K160" s="480" t="s">
        <v>24</v>
      </c>
      <c r="L160" s="17" t="s">
        <v>17</v>
      </c>
      <c r="M160" s="16" t="s">
        <v>23</v>
      </c>
      <c r="N160" s="487" t="s">
        <v>24</v>
      </c>
      <c r="O160" s="15" t="s">
        <v>17</v>
      </c>
      <c r="P160" s="16" t="s">
        <v>23</v>
      </c>
      <c r="Q160" s="480" t="s">
        <v>24</v>
      </c>
    </row>
    <row r="161" spans="2:17" ht="15" thickBot="1">
      <c r="C161" s="266" t="s">
        <v>69</v>
      </c>
      <c r="D161" s="267">
        <f>'Segment Data'!E21</f>
        <v>3499809634.1761742</v>
      </c>
      <c r="E161" s="268">
        <f>'Segment Data'!F21</f>
        <v>-18443580.240983009</v>
      </c>
      <c r="F161" s="450">
        <f>'Segment Data'!G21</f>
        <v>-5.2422549250874259E-3</v>
      </c>
      <c r="G161" s="451">
        <f>'Segment Data'!H21</f>
        <v>99.999999999999986</v>
      </c>
      <c r="H161" s="452">
        <f>'Segment Data'!I21</f>
        <v>0</v>
      </c>
      <c r="I161" s="410">
        <f>'Segment Data'!J21</f>
        <v>5.2887080986831947</v>
      </c>
      <c r="J161" s="411">
        <f>'Segment Data'!K21</f>
        <v>0.15162047590139949</v>
      </c>
      <c r="K161" s="490">
        <f>'Segment Data'!L21</f>
        <v>2.9514870493740023E-2</v>
      </c>
      <c r="L161" s="295">
        <f>'Segment Data'!M21</f>
        <v>18509471556.117001</v>
      </c>
      <c r="M161" s="412">
        <f>'Segment Data'!N21</f>
        <v>435896514.52235794</v>
      </c>
      <c r="N161" s="490">
        <f>'Segment Data'!O21</f>
        <v>2.4117891093443488E-2</v>
      </c>
      <c r="O161" s="296">
        <f>'Segment Data'!P21</f>
        <v>5070688918.5609579</v>
      </c>
      <c r="P161" s="267">
        <f>'Segment Data'!Q21</f>
        <v>-23427262.305002213</v>
      </c>
      <c r="Q161" s="413">
        <f>'Segment Data'!R21</f>
        <v>-4.5988865336439502E-3</v>
      </c>
    </row>
    <row r="162" spans="2:17" ht="15" thickBot="1">
      <c r="B162" s="565" t="s">
        <v>103</v>
      </c>
      <c r="C162" s="90" t="s">
        <v>103</v>
      </c>
      <c r="D162" s="131">
        <f>'Segment Data'!E24</f>
        <v>3254046836.1056786</v>
      </c>
      <c r="E162" s="132">
        <f>'Segment Data'!F24</f>
        <v>-15732716.354095459</v>
      </c>
      <c r="F162" s="426">
        <f>'Segment Data'!G24</f>
        <v>-4.8115526143834766E-3</v>
      </c>
      <c r="G162" s="453">
        <f>'Segment Data'!H24</f>
        <v>92.977823831599736</v>
      </c>
      <c r="H162" s="454">
        <f>'Segment Data'!I24</f>
        <v>4.0239377450276947E-2</v>
      </c>
      <c r="I162" s="414">
        <f>'Segment Data'!J24</f>
        <v>4.9300623141407325</v>
      </c>
      <c r="J162" s="415">
        <f>'Segment Data'!K24</f>
        <v>0.14527792120665151</v>
      </c>
      <c r="K162" s="491">
        <f>'Segment Data'!L24</f>
        <v>3.0362480161319354E-2</v>
      </c>
      <c r="L162" s="143">
        <f>'Segment Data'!M24</f>
        <v>16042653675.133492</v>
      </c>
      <c r="M162" s="416">
        <f>'Segment Data'!N24</f>
        <v>397463504.18898201</v>
      </c>
      <c r="N162" s="417">
        <f>'Segment Data'!O24</f>
        <v>2.5404836876136667E-2</v>
      </c>
      <c r="O162" s="141">
        <f>'Segment Data'!P24</f>
        <v>4288550276.2243252</v>
      </c>
      <c r="P162" s="141">
        <f>'Segment Data'!Q24</f>
        <v>-8842730.6974639893</v>
      </c>
      <c r="Q162" s="417">
        <f>'Segment Data'!R24</f>
        <v>-2.0576965344386812E-3</v>
      </c>
    </row>
    <row r="163" spans="2:17" ht="15" thickBot="1">
      <c r="B163" s="567"/>
      <c r="C163" s="114" t="s">
        <v>102</v>
      </c>
      <c r="D163" s="140">
        <f>'Segment Data'!E25</f>
        <v>3238381641.7462745</v>
      </c>
      <c r="E163" s="141">
        <f>'Segment Data'!F25</f>
        <v>-10922951.430987358</v>
      </c>
      <c r="F163" s="417">
        <f>'Segment Data'!G25</f>
        <v>-3.3616274245027267E-3</v>
      </c>
      <c r="G163" s="455">
        <f>'Segment Data'!H25</f>
        <v>92.530222504760943</v>
      </c>
      <c r="H163" s="456">
        <f>'Segment Data'!I25</f>
        <v>0.17460182736891738</v>
      </c>
      <c r="I163" s="414">
        <f>'Segment Data'!J25</f>
        <v>4.9004129139423984</v>
      </c>
      <c r="J163" s="415">
        <f>'Segment Data'!K25</f>
        <v>0.1478406525242999</v>
      </c>
      <c r="K163" s="491">
        <f>'Segment Data'!L25</f>
        <v>3.1107502293965413E-2</v>
      </c>
      <c r="L163" s="143">
        <f>'Segment Data'!M25</f>
        <v>15869407217.487429</v>
      </c>
      <c r="M163" s="416">
        <f>'Segment Data'!N25</f>
        <v>426852339.05475616</v>
      </c>
      <c r="N163" s="417">
        <f>'Segment Data'!O25</f>
        <v>2.764130303664358E-2</v>
      </c>
      <c r="O163" s="141">
        <f>'Segment Data'!P25</f>
        <v>4238985604.0697937</v>
      </c>
      <c r="P163" s="141">
        <f>'Segment Data'!Q25</f>
        <v>-6011691.9230957031</v>
      </c>
      <c r="Q163" s="417">
        <f>'Segment Data'!R25</f>
        <v>-1.4161827449856103E-3</v>
      </c>
    </row>
    <row r="164" spans="2:17" ht="15" thickBot="1">
      <c r="B164" s="566"/>
      <c r="C164" s="110" t="s">
        <v>101</v>
      </c>
      <c r="D164" s="135">
        <f>'Segment Data'!E26</f>
        <v>15665194.359403254</v>
      </c>
      <c r="E164" s="136">
        <f>'Segment Data'!F26</f>
        <v>-4809764.9231083859</v>
      </c>
      <c r="F164" s="430">
        <f>'Segment Data'!G26</f>
        <v>-0.23490962090540368</v>
      </c>
      <c r="G164" s="457">
        <f>'Segment Data'!H26</f>
        <v>0.44760132683875842</v>
      </c>
      <c r="H164" s="458">
        <f>'Segment Data'!I26</f>
        <v>-0.13436244991866786</v>
      </c>
      <c r="I164" s="414">
        <f>'Segment Data'!J26</f>
        <v>11.059323853334096</v>
      </c>
      <c r="J164" s="415">
        <f>'Segment Data'!K26</f>
        <v>1.1625865892499831</v>
      </c>
      <c r="K164" s="491">
        <f>'Segment Data'!L26</f>
        <v>0.11747170387851799</v>
      </c>
      <c r="L164" s="143">
        <f>'Segment Data'!M26</f>
        <v>173246457.64606315</v>
      </c>
      <c r="M164" s="416">
        <f>'Segment Data'!N26</f>
        <v>-29388834.865774721</v>
      </c>
      <c r="N164" s="417">
        <f>'Segment Data'!O26</f>
        <v>-0.14503315045210022</v>
      </c>
      <c r="O164" s="141">
        <f>'Segment Data'!P26</f>
        <v>49564672.154531606</v>
      </c>
      <c r="P164" s="141">
        <f>'Segment Data'!Q26</f>
        <v>-2831038.7743679881</v>
      </c>
      <c r="Q164" s="417">
        <f>'Segment Data'!R26</f>
        <v>-5.4031880170681848E-2</v>
      </c>
    </row>
    <row r="165" spans="2:17">
      <c r="B165" s="565" t="s">
        <v>100</v>
      </c>
      <c r="C165" s="90" t="s">
        <v>174</v>
      </c>
      <c r="D165" s="127">
        <f>Fat!E19</f>
        <v>172675344.13431433</v>
      </c>
      <c r="E165" s="128">
        <f>Fat!F19</f>
        <v>-10006436.783874959</v>
      </c>
      <c r="F165" s="420">
        <f>Fat!G19</f>
        <v>-5.477523118934427E-2</v>
      </c>
      <c r="G165" s="459">
        <f>Fat!H19</f>
        <v>4.9338496142222512</v>
      </c>
      <c r="H165" s="460">
        <f>Fat!I19</f>
        <v>-0.25855041456455652</v>
      </c>
      <c r="I165" s="418">
        <f>Fat!J19</f>
        <v>5.9473634550489374</v>
      </c>
      <c r="J165" s="419">
        <f>Fat!K19</f>
        <v>0.48269371901178992</v>
      </c>
      <c r="K165" s="420">
        <f>Fat!L19</f>
        <v>8.8329897748190042E-2</v>
      </c>
      <c r="L165" s="129">
        <f>Fat!M19</f>
        <v>1026963031.2924199</v>
      </c>
      <c r="M165" s="130">
        <f>Fat!N19</f>
        <v>28667431.78342247</v>
      </c>
      <c r="N165" s="420">
        <f>Fat!O19</f>
        <v>2.8716375988757523E-2</v>
      </c>
      <c r="O165" s="127">
        <f>Fat!P19</f>
        <v>272951468.38377017</v>
      </c>
      <c r="P165" s="128">
        <f>Fat!Q19</f>
        <v>-7943413.5130789876</v>
      </c>
      <c r="Q165" s="420">
        <f>Fat!R19</f>
        <v>-2.8278954245937401E-2</v>
      </c>
    </row>
    <row r="166" spans="2:17">
      <c r="B166" s="567"/>
      <c r="C166" s="91" t="s">
        <v>175</v>
      </c>
      <c r="D166" s="117">
        <f>Fat!E20</f>
        <v>403880492.91519171</v>
      </c>
      <c r="E166" s="118">
        <f>Fat!F20</f>
        <v>-22850243.208797097</v>
      </c>
      <c r="F166" s="423">
        <f>Fat!G20</f>
        <v>-5.3547216721126556E-2</v>
      </c>
      <c r="G166" s="461">
        <f>Fat!H20</f>
        <v>11.540070321860858</v>
      </c>
      <c r="H166" s="462">
        <f>Fat!I20</f>
        <v>-0.58898094640273335</v>
      </c>
      <c r="I166" s="421">
        <f>Fat!J20</f>
        <v>5.2526143282779048</v>
      </c>
      <c r="J166" s="422">
        <f>Fat!K20</f>
        <v>4.1496754367869926E-2</v>
      </c>
      <c r="K166" s="423">
        <f>Fat!L20</f>
        <v>7.96311996022263E-3</v>
      </c>
      <c r="L166" s="119">
        <f>Fat!M20</f>
        <v>2121428463.9982786</v>
      </c>
      <c r="M166" s="120">
        <f>Fat!N20</f>
        <v>-102315574.34500504</v>
      </c>
      <c r="N166" s="423">
        <f>Fat!O20</f>
        <v>-4.6010499671190294E-2</v>
      </c>
      <c r="O166" s="117">
        <f>Fat!P20</f>
        <v>660224951.79802275</v>
      </c>
      <c r="P166" s="118">
        <f>Fat!Q20</f>
        <v>-41998760.921084166</v>
      </c>
      <c r="Q166" s="423">
        <f>Fat!R20</f>
        <v>-5.9808235125611439E-2</v>
      </c>
    </row>
    <row r="167" spans="2:17">
      <c r="B167" s="567"/>
      <c r="C167" s="91" t="s">
        <v>176</v>
      </c>
      <c r="D167" s="117">
        <f>Fat!E21</f>
        <v>1217427323.3606634</v>
      </c>
      <c r="E167" s="118">
        <f>Fat!F21</f>
        <v>-34598136.795892</v>
      </c>
      <c r="F167" s="423">
        <f>Fat!G21</f>
        <v>-2.7633732617199164E-2</v>
      </c>
      <c r="G167" s="461">
        <f>Fat!H21</f>
        <v>34.785529803458459</v>
      </c>
      <c r="H167" s="462">
        <f>Fat!I21</f>
        <v>-0.80103500165517971</v>
      </c>
      <c r="I167" s="421">
        <f>Fat!J21</f>
        <v>5.1990874055494034</v>
      </c>
      <c r="J167" s="422">
        <f>Fat!K21</f>
        <v>0.19609728237194624</v>
      </c>
      <c r="K167" s="423">
        <f>Fat!L21</f>
        <v>3.9196016291034086E-2</v>
      </c>
      <c r="L167" s="119">
        <f>Fat!M21</f>
        <v>6329511064.0561466</v>
      </c>
      <c r="M167" s="120">
        <f>Fat!N21</f>
        <v>65640052.926189423</v>
      </c>
      <c r="N167" s="423">
        <f>Fat!O21</f>
        <v>1.0479151439989252E-2</v>
      </c>
      <c r="O167" s="117">
        <f>Fat!P21</f>
        <v>1705993012.8854444</v>
      </c>
      <c r="P167" s="118">
        <f>Fat!Q21</f>
        <v>-33469438.261358738</v>
      </c>
      <c r="Q167" s="423">
        <f>Fat!R21</f>
        <v>-1.9241253663907956E-2</v>
      </c>
    </row>
    <row r="168" spans="2:17" ht="15" thickBot="1">
      <c r="B168" s="566"/>
      <c r="C168" s="92" t="s">
        <v>177</v>
      </c>
      <c r="D168" s="131">
        <f>Fat!E22</f>
        <v>1705826473.7661266</v>
      </c>
      <c r="E168" s="132">
        <f>Fat!F22</f>
        <v>49011236.547586918</v>
      </c>
      <c r="F168" s="426">
        <f>Fat!G22</f>
        <v>2.9581594523398366E-2</v>
      </c>
      <c r="G168" s="453">
        <f>Fat!H22</f>
        <v>48.740550260461923</v>
      </c>
      <c r="H168" s="454">
        <f>Fat!I22</f>
        <v>1.6485663626226739</v>
      </c>
      <c r="I168" s="424">
        <f>Fat!J22</f>
        <v>5.2945414646017905</v>
      </c>
      <c r="J168" s="425">
        <f>Fat!K22</f>
        <v>0.11130545873958297</v>
      </c>
      <c r="K168" s="426">
        <f>Fat!L22</f>
        <v>2.1474125163063615E-2</v>
      </c>
      <c r="L168" s="133">
        <f>Fat!M22</f>
        <v>9031568996.770216</v>
      </c>
      <c r="M168" s="134">
        <f>Fat!N22</f>
        <v>443904604.15794659</v>
      </c>
      <c r="N168" s="426">
        <f>Fat!O22</f>
        <v>5.169095854978048E-2</v>
      </c>
      <c r="O168" s="131">
        <f>Fat!P22</f>
        <v>2431519485.4937201</v>
      </c>
      <c r="P168" s="132">
        <f>Fat!Q22</f>
        <v>59984350.390518665</v>
      </c>
      <c r="Q168" s="426">
        <f>Fat!R22</f>
        <v>2.5293468986664767E-2</v>
      </c>
    </row>
    <row r="169" spans="2:17" ht="15" customHeight="1">
      <c r="B169" s="579" t="s">
        <v>99</v>
      </c>
      <c r="C169" s="90" t="s">
        <v>190</v>
      </c>
      <c r="D169" s="127">
        <f>Fat!E23</f>
        <v>170412993.74437931</v>
      </c>
      <c r="E169" s="128">
        <f>Fat!F23</f>
        <v>-10031386.614109278</v>
      </c>
      <c r="F169" s="420">
        <f>Fat!G23</f>
        <v>-5.5592679551338404E-2</v>
      </c>
      <c r="G169" s="459">
        <f>Fat!H23</f>
        <v>4.8692075157537271</v>
      </c>
      <c r="H169" s="460">
        <f>Fat!I23</f>
        <v>-0.25959843883363831</v>
      </c>
      <c r="I169" s="418">
        <f>Fat!J23</f>
        <v>5.9008907730472959</v>
      </c>
      <c r="J169" s="419">
        <f>Fat!K23</f>
        <v>0.47915102536285037</v>
      </c>
      <c r="K169" s="420">
        <f>Fat!L23</f>
        <v>8.8375880743351717E-2</v>
      </c>
      <c r="L169" s="129">
        <f>Fat!M23</f>
        <v>1005588462.3935745</v>
      </c>
      <c r="M169" s="130">
        <f>Fat!N23</f>
        <v>27265993.157666445</v>
      </c>
      <c r="N169" s="420">
        <f>Fat!O23</f>
        <v>2.7870149173780914E-2</v>
      </c>
      <c r="O169" s="127">
        <f>Fat!P23</f>
        <v>266432816.07759133</v>
      </c>
      <c r="P169" s="128">
        <f>Fat!Q23</f>
        <v>-8070088.2582624257</v>
      </c>
      <c r="Q169" s="420">
        <f>Fat!R23</f>
        <v>-2.9398917573522969E-2</v>
      </c>
    </row>
    <row r="170" spans="2:17">
      <c r="B170" s="580"/>
      <c r="C170" s="91" t="s">
        <v>191</v>
      </c>
      <c r="D170" s="117">
        <f>Fat!E24</f>
        <v>300941856.71566242</v>
      </c>
      <c r="E170" s="118">
        <f>Fat!F24</f>
        <v>-19644792.457291186</v>
      </c>
      <c r="F170" s="423">
        <f>Fat!G24</f>
        <v>-6.1277637443638511E-2</v>
      </c>
      <c r="G170" s="461">
        <f>Fat!H24</f>
        <v>8.5988064544116725</v>
      </c>
      <c r="H170" s="462">
        <f>Fat!I24</f>
        <v>-0.51329064704902372</v>
      </c>
      <c r="I170" s="421">
        <f>Fat!J24</f>
        <v>4.4094521746283437</v>
      </c>
      <c r="J170" s="422">
        <f>Fat!K24</f>
        <v>7.2764536034275018E-2</v>
      </c>
      <c r="K170" s="423">
        <f>Fat!L24</f>
        <v>1.6778828013046587E-2</v>
      </c>
      <c r="L170" s="119">
        <f>Fat!M24</f>
        <v>1326988724.531569</v>
      </c>
      <c r="M170" s="120">
        <f>Fat!N24</f>
        <v>-63295434.035072327</v>
      </c>
      <c r="N170" s="423">
        <f>Fat!O24</f>
        <v>-4.5526976370304624E-2</v>
      </c>
      <c r="O170" s="117">
        <f>Fat!P24</f>
        <v>380745632.96840614</v>
      </c>
      <c r="P170" s="118">
        <f>Fat!Q24</f>
        <v>-22863159.705177486</v>
      </c>
      <c r="Q170" s="423">
        <f>Fat!R24</f>
        <v>-5.6646832576979909E-2</v>
      </c>
    </row>
    <row r="171" spans="2:17">
      <c r="B171" s="580"/>
      <c r="C171" s="91" t="s">
        <v>192</v>
      </c>
      <c r="D171" s="117">
        <f>Fat!E25</f>
        <v>1176900347.7203746</v>
      </c>
      <c r="E171" s="118">
        <f>Fat!F25</f>
        <v>-35475109.860897303</v>
      </c>
      <c r="F171" s="423">
        <f>Fat!G25</f>
        <v>-2.9260828103260431E-2</v>
      </c>
      <c r="G171" s="461">
        <f>Fat!H25</f>
        <v>33.627553231117588</v>
      </c>
      <c r="H171" s="462">
        <f>Fat!I25</f>
        <v>-0.83203178718579096</v>
      </c>
      <c r="I171" s="421">
        <f>Fat!J25</f>
        <v>4.9246682613271817</v>
      </c>
      <c r="J171" s="422">
        <f>Fat!K25</f>
        <v>0.16091744720777967</v>
      </c>
      <c r="K171" s="423">
        <f>Fat!L25</f>
        <v>3.3779568555691947E-2</v>
      </c>
      <c r="L171" s="119">
        <f>Fat!M25</f>
        <v>5795843789.1634531</v>
      </c>
      <c r="M171" s="120">
        <f>Fat!N25</f>
        <v>20389216.09228611</v>
      </c>
      <c r="N171" s="423">
        <f>Fat!O25</f>
        <v>3.5303223035211065E-3</v>
      </c>
      <c r="O171" s="117">
        <f>Fat!P25</f>
        <v>1570378218.655793</v>
      </c>
      <c r="P171" s="118">
        <f>Fat!Q25</f>
        <v>-39902386.501764059</v>
      </c>
      <c r="Q171" s="423">
        <f>Fat!R25</f>
        <v>-2.4779772155213799E-2</v>
      </c>
    </row>
    <row r="172" spans="2:17" ht="15" thickBot="1">
      <c r="B172" s="581"/>
      <c r="C172" s="92" t="s">
        <v>193</v>
      </c>
      <c r="D172" s="131">
        <f>Fat!E26</f>
        <v>1605791637.9252884</v>
      </c>
      <c r="E172" s="132">
        <f>Fat!F26</f>
        <v>49418572.578199863</v>
      </c>
      <c r="F172" s="426">
        <f>Fat!G26</f>
        <v>3.1752395154165024E-2</v>
      </c>
      <c r="G172" s="453">
        <f>Fat!H26</f>
        <v>45.882256630317499</v>
      </c>
      <c r="H172" s="454">
        <f>Fat!I26</f>
        <v>1.6451602505186642</v>
      </c>
      <c r="I172" s="424">
        <f>Fat!J26</f>
        <v>4.928555182458342</v>
      </c>
      <c r="J172" s="425">
        <f>Fat!K26</f>
        <v>0.10893375808098771</v>
      </c>
      <c r="K172" s="426">
        <f>Fat!L26</f>
        <v>2.2602139979295333E-2</v>
      </c>
      <c r="L172" s="133">
        <f>Fat!M26</f>
        <v>7914232699.0449495</v>
      </c>
      <c r="M172" s="134">
        <f>Fat!N26</f>
        <v>413103728.97426605</v>
      </c>
      <c r="N172" s="426">
        <f>Fat!O26</f>
        <v>5.5072207213412751E-2</v>
      </c>
      <c r="O172" s="131">
        <f>Fat!P26</f>
        <v>2070993608.5225327</v>
      </c>
      <c r="P172" s="132">
        <f>Fat!Q26</f>
        <v>61992903.76773572</v>
      </c>
      <c r="Q172" s="426">
        <f>Fat!R26</f>
        <v>3.0857581891840149E-2</v>
      </c>
    </row>
    <row r="173" spans="2:17" ht="15" thickBot="1">
      <c r="B173" s="565" t="s">
        <v>98</v>
      </c>
      <c r="C173" s="139" t="s">
        <v>98</v>
      </c>
      <c r="D173" s="131">
        <f>'Segment Data'!E27</f>
        <v>206347375.1240935</v>
      </c>
      <c r="E173" s="132">
        <f>'Segment Data'!F27</f>
        <v>-3054108.6364865601</v>
      </c>
      <c r="F173" s="426">
        <f>'Segment Data'!G27</f>
        <v>-1.4584942673942492E-2</v>
      </c>
      <c r="G173" s="453">
        <f>'Segment Data'!H27</f>
        <v>5.8959599719104698</v>
      </c>
      <c r="H173" s="454">
        <f>'Segment Data'!I27</f>
        <v>-5.5899402579436597E-2</v>
      </c>
      <c r="I173" s="424">
        <f>'Segment Data'!J27</f>
        <v>9.6932945492486464</v>
      </c>
      <c r="J173" s="425">
        <f>'Segment Data'!K27</f>
        <v>0.15822069882219303</v>
      </c>
      <c r="K173" s="426">
        <f>'Segment Data'!L27</f>
        <v>1.659354728701096E-2</v>
      </c>
      <c r="L173" s="133">
        <f>'Segment Data'!M27</f>
        <v>2000185886.5421414</v>
      </c>
      <c r="M173" s="134">
        <f>'Segment Data'!N27</f>
        <v>3527274.496134758</v>
      </c>
      <c r="N173" s="426">
        <f>'Segment Data'!O27</f>
        <v>1.7665886771300906E-3</v>
      </c>
      <c r="O173" s="131">
        <f>'Segment Data'!P27</f>
        <v>653954147.05992126</v>
      </c>
      <c r="P173" s="132">
        <f>'Segment Data'!Q27</f>
        <v>-19866678.252143383</v>
      </c>
      <c r="Q173" s="426">
        <f>'Segment Data'!R27</f>
        <v>-2.9483621618465988E-2</v>
      </c>
    </row>
    <row r="174" spans="2:17" ht="15" customHeight="1" thickBot="1">
      <c r="B174" s="567"/>
      <c r="C174" s="111" t="s">
        <v>112</v>
      </c>
      <c r="D174" s="140">
        <f>'Segment Data'!E28</f>
        <v>179069147.57999882</v>
      </c>
      <c r="E174" s="141">
        <f>'Segment Data'!F28</f>
        <v>-1820989.3440476954</v>
      </c>
      <c r="F174" s="417">
        <f>'Segment Data'!G28</f>
        <v>-1.0066824952497581E-2</v>
      </c>
      <c r="G174" s="455">
        <f>'Segment Data'!H28</f>
        <v>5.1165396492243831</v>
      </c>
      <c r="H174" s="456">
        <f>'Segment Data'!I28</f>
        <v>-2.4936131506573034E-2</v>
      </c>
      <c r="I174" s="414">
        <f>'Segment Data'!J28</f>
        <v>8.2144634126288523</v>
      </c>
      <c r="J174" s="415">
        <f>'Segment Data'!K28</f>
        <v>0.24381223159315724</v>
      </c>
      <c r="K174" s="417">
        <f>'Segment Data'!L28</f>
        <v>3.0588746898528387E-2</v>
      </c>
      <c r="L174" s="143">
        <f>'Segment Data'!M28</f>
        <v>1470956961.1265368</v>
      </c>
      <c r="M174" s="143">
        <f>'Segment Data'!N28</f>
        <v>29144777.615176916</v>
      </c>
      <c r="N174" s="417">
        <f>'Segment Data'!O28</f>
        <v>2.0213990385487185E-2</v>
      </c>
      <c r="O174" s="140">
        <f>'Segment Data'!P28</f>
        <v>487007787.18704891</v>
      </c>
      <c r="P174" s="141">
        <f>'Segment Data'!Q28</f>
        <v>-8752433.1255851388</v>
      </c>
      <c r="Q174" s="417">
        <f>'Segment Data'!R28</f>
        <v>-1.7654569219098942E-2</v>
      </c>
    </row>
    <row r="175" spans="2:17" ht="15" thickBot="1">
      <c r="B175" s="567"/>
      <c r="C175" s="110" t="s">
        <v>113</v>
      </c>
      <c r="D175" s="135">
        <f>'Segment Data'!E29</f>
        <v>27278227.54409609</v>
      </c>
      <c r="E175" s="136">
        <f>'Segment Data'!F29</f>
        <v>-1233119.2924361825</v>
      </c>
      <c r="F175" s="430">
        <f>'Segment Data'!G29</f>
        <v>-4.3250124222688674E-2</v>
      </c>
      <c r="G175" s="457">
        <f>'Segment Data'!H29</f>
        <v>0.7794203226861266</v>
      </c>
      <c r="H175" s="458">
        <f>'Segment Data'!I29</f>
        <v>-3.0963271072787402E-2</v>
      </c>
      <c r="I175" s="414">
        <f>'Segment Data'!J29</f>
        <v>19.401147840712522</v>
      </c>
      <c r="J175" s="415">
        <f>'Segment Data'!K29</f>
        <v>-5.9399979627862365E-2</v>
      </c>
      <c r="K175" s="417">
        <f>'Segment Data'!L29</f>
        <v>-3.0523282374290018E-3</v>
      </c>
      <c r="L175" s="143">
        <f>'Segment Data'!M29</f>
        <v>529228925.41560471</v>
      </c>
      <c r="M175" s="143">
        <f>'Segment Data'!N29</f>
        <v>-25617503.119042158</v>
      </c>
      <c r="N175" s="417">
        <f>'Segment Data'!O29</f>
        <v>-4.6170438884680497E-2</v>
      </c>
      <c r="O175" s="140">
        <f>'Segment Data'!P29</f>
        <v>166946359.87287241</v>
      </c>
      <c r="P175" s="141">
        <f>'Segment Data'!Q29</f>
        <v>-11114245.126558185</v>
      </c>
      <c r="Q175" s="417">
        <f>'Segment Data'!R29</f>
        <v>-6.241832732509095E-2</v>
      </c>
    </row>
    <row r="176" spans="2:17">
      <c r="B176" s="567"/>
      <c r="C176" s="90" t="s">
        <v>97</v>
      </c>
      <c r="D176" s="127">
        <f>Flavor!D27</f>
        <v>135056.77747606879</v>
      </c>
      <c r="E176" s="128">
        <f>Flavor!E27</f>
        <v>-136595.79062277402</v>
      </c>
      <c r="F176" s="420">
        <f>Flavor!F27</f>
        <v>-0.50283268654052493</v>
      </c>
      <c r="G176" s="459">
        <f>Flavor!G27</f>
        <v>3.8589749613012884E-3</v>
      </c>
      <c r="H176" s="460">
        <f>Flavor!H27</f>
        <v>-3.8622591723210527E-3</v>
      </c>
      <c r="I176" s="418">
        <f>Flavor!I27</f>
        <v>20.577599970801106</v>
      </c>
      <c r="J176" s="419">
        <f>Flavor!J27</f>
        <v>10.113284712774515</v>
      </c>
      <c r="K176" s="420">
        <f>Flavor!K27</f>
        <v>0.96645451359248569</v>
      </c>
      <c r="L176" s="129">
        <f>Flavor!L27</f>
        <v>2779144.3402480446</v>
      </c>
      <c r="M176" s="130">
        <f>Flavor!M27</f>
        <v>-63513.772990783677</v>
      </c>
      <c r="N176" s="420">
        <f>Flavor!N27</f>
        <v>-2.2343092436965004E-2</v>
      </c>
      <c r="O176" s="127">
        <f>Flavor!O27</f>
        <v>543747.65590568515</v>
      </c>
      <c r="P176" s="128">
        <f>Flavor!P27</f>
        <v>-156032.25711516407</v>
      </c>
      <c r="Q176" s="420">
        <f>Flavor!Q27</f>
        <v>-0.22297332948811757</v>
      </c>
    </row>
    <row r="177" spans="2:17">
      <c r="B177" s="567"/>
      <c r="C177" s="91" t="s">
        <v>96</v>
      </c>
      <c r="D177" s="117">
        <f>Flavor!D28</f>
        <v>190442960.28933012</v>
      </c>
      <c r="E177" s="118">
        <f>Flavor!E28</f>
        <v>-1867019.1242592037</v>
      </c>
      <c r="F177" s="423">
        <f>Flavor!F28</f>
        <v>-9.708383984816096E-3</v>
      </c>
      <c r="G177" s="461">
        <f>Flavor!G28</f>
        <v>5.4415234025766885</v>
      </c>
      <c r="H177" s="462">
        <f>Flavor!H28</f>
        <v>-2.454079728073566E-2</v>
      </c>
      <c r="I177" s="421">
        <f>Flavor!I28</f>
        <v>9.1125705981463767</v>
      </c>
      <c r="J177" s="422">
        <f>Flavor!J28</f>
        <v>0.20574134000817779</v>
      </c>
      <c r="K177" s="423">
        <f>Flavor!K28</f>
        <v>2.3099279670168962E-2</v>
      </c>
      <c r="L177" s="119">
        <f>Flavor!L28</f>
        <v>1735424920.5565076</v>
      </c>
      <c r="M177" s="120">
        <f>Flavor!M28</f>
        <v>22552769.283595562</v>
      </c>
      <c r="N177" s="423">
        <f>Flavor!N28</f>
        <v>1.3166639008542225E-2</v>
      </c>
      <c r="O177" s="117">
        <f>Flavor!O28</f>
        <v>551270739.07241917</v>
      </c>
      <c r="P177" s="118">
        <f>Flavor!P28</f>
        <v>-11232385.048364639</v>
      </c>
      <c r="Q177" s="423">
        <f>Flavor!Q28</f>
        <v>-1.9968573625117784E-2</v>
      </c>
    </row>
    <row r="178" spans="2:17">
      <c r="B178" s="567"/>
      <c r="C178" s="91" t="s">
        <v>95</v>
      </c>
      <c r="D178" s="117">
        <f>Flavor!D29</f>
        <v>2016003.2520514438</v>
      </c>
      <c r="E178" s="118">
        <f>Flavor!E29</f>
        <v>587759.64475062233</v>
      </c>
      <c r="F178" s="423">
        <f>Flavor!F29</f>
        <v>0.41152618625152121</v>
      </c>
      <c r="G178" s="461">
        <f>Flavor!G29</f>
        <v>5.7603225968774548E-2</v>
      </c>
      <c r="H178" s="462">
        <f>Flavor!H29</f>
        <v>1.700797826323304E-2</v>
      </c>
      <c r="I178" s="421">
        <f>Flavor!I29</f>
        <v>6.8473393400101212</v>
      </c>
      <c r="J178" s="422">
        <f>Flavor!J29</f>
        <v>-0.63529028986328218</v>
      </c>
      <c r="K178" s="423">
        <f>Flavor!K29</f>
        <v>-8.490200922506845E-2</v>
      </c>
      <c r="L178" s="119">
        <f>Flavor!L29</f>
        <v>13804258.377360191</v>
      </c>
      <c r="M178" s="120">
        <f>Flavor!M29</f>
        <v>3117240.4426937904</v>
      </c>
      <c r="N178" s="423">
        <f>Flavor!N29</f>
        <v>0.29168477696496881</v>
      </c>
      <c r="O178" s="117">
        <f>Flavor!O29</f>
        <v>5287046.4641032759</v>
      </c>
      <c r="P178" s="118">
        <f>Flavor!P29</f>
        <v>1097890.7788048577</v>
      </c>
      <c r="Q178" s="423">
        <f>Flavor!Q29</f>
        <v>0.26207924968218232</v>
      </c>
    </row>
    <row r="179" spans="2:17">
      <c r="B179" s="567"/>
      <c r="C179" s="91" t="s">
        <v>94</v>
      </c>
      <c r="D179" s="117">
        <f>Flavor!D30</f>
        <v>424749.40197907022</v>
      </c>
      <c r="E179" s="118">
        <f>Flavor!E30</f>
        <v>4407.6793804177432</v>
      </c>
      <c r="F179" s="423">
        <f>Flavor!F30</f>
        <v>1.0485943087372867E-2</v>
      </c>
      <c r="G179" s="461">
        <f>Flavor!G30</f>
        <v>1.2136357298732125E-2</v>
      </c>
      <c r="H179" s="462">
        <f>Flavor!H30</f>
        <v>1.8890221289097342E-4</v>
      </c>
      <c r="I179" s="421">
        <f>Flavor!I30</f>
        <v>12.301732721117016</v>
      </c>
      <c r="J179" s="422">
        <f>Flavor!J30</f>
        <v>0.90760685795670781</v>
      </c>
      <c r="K179" s="423">
        <f>Flavor!K30</f>
        <v>7.9655681256883298E-2</v>
      </c>
      <c r="L179" s="119">
        <f>Flavor!L30</f>
        <v>5225153.6166008124</v>
      </c>
      <c r="M179" s="120">
        <f>Flavor!M30</f>
        <v>435727.12377415039</v>
      </c>
      <c r="N179" s="423">
        <f>Flavor!N30</f>
        <v>9.0976889284501677E-2</v>
      </c>
      <c r="O179" s="117">
        <f>Flavor!O30</f>
        <v>1310582.2699933413</v>
      </c>
      <c r="P179" s="118">
        <f>Flavor!P30</f>
        <v>33648.979530090699</v>
      </c>
      <c r="Q179" s="423">
        <f>Flavor!Q30</f>
        <v>2.6351399702237693E-2</v>
      </c>
    </row>
    <row r="180" spans="2:17">
      <c r="B180" s="567"/>
      <c r="C180" s="91" t="s">
        <v>55</v>
      </c>
      <c r="D180" s="117">
        <f>Flavor!D31</f>
        <v>11432844.004659504</v>
      </c>
      <c r="E180" s="118">
        <f>Flavor!E31</f>
        <v>-500746.83784784563</v>
      </c>
      <c r="F180" s="423">
        <f>Flavor!F31</f>
        <v>-4.1961120039761178E-2</v>
      </c>
      <c r="G180" s="461">
        <f>Flavor!G31</f>
        <v>0.32667045353027319</v>
      </c>
      <c r="H180" s="462">
        <f>Flavor!H31</f>
        <v>-1.2520335626279855E-2</v>
      </c>
      <c r="I180" s="421">
        <f>Flavor!I31</f>
        <v>19.11338300177032</v>
      </c>
      <c r="J180" s="422">
        <f>Flavor!J31</f>
        <v>0.49734049065641273</v>
      </c>
      <c r="K180" s="423">
        <f>Flavor!K31</f>
        <v>2.6715693754969509E-2</v>
      </c>
      <c r="L180" s="119">
        <f>Flavor!L31</f>
        <v>218520326.26055065</v>
      </c>
      <c r="M180" s="120">
        <f>Flavor!M31</f>
        <v>-3635908.1738058031</v>
      </c>
      <c r="N180" s="423">
        <f>Flavor!N31</f>
        <v>-1.6366446717389578E-2</v>
      </c>
      <c r="O180" s="117">
        <f>Flavor!O31</f>
        <v>85555650.291638121</v>
      </c>
      <c r="P180" s="118">
        <f>Flavor!P31</f>
        <v>-4241248.9401777238</v>
      </c>
      <c r="Q180" s="423">
        <f>Flavor!Q31</f>
        <v>-4.7231574547231266E-2</v>
      </c>
    </row>
    <row r="181" spans="2:17">
      <c r="B181" s="567"/>
      <c r="C181" s="91" t="s">
        <v>56</v>
      </c>
      <c r="D181" s="117">
        <f>Flavor!D32</f>
        <v>3305152.9937159666</v>
      </c>
      <c r="E181" s="118">
        <f>Flavor!E32</f>
        <v>-316929.78085405799</v>
      </c>
      <c r="F181" s="423">
        <f>Flavor!F32</f>
        <v>-8.7499320302441327E-2</v>
      </c>
      <c r="G181" s="461">
        <f>Flavor!G32</f>
        <v>9.4438079186954724E-2</v>
      </c>
      <c r="H181" s="462">
        <f>Flavor!H32</f>
        <v>-8.5130887314711773E-3</v>
      </c>
      <c r="I181" s="421">
        <f>Flavor!I32</f>
        <v>14.680572838516333</v>
      </c>
      <c r="J181" s="422">
        <f>Flavor!J32</f>
        <v>0.71138913326935516</v>
      </c>
      <c r="K181" s="423">
        <f>Flavor!K32</f>
        <v>5.0925605123379514E-2</v>
      </c>
      <c r="L181" s="119">
        <f>Flavor!L32</f>
        <v>48521539.266687565</v>
      </c>
      <c r="M181" s="120">
        <f>Flavor!M32</f>
        <v>-2076000.4068917856</v>
      </c>
      <c r="N181" s="423">
        <f>Flavor!N32</f>
        <v>-4.1029671013348028E-2</v>
      </c>
      <c r="O181" s="117">
        <f>Flavor!O32</f>
        <v>12819237.665139923</v>
      </c>
      <c r="P181" s="118">
        <f>Flavor!P32</f>
        <v>-1445236.0723144673</v>
      </c>
      <c r="Q181" s="423">
        <f>Flavor!Q32</f>
        <v>-0.10131716731474605</v>
      </c>
    </row>
    <row r="182" spans="2:17">
      <c r="B182" s="567"/>
      <c r="C182" s="91" t="s">
        <v>185</v>
      </c>
      <c r="D182" s="117">
        <f>Flavor!D33</f>
        <v>2739802.9610746624</v>
      </c>
      <c r="E182" s="118">
        <f>Flavor!E33</f>
        <v>-33354.838586054742</v>
      </c>
      <c r="F182" s="423">
        <f>Flavor!F33</f>
        <v>-1.2027746343946079E-2</v>
      </c>
      <c r="G182" s="461">
        <f>Flavor!G33</f>
        <v>7.8284342505948568E-2</v>
      </c>
      <c r="H182" s="462">
        <f>Flavor!H33</f>
        <v>-5.376646280696451E-4</v>
      </c>
      <c r="I182" s="421">
        <f>Flavor!I33</f>
        <v>15.439285149984578</v>
      </c>
      <c r="J182" s="422">
        <f>Flavor!J33</f>
        <v>1.0826286773643439</v>
      </c>
      <c r="K182" s="423">
        <f>Flavor!K33</f>
        <v>7.5409527241181759E-2</v>
      </c>
      <c r="L182" s="119">
        <f>Flavor!L33</f>
        <v>42300599.170803808</v>
      </c>
      <c r="M182" s="120">
        <f>Flavor!M33</f>
        <v>2487325.2967074886</v>
      </c>
      <c r="N182" s="423">
        <f>Flavor!N33</f>
        <v>6.2474774231661846E-2</v>
      </c>
      <c r="O182" s="117">
        <f>Flavor!O33</f>
        <v>12890009.554175202</v>
      </c>
      <c r="P182" s="118">
        <f>Flavor!P33</f>
        <v>305939.1428341493</v>
      </c>
      <c r="Q182" s="423">
        <f>Flavor!Q33</f>
        <v>2.4311620392590137E-2</v>
      </c>
    </row>
    <row r="183" spans="2:17" ht="15" thickBot="1">
      <c r="B183" s="567"/>
      <c r="C183" s="91" t="s">
        <v>186</v>
      </c>
      <c r="D183" s="117">
        <f>Flavor!D34</f>
        <v>228471.58194828295</v>
      </c>
      <c r="E183" s="118">
        <f>Flavor!E34</f>
        <v>-216750.05445277534</v>
      </c>
      <c r="F183" s="423">
        <f>Flavor!F34</f>
        <v>-0.4868363006903052</v>
      </c>
      <c r="G183" s="461">
        <f>Flavor!G34</f>
        <v>6.5281145499236047E-3</v>
      </c>
      <c r="H183" s="462">
        <f>Flavor!H34</f>
        <v>-6.1265071974998479E-3</v>
      </c>
      <c r="I183" s="421">
        <f>Flavor!I34</f>
        <v>23.78408745247253</v>
      </c>
      <c r="J183" s="422">
        <f>Flavor!J34</f>
        <v>15.180102485945001</v>
      </c>
      <c r="K183" s="423">
        <f>Flavor!K34</f>
        <v>1.7643106705789049</v>
      </c>
      <c r="L183" s="119">
        <f>Flavor!L34</f>
        <v>5433988.0854627062</v>
      </c>
      <c r="M183" s="120">
        <f>Flavor!M34</f>
        <v>1603307.8190952148</v>
      </c>
      <c r="N183" s="423">
        <f>Flavor!N34</f>
        <v>0.41854388975553397</v>
      </c>
      <c r="O183" s="117">
        <f>Flavor!O34</f>
        <v>1991797.3787935602</v>
      </c>
      <c r="P183" s="118">
        <f>Flavor!P34</f>
        <v>506209.35760293365</v>
      </c>
      <c r="Q183" s="423">
        <f>Flavor!Q34</f>
        <v>0.34074679546569814</v>
      </c>
    </row>
    <row r="184" spans="2:17">
      <c r="B184" s="565" t="s">
        <v>93</v>
      </c>
      <c r="C184" s="113" t="s">
        <v>13</v>
      </c>
      <c r="D184" s="140">
        <f>'Branded vs. Private Label'!D7</f>
        <v>919462462.28016603</v>
      </c>
      <c r="E184" s="141">
        <f>'Branded vs. Private Label'!E7</f>
        <v>-424477.81846308708</v>
      </c>
      <c r="F184" s="417">
        <f>'Branded vs. Private Label'!F7</f>
        <v>-4.6144564071925526E-4</v>
      </c>
      <c r="G184" s="455">
        <f>'Branded vs. Private Label'!G7</f>
        <v>26.271784993717226</v>
      </c>
      <c r="H184" s="456">
        <f>'Branded vs. Private Label'!H7</f>
        <v>0.12565837812569214</v>
      </c>
      <c r="I184" s="414">
        <f>'Branded vs. Private Label'!I7</f>
        <v>8.9213564189822723</v>
      </c>
      <c r="J184" s="427">
        <f>'Branded vs. Private Label'!J7</f>
        <v>0.43019155923080454</v>
      </c>
      <c r="K184" s="417">
        <f>'Branded vs. Private Label'!K7</f>
        <v>5.066343267811621E-2</v>
      </c>
      <c r="L184" s="142">
        <f>'Branded vs. Private Label'!L7</f>
        <v>8202852339.8764048</v>
      </c>
      <c r="M184" s="143">
        <f>'Branded vs. Private Label'!M7</f>
        <v>391940679.16662121</v>
      </c>
      <c r="N184" s="417">
        <f>'Branded vs. Private Label'!N7</f>
        <v>5.0178608617243693E-2</v>
      </c>
      <c r="O184" s="140">
        <f>'Branded vs. Private Label'!O7</f>
        <v>1941538431.2537026</v>
      </c>
      <c r="P184" s="141">
        <f>'Branded vs. Private Label'!P7</f>
        <v>3355121.7685341835</v>
      </c>
      <c r="Q184" s="417">
        <f>'Branded vs. Private Label'!Q7</f>
        <v>1.7310652465712289E-3</v>
      </c>
    </row>
    <row r="185" spans="2:17" ht="15" thickBot="1">
      <c r="B185" s="566"/>
      <c r="C185" s="112" t="s">
        <v>12</v>
      </c>
      <c r="D185" s="135">
        <f>'Branded vs. Private Label'!D8</f>
        <v>2580347171.8961596</v>
      </c>
      <c r="E185" s="136">
        <f>'Branded vs. Private Label'!E8</f>
        <v>-18019102.422504902</v>
      </c>
      <c r="F185" s="430">
        <f>'Branded vs. Private Label'!F8</f>
        <v>-6.9347815204497346E-3</v>
      </c>
      <c r="G185" s="457">
        <f>'Branded vs. Private Label'!G8</f>
        <v>73.728215006287087</v>
      </c>
      <c r="H185" s="458">
        <f>'Branded vs. Private Label'!H8</f>
        <v>-0.1256583781252516</v>
      </c>
      <c r="I185" s="428">
        <f>'Branded vs. Private Label'!I8</f>
        <v>3.9922218254466038</v>
      </c>
      <c r="J185" s="429">
        <f>'Branded vs. Private Label'!J8</f>
        <v>4.271941136330204E-2</v>
      </c>
      <c r="K185" s="430">
        <f>'Branded vs. Private Label'!K8</f>
        <v>1.081640340590029E-2</v>
      </c>
      <c r="L185" s="137">
        <f>'Branded vs. Private Label'!L8</f>
        <v>10301318296.873268</v>
      </c>
      <c r="M185" s="138">
        <f>'Branded vs. Private Label'!M8</f>
        <v>39064423.779067993</v>
      </c>
      <c r="N185" s="430">
        <f>'Branded vs. Private Label'!N8</f>
        <v>3.8066124909936156E-3</v>
      </c>
      <c r="O185" s="135">
        <f>'Branded vs. Private Label'!O8</f>
        <v>3127858157.259923</v>
      </c>
      <c r="P185" s="136">
        <f>'Branded vs. Private Label'!P8</f>
        <v>-27958003.829523563</v>
      </c>
      <c r="Q185" s="430">
        <f>'Branded vs. Private Label'!Q8</f>
        <v>-8.8591991429158336E-3</v>
      </c>
    </row>
    <row r="186" spans="2:17" ht="15" thickBot="1">
      <c r="B186" s="565" t="s">
        <v>92</v>
      </c>
      <c r="C186" s="139" t="s">
        <v>91</v>
      </c>
      <c r="D186" s="123">
        <f>'Single Serve'!E9</f>
        <v>68927084.055876985</v>
      </c>
      <c r="E186" s="124">
        <f>'Single Serve'!F9</f>
        <v>-3250588.3952317387</v>
      </c>
      <c r="F186" s="433">
        <f>'Single Serve'!G9</f>
        <v>-4.5035927106593841E-2</v>
      </c>
      <c r="G186" s="463">
        <f>'Single Serve'!H9</f>
        <v>1.969452377717734</v>
      </c>
      <c r="H186" s="464">
        <f>'Single Serve'!I9</f>
        <v>-8.2067739007743334E-2</v>
      </c>
      <c r="I186" s="431">
        <f>'Single Serve'!J9</f>
        <v>17.709344229298374</v>
      </c>
      <c r="J186" s="432">
        <f>'Single Serve'!K9</f>
        <v>0.49865005460832634</v>
      </c>
      <c r="K186" s="433">
        <f>'Single Serve'!L9</f>
        <v>2.8973267989482864E-2</v>
      </c>
      <c r="L186" s="125">
        <f>'Single Serve'!M9</f>
        <v>1220653458.267309</v>
      </c>
      <c r="M186" s="126">
        <f>'Single Serve'!N9</f>
        <v>-21574388.529674292</v>
      </c>
      <c r="N186" s="433">
        <f>'Single Serve'!O9</f>
        <v>-1.736749710232521E-2</v>
      </c>
      <c r="O186" s="123">
        <f>'Single Serve'!P9</f>
        <v>504139165.74833989</v>
      </c>
      <c r="P186" s="124">
        <f>'Single Serve'!Q9</f>
        <v>-18584995.085448205</v>
      </c>
      <c r="Q186" s="433">
        <f>'Single Serve'!R9</f>
        <v>-3.5554115302043061E-2</v>
      </c>
    </row>
    <row r="187" spans="2:17">
      <c r="B187" s="567"/>
      <c r="C187" s="111" t="s">
        <v>90</v>
      </c>
      <c r="D187" s="140">
        <f>'Single Serve'!E10</f>
        <v>37991051.320496976</v>
      </c>
      <c r="E187" s="141">
        <f>'Single Serve'!F10</f>
        <v>-2232575.2173808962</v>
      </c>
      <c r="F187" s="417">
        <f>'Single Serve'!G10</f>
        <v>-5.5504075826641831E-2</v>
      </c>
      <c r="G187" s="455">
        <f>'Single Serve'!H10</f>
        <v>1.085517650717587</v>
      </c>
      <c r="H187" s="456">
        <f>'Single Serve'!I10</f>
        <v>-5.7766362299123131E-2</v>
      </c>
      <c r="I187" s="434">
        <f>'Single Serve'!J10</f>
        <v>16.002633840855594</v>
      </c>
      <c r="J187" s="427">
        <f>'Single Serve'!K10</f>
        <v>0.60985866194330995</v>
      </c>
      <c r="K187" s="417">
        <f>'Single Serve'!L10</f>
        <v>3.9619799214556259E-2</v>
      </c>
      <c r="L187" s="142">
        <f>'Single Serve'!M10</f>
        <v>607956883.51106656</v>
      </c>
      <c r="M187" s="143">
        <f>'Single Serve'!N10</f>
        <v>-11196356.66701746</v>
      </c>
      <c r="N187" s="417">
        <f>'Single Serve'!O10</f>
        <v>-1.8083336951926644E-2</v>
      </c>
      <c r="O187" s="140">
        <f>'Single Serve'!P10</f>
        <v>317952709.82856631</v>
      </c>
      <c r="P187" s="141">
        <f>'Single Serve'!Q10</f>
        <v>-8359904.5014461875</v>
      </c>
      <c r="Q187" s="417">
        <f>'Single Serve'!R10</f>
        <v>-2.5619311464899406E-2</v>
      </c>
    </row>
    <row r="188" spans="2:17" ht="15" thickBot="1">
      <c r="B188" s="567"/>
      <c r="C188" s="110" t="s">
        <v>89</v>
      </c>
      <c r="D188" s="135">
        <f>'Single Serve'!E11</f>
        <v>30936032.735380124</v>
      </c>
      <c r="E188" s="136">
        <f>'Single Serve'!F11</f>
        <v>-1018013.177851405</v>
      </c>
      <c r="F188" s="430">
        <f>'Single Serve'!G11</f>
        <v>-3.1858662925368902E-2</v>
      </c>
      <c r="G188" s="457">
        <f>'Single Serve'!H11</f>
        <v>0.8839347270001503</v>
      </c>
      <c r="H188" s="458">
        <f>'Single Serve'!I11</f>
        <v>-2.4301376708636302E-2</v>
      </c>
      <c r="I188" s="435">
        <f>'Single Serve'!J11</f>
        <v>19.805273028933971</v>
      </c>
      <c r="J188" s="429">
        <f>'Single Serve'!K11</f>
        <v>0.30618961674871059</v>
      </c>
      <c r="K188" s="430">
        <f>'Single Serve'!L11</f>
        <v>1.5702769729030865E-2</v>
      </c>
      <c r="L188" s="137">
        <f>'Single Serve'!M11</f>
        <v>612696574.75624239</v>
      </c>
      <c r="M188" s="138">
        <f>'Single Serve'!N11</f>
        <v>-10378031.862656713</v>
      </c>
      <c r="N188" s="430">
        <f>'Single Serve'!O11</f>
        <v>-1.6656162444129891E-2</v>
      </c>
      <c r="O188" s="135">
        <f>'Single Serve'!P11</f>
        <v>186186455.91977352</v>
      </c>
      <c r="P188" s="136">
        <f>'Single Serve'!Q11</f>
        <v>-10225090.584002107</v>
      </c>
      <c r="Q188" s="430">
        <f>'Single Serve'!R11</f>
        <v>-5.2059518730002717E-2</v>
      </c>
    </row>
    <row r="189" spans="2:17">
      <c r="B189" s="567"/>
      <c r="C189" s="90" t="s">
        <v>88</v>
      </c>
      <c r="D189" s="127">
        <f>Size!D16</f>
        <v>69125085.672339469</v>
      </c>
      <c r="E189" s="128">
        <f>Size!E16</f>
        <v>-4073698.1812079251</v>
      </c>
      <c r="F189" s="420">
        <f>Size!F16</f>
        <v>-5.5652539109917243E-2</v>
      </c>
      <c r="G189" s="459">
        <f>Size!G16</f>
        <v>1.9751098744720992</v>
      </c>
      <c r="H189" s="460">
        <f>Size!H16</f>
        <v>-0.10543349158217397</v>
      </c>
      <c r="I189" s="465">
        <f>Size!I16</f>
        <v>17.70086339737259</v>
      </c>
      <c r="J189" s="419">
        <f>Size!J16</f>
        <v>0.48717804475700177</v>
      </c>
      <c r="K189" s="420">
        <f>Size!K16</f>
        <v>2.8301786327410473E-2</v>
      </c>
      <c r="L189" s="129">
        <f>Size!L16</f>
        <v>1223573698.8177581</v>
      </c>
      <c r="M189" s="130">
        <f>Size!M16</f>
        <v>-36447134.631325245</v>
      </c>
      <c r="N189" s="420">
        <f>Size!N16</f>
        <v>-2.8925819052973659E-2</v>
      </c>
      <c r="O189" s="127">
        <f>Size!O16</f>
        <v>504669548.29897571</v>
      </c>
      <c r="P189" s="128">
        <f>Size!P16</f>
        <v>-22242622.473167896</v>
      </c>
      <c r="Q189" s="420">
        <f>Size!Q16</f>
        <v>-4.2213149945982992E-2</v>
      </c>
    </row>
    <row r="190" spans="2:17">
      <c r="B190" s="567"/>
      <c r="C190" s="91" t="s">
        <v>87</v>
      </c>
      <c r="D190" s="117">
        <f>Size!D17</f>
        <v>77393373.631985575</v>
      </c>
      <c r="E190" s="118">
        <f>Size!E17</f>
        <v>352373.50192175806</v>
      </c>
      <c r="F190" s="423">
        <f>Size!F17</f>
        <v>4.5738438146813573E-3</v>
      </c>
      <c r="G190" s="461">
        <f>Size!G17</f>
        <v>2.211359522993122</v>
      </c>
      <c r="H190" s="462">
        <f>Size!H17</f>
        <v>2.1608091391669859E-2</v>
      </c>
      <c r="I190" s="466">
        <f>Size!I17</f>
        <v>10.595917353143916</v>
      </c>
      <c r="J190" s="422">
        <f>Size!J17</f>
        <v>0.43613200568792898</v>
      </c>
      <c r="K190" s="423">
        <f>Size!K17</f>
        <v>4.2927285446747808E-2</v>
      </c>
      <c r="L190" s="119">
        <f>Size!L17</f>
        <v>820053790.6855067</v>
      </c>
      <c r="M190" s="120">
        <f>Size!M17</f>
        <v>37333766.410729527</v>
      </c>
      <c r="N190" s="423">
        <f>Size!N17</f>
        <v>4.7697471960450766E-2</v>
      </c>
      <c r="O190" s="117">
        <f>Size!O17</f>
        <v>309429611.47792006</v>
      </c>
      <c r="P190" s="118">
        <f>Size!P17</f>
        <v>1449804.8637803197</v>
      </c>
      <c r="Q190" s="423">
        <f>Size!Q17</f>
        <v>4.7074672840376978E-3</v>
      </c>
    </row>
    <row r="191" spans="2:17">
      <c r="B191" s="567"/>
      <c r="C191" s="91" t="s">
        <v>219</v>
      </c>
      <c r="D191" s="117">
        <f>Size!D18</f>
        <v>129630648.65492186</v>
      </c>
      <c r="E191" s="118">
        <f>Size!E18</f>
        <v>13011419.760351792</v>
      </c>
      <c r="F191" s="423">
        <f>Size!F18</f>
        <v>0.11157182124840494</v>
      </c>
      <c r="G191" s="461">
        <f>Size!G18</f>
        <v>3.7039342765691834</v>
      </c>
      <c r="H191" s="462">
        <f>Size!H18</f>
        <v>0.38924309923476619</v>
      </c>
      <c r="I191" s="466">
        <f>Size!I18</f>
        <v>12.682654404739562</v>
      </c>
      <c r="J191" s="422">
        <f>Size!J18</f>
        <v>0.95107262430864026</v>
      </c>
      <c r="K191" s="423">
        <f>Size!K18</f>
        <v>8.1069427985840256E-2</v>
      </c>
      <c r="L191" s="119">
        <f>Size!L18</f>
        <v>1644060717.1525912</v>
      </c>
      <c r="M191" s="120">
        <f>Size!M18</f>
        <v>275932696.20514965</v>
      </c>
      <c r="N191" s="423">
        <f>Size!N18</f>
        <v>0.20168631296219169</v>
      </c>
      <c r="O191" s="117">
        <f>Size!O18</f>
        <v>310295783.93672836</v>
      </c>
      <c r="P191" s="118">
        <f>Size!P18</f>
        <v>30883192.353904903</v>
      </c>
      <c r="Q191" s="423">
        <f>Size!Q18</f>
        <v>0.1105289929095787</v>
      </c>
    </row>
    <row r="192" spans="2:17">
      <c r="B192" s="567"/>
      <c r="C192" s="91" t="s">
        <v>109</v>
      </c>
      <c r="D192" s="117">
        <f>Size!D19</f>
        <v>775455678.16586268</v>
      </c>
      <c r="E192" s="118">
        <f>Size!E19</f>
        <v>-579038.93996632099</v>
      </c>
      <c r="F192" s="423">
        <f>Size!F19</f>
        <v>-7.4615081929041665E-4</v>
      </c>
      <c r="G192" s="461">
        <f>Size!G19</f>
        <v>22.157081647910786</v>
      </c>
      <c r="H192" s="462">
        <f>Size!H19</f>
        <v>9.9694933225759286E-2</v>
      </c>
      <c r="I192" s="466">
        <f>Size!I19</f>
        <v>6.4734989646771011</v>
      </c>
      <c r="J192" s="422">
        <f>Size!J19</f>
        <v>0.18195426695319039</v>
      </c>
      <c r="K192" s="423">
        <f>Size!K19</f>
        <v>2.8920444134969893E-2</v>
      </c>
      <c r="L192" s="119">
        <f>Size!L19</f>
        <v>5019911529.7596912</v>
      </c>
      <c r="M192" s="120">
        <f>Size!M19</f>
        <v>137454420.10283756</v>
      </c>
      <c r="N192" s="423">
        <f>Size!N19</f>
        <v>2.8152714302593855E-2</v>
      </c>
      <c r="O192" s="117">
        <f>Size!O19</f>
        <v>1548467942.0421853</v>
      </c>
      <c r="P192" s="118">
        <f>Size!P19</f>
        <v>-1288816.0822203159</v>
      </c>
      <c r="Q192" s="423">
        <f>Size!Q19</f>
        <v>-8.3162475366786379E-4</v>
      </c>
    </row>
    <row r="193" spans="2:17">
      <c r="B193" s="567"/>
      <c r="C193" s="91" t="s">
        <v>86</v>
      </c>
      <c r="D193" s="117">
        <f>Size!D20</f>
        <v>89881835.467779621</v>
      </c>
      <c r="E193" s="118">
        <f>Size!E20</f>
        <v>6517932.1549424231</v>
      </c>
      <c r="F193" s="423">
        <f>Size!F20</f>
        <v>7.818650394143345E-2</v>
      </c>
      <c r="G193" s="461">
        <f>Size!G20</f>
        <v>2.5681921265108194</v>
      </c>
      <c r="H193" s="462">
        <f>Size!H20</f>
        <v>0.19872357969823673</v>
      </c>
      <c r="I193" s="466">
        <f>Size!I20</f>
        <v>8.6106932657498358</v>
      </c>
      <c r="J193" s="422">
        <f>Size!J20</f>
        <v>2.2066079162371466E-2</v>
      </c>
      <c r="K193" s="423">
        <f>Size!K20</f>
        <v>2.5692207477385014E-3</v>
      </c>
      <c r="L193" s="119">
        <f>Size!L20</f>
        <v>773944915.37564468</v>
      </c>
      <c r="M193" s="120">
        <f>Size!M20</f>
        <v>57963429.002962351</v>
      </c>
      <c r="N193" s="423">
        <f>Size!N20</f>
        <v>8.0956603077291384E-2</v>
      </c>
      <c r="O193" s="117">
        <f>Size!O20</f>
        <v>119842447.29037283</v>
      </c>
      <c r="P193" s="118">
        <f>Size!P20</f>
        <v>8690576.2065898925</v>
      </c>
      <c r="Q193" s="423">
        <f>Size!Q20</f>
        <v>7.8186503941433408E-2</v>
      </c>
    </row>
    <row r="194" spans="2:17">
      <c r="B194" s="567"/>
      <c r="C194" s="91" t="s">
        <v>110</v>
      </c>
      <c r="D194" s="117">
        <f>Size!D21</f>
        <v>2166563798.7802386</v>
      </c>
      <c r="E194" s="118">
        <f>Size!E21</f>
        <v>-49527036.014692307</v>
      </c>
      <c r="F194" s="423">
        <f>Size!F21</f>
        <v>-2.2348829405846697E-2</v>
      </c>
      <c r="G194" s="461">
        <f>Size!G21</f>
        <v>61.905189860140197</v>
      </c>
      <c r="H194" s="462">
        <f>Size!H21</f>
        <v>-1.0831938557844083</v>
      </c>
      <c r="I194" s="466">
        <f>Size!I21</f>
        <v>3.6701929728655789</v>
      </c>
      <c r="J194" s="422">
        <f>Size!J21</f>
        <v>1.5152968216377793E-2</v>
      </c>
      <c r="K194" s="423">
        <f>Size!K21</f>
        <v>4.1457735611931086E-3</v>
      </c>
      <c r="L194" s="119">
        <f>Size!L21</f>
        <v>7951707229.5481863</v>
      </c>
      <c r="M194" s="120">
        <f>Size!M21</f>
        <v>-148193425.56373024</v>
      </c>
      <c r="N194" s="423">
        <f>Size!N21</f>
        <v>-1.8295709030727938E-2</v>
      </c>
      <c r="O194" s="117">
        <f>Size!O21</f>
        <v>2167325214.1028786</v>
      </c>
      <c r="P194" s="118">
        <f>Size!P21</f>
        <v>-49108643.66718626</v>
      </c>
      <c r="Q194" s="423">
        <f>Size!Q21</f>
        <v>-2.2156602370527783E-2</v>
      </c>
    </row>
    <row r="195" spans="2:17" ht="15" thickBot="1">
      <c r="B195" s="567"/>
      <c r="C195" s="92" t="s">
        <v>85</v>
      </c>
      <c r="D195" s="117">
        <f>Size!D22</f>
        <v>1862.9151606559753</v>
      </c>
      <c r="E195" s="118">
        <f>Size!E22</f>
        <v>-1074.3840116262436</v>
      </c>
      <c r="F195" s="423">
        <f>Size!F22</f>
        <v>-0.36577275538176457</v>
      </c>
      <c r="G195" s="461">
        <f>Size!G22</f>
        <v>5.3229042587468899E-5</v>
      </c>
      <c r="H195" s="462">
        <f>Size!H22</f>
        <v>-3.0258386920040814E-5</v>
      </c>
      <c r="I195" s="466">
        <f>Size!I22</f>
        <v>2.389246880039205</v>
      </c>
      <c r="J195" s="422">
        <f>Size!J22</f>
        <v>0.15518336443672442</v>
      </c>
      <c r="K195" s="423">
        <f>Size!K22</f>
        <v>6.9462378017875956E-2</v>
      </c>
      <c r="L195" s="119">
        <f>Size!L22</f>
        <v>4450.9642353750232</v>
      </c>
      <c r="M195" s="120">
        <f>Size!M22</f>
        <v>-2111.1486798300466</v>
      </c>
      <c r="N195" s="423">
        <f>Size!N22</f>
        <v>-0.32171782276685679</v>
      </c>
      <c r="O195" s="117">
        <f>Size!O22</f>
        <v>1487.2929725646973</v>
      </c>
      <c r="P195" s="118">
        <f>Size!P22</f>
        <v>-826.54636526107788</v>
      </c>
      <c r="Q195" s="423">
        <f>Size!Q22</f>
        <v>-0.35721856386007828</v>
      </c>
    </row>
    <row r="196" spans="2:17">
      <c r="B196" s="567"/>
      <c r="C196" s="113" t="s">
        <v>111</v>
      </c>
      <c r="D196" s="140">
        <f>'White Milk Size'!D7</f>
        <v>694521375.86296988</v>
      </c>
      <c r="E196" s="141">
        <f>'White Milk Size'!E7</f>
        <v>-311422.99458563328</v>
      </c>
      <c r="F196" s="417">
        <f>'White Milk Size'!F7</f>
        <v>-4.4819846601610507E-4</v>
      </c>
      <c r="G196" s="455">
        <f>'White Milk Size'!G7</f>
        <v>19.844547231394042</v>
      </c>
      <c r="H196" s="456">
        <f>'White Milk Size'!H7</f>
        <v>9.5178538707056504E-2</v>
      </c>
      <c r="I196" s="434">
        <f>'White Milk Size'!I7</f>
        <v>6.415823606025941</v>
      </c>
      <c r="J196" s="427">
        <f>'White Milk Size'!J7</f>
        <v>0.17537675663593433</v>
      </c>
      <c r="K196" s="417">
        <f>'White Milk Size'!K7</f>
        <v>2.8103236974620995E-2</v>
      </c>
      <c r="L196" s="142">
        <f>'White Milk Size'!L7</f>
        <v>4455926638.1512575</v>
      </c>
      <c r="M196" s="143">
        <f>'White Milk Size'!M7</f>
        <v>119859487.66778469</v>
      </c>
      <c r="N196" s="417">
        <f>'White Milk Size'!N7</f>
        <v>2.7642442680902744E-2</v>
      </c>
      <c r="O196" s="140">
        <f>'White Milk Size'!O7</f>
        <v>1386629922.1325867</v>
      </c>
      <c r="P196" s="141">
        <f>'White Milk Size'!P7</f>
        <v>-814217.2674176693</v>
      </c>
      <c r="Q196" s="417">
        <f>'White Milk Size'!Q7</f>
        <v>-5.8684688218855053E-4</v>
      </c>
    </row>
    <row r="197" spans="2:17" ht="15" thickBot="1">
      <c r="B197" s="566"/>
      <c r="C197" s="112" t="s">
        <v>108</v>
      </c>
      <c r="D197" s="135">
        <f>'White Milk Size'!D8</f>
        <v>2111302689.8138494</v>
      </c>
      <c r="E197" s="136">
        <f>'White Milk Size'!E8</f>
        <v>-49838764.835309982</v>
      </c>
      <c r="F197" s="430">
        <f>'White Milk Size'!F8</f>
        <v>-2.3061315458131743E-2</v>
      </c>
      <c r="G197" s="457">
        <f>'White Milk Size'!G8</f>
        <v>60.326215151723034</v>
      </c>
      <c r="H197" s="458">
        <f>'White Milk Size'!H8</f>
        <v>-1.1003315730322427</v>
      </c>
      <c r="I197" s="435">
        <f>'White Milk Size'!I8</f>
        <v>3.6569086847158854</v>
      </c>
      <c r="J197" s="429">
        <f>'White Milk Size'!J8</f>
        <v>1.2585882519245306E-2</v>
      </c>
      <c r="K197" s="430">
        <f>'White Milk Size'!K8</f>
        <v>3.453558645150501E-3</v>
      </c>
      <c r="L197" s="137">
        <f>'White Milk Size'!L8</f>
        <v>7720841142.4442749</v>
      </c>
      <c r="M197" s="138">
        <f>'White Milk Size'!M8</f>
        <v>-155055939.506073</v>
      </c>
      <c r="N197" s="430">
        <f>'White Milk Size'!N8</f>
        <v>-1.9687400418350275E-2</v>
      </c>
      <c r="O197" s="135">
        <f>'White Milk Size'!O8</f>
        <v>2112092076.928293</v>
      </c>
      <c r="P197" s="136">
        <f>'White Milk Size'!P8</f>
        <v>-49427230.216027498</v>
      </c>
      <c r="Q197" s="430">
        <f>'White Milk Size'!Q8</f>
        <v>-2.2866892769663954E-2</v>
      </c>
    </row>
    <row r="198" spans="2:17">
      <c r="B198" s="565" t="s">
        <v>57</v>
      </c>
      <c r="C198" s="90" t="s">
        <v>82</v>
      </c>
      <c r="D198" s="127">
        <f>Organic!D7</f>
        <v>273377816.5116207</v>
      </c>
      <c r="E198" s="128">
        <f>Organic!E7</f>
        <v>3877987.8921427131</v>
      </c>
      <c r="F198" s="420">
        <f>Organic!F7</f>
        <v>1.438957461311882E-2</v>
      </c>
      <c r="G198" s="459">
        <f>Organic!G7</f>
        <v>7.8112196115481458</v>
      </c>
      <c r="H198" s="460">
        <f>Organic!H7</f>
        <v>0.15117321366191483</v>
      </c>
      <c r="I198" s="418">
        <f>Organic!I7</f>
        <v>10.019796383032286</v>
      </c>
      <c r="J198" s="419">
        <f>Organic!J7</f>
        <v>0.58044031793994755</v>
      </c>
      <c r="K198" s="420">
        <f>Organic!K7</f>
        <v>6.1491516363756271E-2</v>
      </c>
      <c r="L198" s="129">
        <f>Organic!L7</f>
        <v>2739190057.0844011</v>
      </c>
      <c r="M198" s="130">
        <f>Organic!M7</f>
        <v>195285215.26378584</v>
      </c>
      <c r="N198" s="420">
        <f>Organic!N7</f>
        <v>7.6765927739665216E-2</v>
      </c>
      <c r="O198" s="127">
        <f>Organic!O7</f>
        <v>387901305.27856618</v>
      </c>
      <c r="P198" s="128">
        <f>Organic!P7</f>
        <v>4343208.1656116247</v>
      </c>
      <c r="Q198" s="420">
        <f>Organic!Q7</f>
        <v>1.132346885205395E-2</v>
      </c>
    </row>
    <row r="199" spans="2:17" ht="15" thickBot="1">
      <c r="B199" s="566"/>
      <c r="C199" s="92" t="s">
        <v>84</v>
      </c>
      <c r="D199" s="131">
        <f>Organic!D8</f>
        <v>3226431817.6645603</v>
      </c>
      <c r="E199" s="132">
        <f>Organic!E8</f>
        <v>-22321568.133122444</v>
      </c>
      <c r="F199" s="426">
        <f>Organic!F8</f>
        <v>-6.8708102716272248E-3</v>
      </c>
      <c r="G199" s="453">
        <f>Organic!G8</f>
        <v>92.188780388452074</v>
      </c>
      <c r="H199" s="454">
        <f>Organic!H8</f>
        <v>-0.15117321366179226</v>
      </c>
      <c r="I199" s="424">
        <f>Organic!I8</f>
        <v>4.8878396911073683</v>
      </c>
      <c r="J199" s="425">
        <f>Organic!J8</f>
        <v>0.10764607356045897</v>
      </c>
      <c r="K199" s="426">
        <f>Organic!K8</f>
        <v>2.2519186914378705E-2</v>
      </c>
      <c r="L199" s="133">
        <f>Organic!L8</f>
        <v>15770281499.03253</v>
      </c>
      <c r="M199" s="134">
        <f>Organic!M8</f>
        <v>240611299.25853539</v>
      </c>
      <c r="N199" s="426">
        <f>Organic!N8</f>
        <v>1.5493651581991551E-2</v>
      </c>
      <c r="O199" s="131">
        <f>Organic!O8</f>
        <v>4682787613.2823896</v>
      </c>
      <c r="P199" s="132">
        <f>Organic!P8</f>
        <v>-27770470.470616341</v>
      </c>
      <c r="Q199" s="426">
        <f>Organic!Q8</f>
        <v>-5.8953673804380711E-3</v>
      </c>
    </row>
    <row r="200" spans="2:17">
      <c r="B200" s="565" t="s">
        <v>118</v>
      </c>
      <c r="C200" s="144" t="s">
        <v>81</v>
      </c>
      <c r="D200" s="127">
        <f>'Form Data'!D7</f>
        <v>326749045.958556</v>
      </c>
      <c r="E200" s="128">
        <f>'Form Data'!E7</f>
        <v>20031534.71465838</v>
      </c>
      <c r="F200" s="420">
        <f>'Form Data'!F7</f>
        <v>6.5309393759163545E-2</v>
      </c>
      <c r="G200" s="459">
        <f>'Form Data'!G7</f>
        <v>9.3361948252214013</v>
      </c>
      <c r="H200" s="460">
        <f>'Form Data'!H7</f>
        <v>0.61830294674530251</v>
      </c>
      <c r="I200" s="418">
        <f>'Form Data'!I7</f>
        <v>10.136731111091782</v>
      </c>
      <c r="J200" s="419">
        <f>'Form Data'!J7</f>
        <v>0.42652452818792597</v>
      </c>
      <c r="K200" s="420">
        <f>'Form Data'!K7</f>
        <v>4.3925381457782846E-2</v>
      </c>
      <c r="L200" s="129">
        <f>'Form Data'!L7</f>
        <v>3312167219.6876531</v>
      </c>
      <c r="M200" s="130">
        <f>'Form Data'!M7</f>
        <v>333876822.91527081</v>
      </c>
      <c r="N200" s="420">
        <f>'Form Data'!N7</f>
        <v>0.11210351525059413</v>
      </c>
      <c r="O200" s="127">
        <f>'Form Data'!O7</f>
        <v>637211822.02877498</v>
      </c>
      <c r="P200" s="128">
        <f>'Form Data'!P7</f>
        <v>46854705.653763294</v>
      </c>
      <c r="Q200" s="420">
        <f>'Form Data'!Q7</f>
        <v>7.9366716101377272E-2</v>
      </c>
    </row>
    <row r="201" spans="2:17" ht="15" thickBot="1">
      <c r="B201" s="566"/>
      <c r="C201" s="145" t="s">
        <v>83</v>
      </c>
      <c r="D201" s="131">
        <f>'Form Data'!D8</f>
        <v>3173060588.2176752</v>
      </c>
      <c r="E201" s="132">
        <f>'Form Data'!E8</f>
        <v>-38475114.955612183</v>
      </c>
      <c r="F201" s="426">
        <f>'Form Data'!F8</f>
        <v>-1.1980285605293222E-2</v>
      </c>
      <c r="G201" s="453">
        <f>'Form Data'!G8</f>
        <v>90.663805174780236</v>
      </c>
      <c r="H201" s="454">
        <f>'Form Data'!H8</f>
        <v>-0.61830294674444986</v>
      </c>
      <c r="I201" s="424">
        <f>'Form Data'!I8</f>
        <v>4.7894781438654261</v>
      </c>
      <c r="J201" s="425">
        <f>'Form Data'!J8</f>
        <v>8.9145953908193576E-2</v>
      </c>
      <c r="K201" s="426">
        <f>'Form Data'!K8</f>
        <v>1.8965883751506655E-2</v>
      </c>
      <c r="L201" s="133">
        <f>'Form Data'!L8</f>
        <v>15197304336.429327</v>
      </c>
      <c r="M201" s="134">
        <f>'Form Data'!M8</f>
        <v>102019691.60698891</v>
      </c>
      <c r="N201" s="426">
        <f>'Form Data'!N8</f>
        <v>6.7583814421135488E-3</v>
      </c>
      <c r="O201" s="131">
        <f>'Form Data'!O8</f>
        <v>4433477096.5321817</v>
      </c>
      <c r="P201" s="132">
        <f>'Form Data'!P8</f>
        <v>-70281967.958767891</v>
      </c>
      <c r="Q201" s="426">
        <f>'Form Data'!Q8</f>
        <v>-1.5605179351820347E-2</v>
      </c>
    </row>
    <row r="202" spans="2:17" ht="15" thickBot="1">
      <c r="B202" s="228" t="s">
        <v>209</v>
      </c>
      <c r="C202" s="229" t="s">
        <v>119</v>
      </c>
      <c r="D202" s="245">
        <f>'Glass Bottle'!D5</f>
        <v>5674729.9092392586</v>
      </c>
      <c r="E202" s="246">
        <f>'Glass Bottle'!E5</f>
        <v>560470.31240546703</v>
      </c>
      <c r="F202" s="467">
        <f>'Glass Bottle'!F5</f>
        <v>0.10958972687902878</v>
      </c>
      <c r="G202" s="463">
        <f>'Glass Bottle'!G5</f>
        <v>0.16214395931209105</v>
      </c>
      <c r="H202" s="464">
        <f>'Glass Bottle'!H5</f>
        <v>1.6780357400878604E-2</v>
      </c>
      <c r="I202" s="431">
        <f>'Glass Bottle'!I5</f>
        <v>13.61073586663465</v>
      </c>
      <c r="J202" s="432">
        <f>'Glass Bottle'!J5</f>
        <v>0.34937576113636126</v>
      </c>
      <c r="K202" s="433">
        <f>'Glass Bottle'!K5</f>
        <v>2.6345394315286458E-2</v>
      </c>
      <c r="L202" s="125">
        <f>'Glass Bottle'!L5</f>
        <v>77237249.909147173</v>
      </c>
      <c r="M202" s="126">
        <f>'Glass Bottle'!M5</f>
        <v>9415211.7225337625</v>
      </c>
      <c r="N202" s="433">
        <f>'Glass Bottle'!N5</f>
        <v>0.13882230576184776</v>
      </c>
      <c r="O202" s="123">
        <f>'Glass Bottle'!O5</f>
        <v>14403214.513393562</v>
      </c>
      <c r="P202" s="124">
        <f>'Glass Bottle'!P5</f>
        <v>1346117.209432384</v>
      </c>
      <c r="Q202" s="433">
        <f>'Glass Bottle'!Q5</f>
        <v>0.10309467549299856</v>
      </c>
    </row>
    <row r="203" spans="2:17">
      <c r="B203" s="567" t="s">
        <v>210</v>
      </c>
      <c r="C203" s="230" t="s">
        <v>211</v>
      </c>
      <c r="D203" s="235">
        <f>Enhanced!D21</f>
        <v>37179162.751625538</v>
      </c>
      <c r="E203" s="128">
        <f>Enhanced!E21</f>
        <v>19255503.073994711</v>
      </c>
      <c r="F203" s="420">
        <f>Enhanced!F21</f>
        <v>1.0743064430098535</v>
      </c>
      <c r="G203" s="459">
        <f>Enhanced!G21</f>
        <v>1.0623195727151944</v>
      </c>
      <c r="H203" s="460">
        <f>Enhanced!H21</f>
        <v>0.55287188418092537</v>
      </c>
      <c r="I203" s="418">
        <f>Enhanced!I21</f>
        <v>9.1973145431974821</v>
      </c>
      <c r="J203" s="419">
        <f>Enhanced!J21</f>
        <v>-0.40709733532346526</v>
      </c>
      <c r="K203" s="420">
        <f>Enhanced!K21</f>
        <v>-4.2386492840221376E-2</v>
      </c>
      <c r="L203" s="129">
        <f>Enhanced!L21</f>
        <v>341948454.2794317</v>
      </c>
      <c r="M203" s="130">
        <f>Enhanced!M21</f>
        <v>169802244.36502725</v>
      </c>
      <c r="N203" s="420">
        <f>Enhanced!N21</f>
        <v>0.98638386781479137</v>
      </c>
      <c r="O203" s="127">
        <f>Enhanced!O21</f>
        <v>40744421.557876408</v>
      </c>
      <c r="P203" s="128">
        <f>Enhanced!P21</f>
        <v>16414219.57699183</v>
      </c>
      <c r="Q203" s="420">
        <f>Enhanced!Q21</f>
        <v>0.67464378593683405</v>
      </c>
    </row>
    <row r="204" spans="2:17">
      <c r="B204" s="567"/>
      <c r="C204" s="230" t="s">
        <v>212</v>
      </c>
      <c r="D204" s="236">
        <f>Enhanced!D22</f>
        <v>3299320777.2363844</v>
      </c>
      <c r="E204" s="118">
        <f>Enhanced!E22</f>
        <v>-50035827.146487713</v>
      </c>
      <c r="F204" s="423">
        <f>Enhanced!F22</f>
        <v>-1.4938936953148633E-2</v>
      </c>
      <c r="G204" s="461">
        <f>Enhanced!G22</f>
        <v>94.271435366598652</v>
      </c>
      <c r="H204" s="462">
        <f>Enhanced!H22</f>
        <v>-0.92798321583374843</v>
      </c>
      <c r="I204" s="466">
        <f>Enhanced!I22</f>
        <v>4.8645717375843551</v>
      </c>
      <c r="J204" s="422">
        <f>Enhanced!J22</f>
        <v>6.3507890329232985E-2</v>
      </c>
      <c r="K204" s="423">
        <f>Enhanced!K22</f>
        <v>1.3227878726408085E-2</v>
      </c>
      <c r="L204" s="119">
        <f>Enhanced!L22</f>
        <v>16049782606.168964</v>
      </c>
      <c r="M204" s="120">
        <f>Enhanced!M22</f>
        <v>-30692298.698818207</v>
      </c>
      <c r="N204" s="423">
        <f>Enhanced!N22</f>
        <v>-1.9086686730581087E-3</v>
      </c>
      <c r="O204" s="117">
        <f>Enhanced!O22</f>
        <v>4623051166.5014725</v>
      </c>
      <c r="P204" s="118">
        <f>Enhanced!P22</f>
        <v>-72127192.127788544</v>
      </c>
      <c r="Q204" s="423">
        <f>Enhanced!Q22</f>
        <v>-1.5361970647020488E-2</v>
      </c>
    </row>
    <row r="205" spans="2:17">
      <c r="B205" s="567"/>
      <c r="C205" s="231" t="s">
        <v>120</v>
      </c>
      <c r="D205" s="236">
        <f>'Enhanced - Aggs'!D14</f>
        <v>0</v>
      </c>
      <c r="E205" s="118">
        <f>'Enhanced - Aggs'!E14</f>
        <v>-5.9709358513355255</v>
      </c>
      <c r="F205" s="423">
        <f>'Enhanced - Aggs'!F14</f>
        <v>-1</v>
      </c>
      <c r="G205" s="461">
        <f>'Enhanced - Aggs'!G14</f>
        <v>0</v>
      </c>
      <c r="H205" s="462">
        <f>'Enhanced - Aggs'!H14</f>
        <v>-1.697130788332041E-7</v>
      </c>
      <c r="I205" s="466">
        <f>'Enhanced - Aggs'!I14</f>
        <v>0</v>
      </c>
      <c r="J205" s="422">
        <f>'Enhanced - Aggs'!J14</f>
        <v>-5.2932672630060145</v>
      </c>
      <c r="K205" s="423">
        <f>'Enhanced - Aggs'!K14</f>
        <v>-1</v>
      </c>
      <c r="L205" s="119">
        <f>'Enhanced - Aggs'!L14</f>
        <v>0</v>
      </c>
      <c r="M205" s="120">
        <f>'Enhanced - Aggs'!M14</f>
        <v>-31.605759271383285</v>
      </c>
      <c r="N205" s="423">
        <f>'Enhanced - Aggs'!N14</f>
        <v>-1</v>
      </c>
      <c r="O205" s="117">
        <f>'Enhanced - Aggs'!O14</f>
        <v>0</v>
      </c>
      <c r="P205" s="118">
        <f>'Enhanced - Aggs'!P14</f>
        <v>-9.7201601266860962</v>
      </c>
      <c r="Q205" s="423">
        <f>'Enhanced - Aggs'!Q14</f>
        <v>-1</v>
      </c>
    </row>
    <row r="206" spans="2:17" ht="15" customHeight="1">
      <c r="B206" s="567"/>
      <c r="C206" s="231" t="s">
        <v>121</v>
      </c>
      <c r="D206" s="236">
        <f>'Enhanced - Aggs'!D15</f>
        <v>8229577.4374415735</v>
      </c>
      <c r="E206" s="118">
        <f>'Enhanced - Aggs'!E15</f>
        <v>1308592.9891747581</v>
      </c>
      <c r="F206" s="423">
        <f>'Enhanced - Aggs'!F15</f>
        <v>0.189076134899055</v>
      </c>
      <c r="G206" s="461">
        <f>'Enhanced - Aggs'!G15</f>
        <v>0.23514357344120951</v>
      </c>
      <c r="H206" s="462">
        <f>'Enhanced - Aggs'!H15</f>
        <v>3.8427077314498376E-2</v>
      </c>
      <c r="I206" s="466">
        <f>'Enhanced - Aggs'!I15</f>
        <v>13.902251386751651</v>
      </c>
      <c r="J206" s="422">
        <f>'Enhanced - Aggs'!J15</f>
        <v>0.95769026714129701</v>
      </c>
      <c r="K206" s="423">
        <f>'Enhanced - Aggs'!K15</f>
        <v>7.3983988973596398E-2</v>
      </c>
      <c r="L206" s="119">
        <f>'Enhanced - Aggs'!L15</f>
        <v>114409654.34205221</v>
      </c>
      <c r="M206" s="120">
        <f>'Enhanced - Aggs'!M15</f>
        <v>24820548.143589675</v>
      </c>
      <c r="N206" s="423">
        <f>'Enhanced - Aggs'!N15</f>
        <v>0.27704873055219331</v>
      </c>
      <c r="O206" s="117">
        <f>'Enhanced - Aggs'!O15</f>
        <v>16628293.554493966</v>
      </c>
      <c r="P206" s="118">
        <f>'Enhanced - Aggs'!P15</f>
        <v>2660001.0530912969</v>
      </c>
      <c r="Q206" s="423">
        <f>'Enhanced - Aggs'!Q15</f>
        <v>0.1904313682452014</v>
      </c>
    </row>
    <row r="207" spans="2:17">
      <c r="B207" s="567"/>
      <c r="C207" s="231" t="s">
        <v>122</v>
      </c>
      <c r="D207" s="236">
        <f>'Enhanced - Aggs'!D16</f>
        <v>1097095.1573644732</v>
      </c>
      <c r="E207" s="118">
        <f>'Enhanced - Aggs'!E16</f>
        <v>-287317.73181191296</v>
      </c>
      <c r="F207" s="423">
        <f>'Enhanced - Aggs'!F16</f>
        <v>-0.20753760244376501</v>
      </c>
      <c r="G207" s="461">
        <f>'Enhanced - Aggs'!G16</f>
        <v>3.1347280910686469E-2</v>
      </c>
      <c r="H207" s="462">
        <f>'Enhanced - Aggs'!H16</f>
        <v>-8.0021577113921286E-3</v>
      </c>
      <c r="I207" s="466">
        <f>'Enhanced - Aggs'!I16</f>
        <v>11.612209265673023</v>
      </c>
      <c r="J207" s="422">
        <f>'Enhanced - Aggs'!J16</f>
        <v>-0.59579588157016339</v>
      </c>
      <c r="K207" s="423">
        <f>'Enhanced - Aggs'!K16</f>
        <v>-4.8803704977525023E-2</v>
      </c>
      <c r="L207" s="119">
        <f>'Enhanced - Aggs'!L16</f>
        <v>12739698.55167274</v>
      </c>
      <c r="M207" s="120">
        <f>'Enhanced - Aggs'!M16</f>
        <v>-4161221.1253023949</v>
      </c>
      <c r="N207" s="423">
        <f>'Enhanced - Aggs'!N16</f>
        <v>-0.24621270349988167</v>
      </c>
      <c r="O207" s="117">
        <f>'Enhanced - Aggs'!O16</f>
        <v>3826203.2487001801</v>
      </c>
      <c r="P207" s="118">
        <f>'Enhanced - Aggs'!P16</f>
        <v>-1587758.3112934548</v>
      </c>
      <c r="Q207" s="423">
        <f>'Enhanced - Aggs'!Q16</f>
        <v>-0.29327107215281401</v>
      </c>
    </row>
    <row r="208" spans="2:17">
      <c r="B208" s="567"/>
      <c r="C208" s="232" t="s">
        <v>213</v>
      </c>
      <c r="D208" s="236">
        <f>Enhanced!D23</f>
        <v>43081414.065189444</v>
      </c>
      <c r="E208" s="118">
        <f>Enhanced!E23</f>
        <v>46389.676738418639</v>
      </c>
      <c r="F208" s="423">
        <f>Enhanced!F23</f>
        <v>1.0779516776774007E-3</v>
      </c>
      <c r="G208" s="461">
        <f>Enhanced!G23</f>
        <v>1.2309644971684426</v>
      </c>
      <c r="H208" s="462">
        <f>Enhanced!H23</f>
        <v>7.7715725630906896E-3</v>
      </c>
      <c r="I208" s="466">
        <f>Enhanced!I23</f>
        <v>12.310750709618469</v>
      </c>
      <c r="J208" s="422">
        <f>Enhanced!J23</f>
        <v>0.84612306789836644</v>
      </c>
      <c r="K208" s="423">
        <f>Enhanced!K23</f>
        <v>7.3802926212736361E-2</v>
      </c>
      <c r="L208" s="119">
        <f>Enhanced!L23</f>
        <v>530364548.77439809</v>
      </c>
      <c r="M208" s="120">
        <f>Enhanced!M23</f>
        <v>36984018.608463705</v>
      </c>
      <c r="N208" s="423">
        <f>Enhanced!N23</f>
        <v>7.4960433878542371E-2</v>
      </c>
      <c r="O208" s="117">
        <f>Enhanced!O23</f>
        <v>76211853.826604605</v>
      </c>
      <c r="P208" s="118">
        <f>Enhanced!P23</f>
        <v>467536.94328029454</v>
      </c>
      <c r="Q208" s="423">
        <f>Enhanced!Q23</f>
        <v>6.1725679564908235E-3</v>
      </c>
    </row>
    <row r="209" spans="2:17">
      <c r="B209" s="567"/>
      <c r="C209" s="232" t="s">
        <v>214</v>
      </c>
      <c r="D209" s="236">
        <f>Enhanced!D24</f>
        <v>1303437.5166285718</v>
      </c>
      <c r="E209" s="118">
        <f>Enhanced!E24</f>
        <v>1017179.3044632091</v>
      </c>
      <c r="F209" s="423">
        <f>Enhanced!F24</f>
        <v>3.5533628774136821</v>
      </c>
      <c r="G209" s="461">
        <f>Enhanced!G24</f>
        <v>3.7243097564516256E-2</v>
      </c>
      <c r="H209" s="462">
        <f>Enhanced!H24</f>
        <v>2.9106724349753629E-2</v>
      </c>
      <c r="I209" s="466">
        <f>Enhanced!I24</f>
        <v>14.158368824985372</v>
      </c>
      <c r="J209" s="422">
        <f>Enhanced!J24</f>
        <v>3.6788453317859915</v>
      </c>
      <c r="K209" s="423">
        <f>Enhanced!K24</f>
        <v>0.35105082155437262</v>
      </c>
      <c r="L209" s="119">
        <f>Enhanced!L24</f>
        <v>18454549.100750323</v>
      </c>
      <c r="M209" s="120">
        <f>Enhanced!M24</f>
        <v>15454699.441242153</v>
      </c>
      <c r="N209" s="423">
        <f>Enhanced!N24</f>
        <v>5.151824656364937</v>
      </c>
      <c r="O209" s="117">
        <f>Enhanced!O24</f>
        <v>2834640.4622388985</v>
      </c>
      <c r="P209" s="118">
        <f>Enhanced!P24</f>
        <v>2219405.5786517151</v>
      </c>
      <c r="Q209" s="423">
        <f>Enhanced!Q24</f>
        <v>3.6074117997199187</v>
      </c>
    </row>
    <row r="210" spans="2:17">
      <c r="B210" s="567"/>
      <c r="C210" s="232" t="s">
        <v>215</v>
      </c>
      <c r="D210" s="236">
        <f>Enhanced!D25</f>
        <v>117532901.83561786</v>
      </c>
      <c r="E210" s="118">
        <f>Enhanced!E25</f>
        <v>11396380.822396025</v>
      </c>
      <c r="F210" s="423">
        <f>Enhanced!F25</f>
        <v>0.10737473504503067</v>
      </c>
      <c r="G210" s="461">
        <f>Enhanced!G25</f>
        <v>3.3582655664437051</v>
      </c>
      <c r="H210" s="462">
        <f>Enhanced!H25</f>
        <v>0.34152644777271757</v>
      </c>
      <c r="I210" s="466">
        <f>Enhanced!I25</f>
        <v>13.209082887476224</v>
      </c>
      <c r="J210" s="422">
        <f>Enhanced!J25</f>
        <v>0.91889281271322609</v>
      </c>
      <c r="K210" s="423">
        <f>Enhanced!K25</f>
        <v>7.4766363019893797E-2</v>
      </c>
      <c r="L210" s="119">
        <f>Enhanced!L25</f>
        <v>1552501842.3522828</v>
      </c>
      <c r="M210" s="120">
        <f>Enhanced!M25</f>
        <v>248063825.22570944</v>
      </c>
      <c r="N210" s="423">
        <f>Enhanced!N25</f>
        <v>0.19016911648446619</v>
      </c>
      <c r="O210" s="117">
        <f>Enhanced!O25</f>
        <v>323121595.59484988</v>
      </c>
      <c r="P210" s="118">
        <f>Enhanced!P25</f>
        <v>31297354.760760546</v>
      </c>
      <c r="Q210" s="423">
        <f>Enhanced!Q25</f>
        <v>0.1072472755220976</v>
      </c>
    </row>
    <row r="211" spans="2:17">
      <c r="B211" s="567"/>
      <c r="C211" s="232" t="s">
        <v>123</v>
      </c>
      <c r="D211" s="236">
        <f>'Enhanced - Aggs'!D18</f>
        <v>370418.33896461129</v>
      </c>
      <c r="E211" s="118">
        <f>'Enhanced - Aggs'!E18</f>
        <v>11394.93860706687</v>
      </c>
      <c r="F211" s="423">
        <f>'Enhanced - Aggs'!F18</f>
        <v>3.1738707270107941E-2</v>
      </c>
      <c r="G211" s="461">
        <f>'Enhanced - Aggs'!G18</f>
        <v>1.0583956777174964E-2</v>
      </c>
      <c r="H211" s="462">
        <f>'Enhanced - Aggs'!H18</f>
        <v>3.7936437074064487E-4</v>
      </c>
      <c r="I211" s="466">
        <f>'Enhanced - Aggs'!I18</f>
        <v>21.751955331419026</v>
      </c>
      <c r="J211" s="422">
        <f>'Enhanced - Aggs'!J18</f>
        <v>1.8345689143061001</v>
      </c>
      <c r="K211" s="423">
        <f>'Enhanced - Aggs'!K18</f>
        <v>9.2108918102319234E-2</v>
      </c>
      <c r="L211" s="119">
        <f>'Enhanced - Aggs'!L18</f>
        <v>8057323.163096657</v>
      </c>
      <c r="M211" s="120">
        <f>'Enhanced - Aggs'!M18</f>
        <v>906515.36538960598</v>
      </c>
      <c r="N211" s="423">
        <f>'Enhanced - Aggs'!N18</f>
        <v>0.12677104336104314</v>
      </c>
      <c r="O211" s="117">
        <f>'Enhanced - Aggs'!O18</f>
        <v>713248.91746020317</v>
      </c>
      <c r="P211" s="118">
        <f>'Enhanced - Aggs'!P18</f>
        <v>32775.853201985359</v>
      </c>
      <c r="Q211" s="423">
        <f>'Enhanced - Aggs'!Q18</f>
        <v>4.816627567428293E-2</v>
      </c>
    </row>
    <row r="212" spans="2:17">
      <c r="B212" s="575"/>
      <c r="C212" s="233" t="s">
        <v>170</v>
      </c>
      <c r="D212" s="236">
        <f>'Enhanced - Aggs'!D19</f>
        <v>46259337.702022351</v>
      </c>
      <c r="E212" s="118">
        <f>'Enhanced - Aggs'!E19</f>
        <v>9033920.0637442768</v>
      </c>
      <c r="F212" s="423">
        <f>'Enhanced - Aggs'!F19</f>
        <v>0.24268149659266405</v>
      </c>
      <c r="G212" s="461">
        <f>'Enhanced - Aggs'!G19</f>
        <v>11.593934248129562</v>
      </c>
      <c r="H212" s="462">
        <f>'Enhanced - Aggs'!H19</f>
        <v>1.1186266878103481</v>
      </c>
      <c r="I212" s="466">
        <f>'Enhanced - Aggs'!I19</f>
        <v>37.150050316457182</v>
      </c>
      <c r="J212" s="422">
        <f>'Enhanced - Aggs'!J19</f>
        <v>2.326401921397526</v>
      </c>
      <c r="K212" s="423">
        <f>'Enhanced - Aggs'!K19</f>
        <v>6.6805232323893057E-2</v>
      </c>
      <c r="L212" s="119">
        <f>'Enhanced - Aggs'!L19</f>
        <v>1718536723.236115</v>
      </c>
      <c r="M212" s="120">
        <f>'Enhanced - Aggs'!M19</f>
        <v>422211868.04146719</v>
      </c>
      <c r="N212" s="423">
        <f>'Enhanced - Aggs'!N19</f>
        <v>0.32569912267713991</v>
      </c>
      <c r="O212" s="117">
        <f>'Enhanced - Aggs'!O19</f>
        <v>317209307.57572472</v>
      </c>
      <c r="P212" s="118">
        <f>'Enhanced - Aggs'!P19</f>
        <v>62959848.029928178</v>
      </c>
      <c r="Q212" s="423">
        <f>'Enhanced - Aggs'!Q19</f>
        <v>0.24763021381600053</v>
      </c>
    </row>
    <row r="213" spans="2:17" ht="15" thickBot="1">
      <c r="B213" s="566"/>
      <c r="C213" s="234" t="s">
        <v>216</v>
      </c>
      <c r="D213" s="237">
        <f>Enhanced!D26</f>
        <v>1391940.7708049465</v>
      </c>
      <c r="E213" s="132">
        <f>Enhanced!E26</f>
        <v>-123205.97205465916</v>
      </c>
      <c r="F213" s="426">
        <f>Enhanced!F26</f>
        <v>-8.1316197678732355E-2</v>
      </c>
      <c r="G213" s="453">
        <f>Enhanced!G26</f>
        <v>3.9771899511688663E-2</v>
      </c>
      <c r="H213" s="454">
        <f>Enhanced!H26</f>
        <v>-3.2934130317863672E-3</v>
      </c>
      <c r="I213" s="424">
        <f>Enhanced!I26</f>
        <v>11.796159567666274</v>
      </c>
      <c r="J213" s="425">
        <f>Enhanced!J26</f>
        <v>-1.4933319983311328</v>
      </c>
      <c r="K213" s="426">
        <f>Enhanced!K26</f>
        <v>-0.11236938530831257</v>
      </c>
      <c r="L213" s="133">
        <f>Enhanced!L26</f>
        <v>16419555.441155538</v>
      </c>
      <c r="M213" s="134">
        <f>Enhanced!M26</f>
        <v>-3715974.4193256348</v>
      </c>
      <c r="N213" s="426">
        <f>Enhanced!N26</f>
        <v>-0.18454813183827662</v>
      </c>
      <c r="O213" s="131">
        <f>Enhanced!O26</f>
        <v>4725240.617913832</v>
      </c>
      <c r="P213" s="132">
        <f>Enhanced!P26</f>
        <v>-1698587.0368990917</v>
      </c>
      <c r="Q213" s="426">
        <f>Enhanced!Q26</f>
        <v>-0.2644197709174933</v>
      </c>
    </row>
    <row r="214" spans="2:17" ht="15.45" customHeight="1" thickBot="1">
      <c r="B214" s="565" t="s">
        <v>54</v>
      </c>
      <c r="C214" s="266" t="s">
        <v>80</v>
      </c>
      <c r="D214" s="489">
        <f>'Non-Dairy Alternatives'!D30</f>
        <v>30680472.115265515</v>
      </c>
      <c r="E214" s="489">
        <f>'Non-Dairy Alternatives'!E30</f>
        <v>967953.5353227146</v>
      </c>
      <c r="F214" s="489">
        <f>'Non-Dairy Alternatives'!F30</f>
        <v>3.2577296761915162E-2</v>
      </c>
      <c r="G214" s="489">
        <f>'Non-Dairy Alternatives'!G30</f>
        <v>8.4414127053178394</v>
      </c>
      <c r="H214" s="489">
        <f>'Non-Dairy Alternatives'!H30</f>
        <v>0.74710279607283159</v>
      </c>
      <c r="I214" s="489">
        <f>'Non-Dairy Alternatives'!I30</f>
        <v>15.892625736158351</v>
      </c>
      <c r="J214" s="489">
        <f>'Non-Dairy Alternatives'!J30</f>
        <v>-2.4390255713429454E-2</v>
      </c>
      <c r="K214" s="489">
        <f>'Non-Dairy Alternatives'!K30</f>
        <v>-1.5323384562712407E-3</v>
      </c>
      <c r="L214" s="489">
        <f>'Non-Dairy Alternatives'!L30</f>
        <v>487593260.73655736</v>
      </c>
      <c r="M214" s="489">
        <f>'Non-Dairy Alternatives'!M30</f>
        <v>14658627.340820432</v>
      </c>
      <c r="N214" s="489">
        <f>'Non-Dairy Alternatives'!N30</f>
        <v>3.0995038861014328E-2</v>
      </c>
      <c r="O214" s="489">
        <f>'Non-Dairy Alternatives'!O30</f>
        <v>150887274.806943</v>
      </c>
      <c r="P214" s="489">
        <f>'Non-Dairy Alternatives'!P30</f>
        <v>1099972.012026906</v>
      </c>
      <c r="Q214" s="489">
        <f>'Non-Dairy Alternatives'!Q30</f>
        <v>7.343559777780043E-3</v>
      </c>
    </row>
    <row r="215" spans="2:17" ht="15.45" customHeight="1">
      <c r="B215" s="575"/>
      <c r="C215" s="90" t="s">
        <v>253</v>
      </c>
      <c r="D215" s="488">
        <f>'Non-Dairy Alternatives'!D32</f>
        <v>1900921.0621887222</v>
      </c>
      <c r="E215" s="488">
        <f>'Non-Dairy Alternatives'!E32</f>
        <v>65781.49410173716</v>
      </c>
      <c r="F215" s="488">
        <f>'Non-Dairy Alternatives'!F32</f>
        <v>3.5845499299167818E-2</v>
      </c>
      <c r="G215" s="488">
        <f>'Non-Dairy Alternatives'!G32</f>
        <v>0.52301865322932939</v>
      </c>
      <c r="H215" s="488">
        <f>'Non-Dairy Alternatives'!H32</f>
        <v>4.7793622217957021E-2</v>
      </c>
      <c r="I215" s="488">
        <f>'Non-Dairy Alternatives'!I32</f>
        <v>25.982600476354129</v>
      </c>
      <c r="J215" s="488">
        <f>'Non-Dairy Alternatives'!J32</f>
        <v>0.98503438240808094</v>
      </c>
      <c r="K215" s="488">
        <f>'Non-Dairy Alternatives'!K32</f>
        <v>3.9405211639649919E-2</v>
      </c>
      <c r="L215" s="488">
        <f>'Non-Dairy Alternatives'!L32</f>
        <v>49390872.495936289</v>
      </c>
      <c r="M215" s="488">
        <f>'Non-Dairy Alternatives'!M32</f>
        <v>3516849.8510662764</v>
      </c>
      <c r="N215" s="488">
        <f>'Non-Dairy Alternatives'!N32</f>
        <v>7.666321042503034E-2</v>
      </c>
      <c r="O215" s="488">
        <f>'Non-Dairy Alternatives'!O32</f>
        <v>7107254.8156332178</v>
      </c>
      <c r="P215" s="488">
        <f>'Non-Dairy Alternatives'!P32</f>
        <v>169997.82863703463</v>
      </c>
      <c r="Q215" s="488">
        <f>'Non-Dairy Alternatives'!Q32</f>
        <v>2.4505049900226245E-2</v>
      </c>
    </row>
    <row r="216" spans="2:17" ht="15.45" customHeight="1">
      <c r="B216" s="575"/>
      <c r="C216" s="248" t="s">
        <v>77</v>
      </c>
      <c r="D216" s="488">
        <f>'Non-Dairy Alternatives'!D33</f>
        <v>1363294.7512212486</v>
      </c>
      <c r="E216" s="488">
        <f>'Non-Dairy Alternatives'!E33</f>
        <v>55487.89653874794</v>
      </c>
      <c r="F216" s="488">
        <f>'Non-Dairy Alternatives'!F33</f>
        <v>4.2428204394309332E-2</v>
      </c>
      <c r="G216" s="488">
        <f>'Non-Dairy Alternatives'!G33</f>
        <v>0.37509636718810896</v>
      </c>
      <c r="H216" s="488">
        <f>'Non-Dairy Alternatives'!H33</f>
        <v>3.6428636470900833E-2</v>
      </c>
      <c r="I216" s="488">
        <f>'Non-Dairy Alternatives'!I33</f>
        <v>8.7543039305541548</v>
      </c>
      <c r="J216" s="488">
        <f>'Non-Dairy Alternatives'!J33</f>
        <v>0.64259264605109934</v>
      </c>
      <c r="K216" s="488">
        <f>'Non-Dairy Alternatives'!K33</f>
        <v>7.9217889236114031E-2</v>
      </c>
      <c r="L216" s="488">
        <f>'Non-Dairy Alternatives'!L33</f>
        <v>11934696.599120026</v>
      </c>
      <c r="M216" s="488">
        <f>'Non-Dairy Alternatives'!M33</f>
        <v>1326144.978041539</v>
      </c>
      <c r="N216" s="488">
        <f>'Non-Dairy Alternatives'!N33</f>
        <v>0.12500716642661916</v>
      </c>
      <c r="O216" s="488">
        <f>'Non-Dairy Alternatives'!O33</f>
        <v>3043509.5292800018</v>
      </c>
      <c r="P216" s="488">
        <f>'Non-Dairy Alternatives'!P33</f>
        <v>242851.46715392498</v>
      </c>
      <c r="Q216" s="488">
        <f>'Non-Dairy Alternatives'!Q33</f>
        <v>8.6712287529155913E-2</v>
      </c>
    </row>
    <row r="217" spans="2:17" ht="15.45" customHeight="1">
      <c r="B217" s="575"/>
      <c r="C217" s="248" t="s">
        <v>79</v>
      </c>
      <c r="D217" s="488">
        <f>'Non-Dairy Alternatives'!D35</f>
        <v>3928192.6106965886</v>
      </c>
      <c r="E217" s="488">
        <f>'Non-Dairy Alternatives'!E35</f>
        <v>-380230.09553822689</v>
      </c>
      <c r="F217" s="488">
        <f>'Non-Dairy Alternatives'!F35</f>
        <v>-8.825273689788779E-2</v>
      </c>
      <c r="G217" s="488">
        <f>'Non-Dairy Alternatives'!G35</f>
        <v>1.0808013282289373</v>
      </c>
      <c r="H217" s="488">
        <f>'Non-Dairy Alternatives'!H35</f>
        <v>-3.4901449797312356E-2</v>
      </c>
      <c r="I217" s="488">
        <f>'Non-Dairy Alternatives'!I35</f>
        <v>13.603431427513929</v>
      </c>
      <c r="J217" s="488">
        <f>'Non-Dairy Alternatives'!J35</f>
        <v>-0.21536628812763858</v>
      </c>
      <c r="K217" s="488">
        <f>'Non-Dairy Alternatives'!K35</f>
        <v>-1.5585023571469202E-2</v>
      </c>
      <c r="L217" s="488">
        <f>'Non-Dairy Alternatives'!L35</f>
        <v>53436898.813677959</v>
      </c>
      <c r="M217" s="488">
        <f>'Non-Dairy Alternatives'!M35</f>
        <v>-6100323.0372579694</v>
      </c>
      <c r="N217" s="488">
        <f>'Non-Dairy Alternatives'!N35</f>
        <v>-0.10246233948455678</v>
      </c>
      <c r="O217" s="488">
        <f>'Non-Dairy Alternatives'!O35</f>
        <v>10504325.735150261</v>
      </c>
      <c r="P217" s="488">
        <f>'Non-Dairy Alternatives'!P35</f>
        <v>-1047372.2474470809</v>
      </c>
      <c r="Q217" s="488">
        <f>'Non-Dairy Alternatives'!Q35</f>
        <v>-9.0668250591813382E-2</v>
      </c>
    </row>
    <row r="218" spans="2:17" ht="15.45" customHeight="1">
      <c r="B218" s="575"/>
      <c r="C218" s="248" t="s">
        <v>249</v>
      </c>
      <c r="D218" s="488">
        <f>'Non-Dairy Alternatives'!D36</f>
        <v>1464198.9064545846</v>
      </c>
      <c r="E218" s="488">
        <f>'Non-Dairy Alternatives'!E36</f>
        <v>-343952.23953680531</v>
      </c>
      <c r="F218" s="488">
        <f>'Non-Dairy Alternatives'!F36</f>
        <v>-0.19022316817890797</v>
      </c>
      <c r="G218" s="488">
        <f>'Non-Dairy Alternatives'!G36</f>
        <v>0.40285909570173684</v>
      </c>
      <c r="H218" s="488">
        <f>'Non-Dairy Alternatives'!H36</f>
        <v>-6.5377053400943907E-2</v>
      </c>
      <c r="I218" s="488">
        <f>'Non-Dairy Alternatives'!I36</f>
        <v>10.874270458553019</v>
      </c>
      <c r="J218" s="488">
        <f>'Non-Dairy Alternatives'!J36</f>
        <v>0.41013849936617852</v>
      </c>
      <c r="K218" s="488">
        <f>'Non-Dairy Alternatives'!K36</f>
        <v>3.9194698706575763E-2</v>
      </c>
      <c r="L218" s="488">
        <f>'Non-Dairy Alternatives'!L36</f>
        <v>15922094.913904725</v>
      </c>
      <c r="M218" s="488">
        <f>'Non-Dairy Alternatives'!M36</f>
        <v>-2998637.279904088</v>
      </c>
      <c r="N218" s="488">
        <f>'Non-Dairy Alternatives'!N36</f>
        <v>-0.15848420923611473</v>
      </c>
      <c r="O218" s="488">
        <f>'Non-Dairy Alternatives'!O36</f>
        <v>3469192.7593516144</v>
      </c>
      <c r="P218" s="488">
        <f>'Non-Dairy Alternatives'!P36</f>
        <v>-673004.37827178836</v>
      </c>
      <c r="Q218" s="488">
        <f>'Non-Dairy Alternatives'!Q36</f>
        <v>-0.16247521687437758</v>
      </c>
    </row>
    <row r="219" spans="2:17">
      <c r="B219" s="567"/>
      <c r="C219" s="248" t="s">
        <v>250</v>
      </c>
      <c r="D219" s="488">
        <f>'Non-Dairy Alternatives'!D37</f>
        <v>26132048.820556685</v>
      </c>
      <c r="E219" s="488">
        <f>'Non-Dairy Alternatives'!E37</f>
        <v>-2361333.6511411443</v>
      </c>
      <c r="F219" s="488">
        <f>'Non-Dairy Alternatives'!F37</f>
        <v>-8.2873054944832603E-2</v>
      </c>
      <c r="G219" s="488">
        <f>'Non-Dairy Alternatives'!G37</f>
        <v>7.1899613572137566</v>
      </c>
      <c r="H219" s="488">
        <f>'Non-Dairy Alternatives'!H37</f>
        <v>-0.18864286679459763</v>
      </c>
      <c r="I219" s="488">
        <f>'Non-Dairy Alternatives'!I37</f>
        <v>8.3300628237139023</v>
      </c>
      <c r="J219" s="488">
        <f>'Non-Dairy Alternatives'!J37</f>
        <v>0.57555590682747404</v>
      </c>
      <c r="K219" s="488">
        <f>'Non-Dairy Alternatives'!K37</f>
        <v>7.4222115344836123E-2</v>
      </c>
      <c r="L219" s="488">
        <f>'Non-Dairy Alternatives'!L37</f>
        <v>217681608.38759595</v>
      </c>
      <c r="M219" s="488">
        <f>'Non-Dairy Alternatives'!M37</f>
        <v>-3270523.0746753812</v>
      </c>
      <c r="N219" s="488">
        <f>'Non-Dairy Alternatives'!N37</f>
        <v>-1.4801953043090871E-2</v>
      </c>
      <c r="O219" s="488">
        <f>'Non-Dairy Alternatives'!O37</f>
        <v>50502985.051126212</v>
      </c>
      <c r="P219" s="488">
        <f>'Non-Dairy Alternatives'!P37</f>
        <v>-998749.33612757176</v>
      </c>
      <c r="Q219" s="488">
        <f>'Non-Dairy Alternatives'!Q37</f>
        <v>-1.939253790207798E-2</v>
      </c>
    </row>
    <row r="220" spans="2:17">
      <c r="B220" s="567"/>
      <c r="C220" s="248" t="s">
        <v>251</v>
      </c>
      <c r="D220" s="488">
        <f>'Non-Dairy Alternatives'!D38</f>
        <v>25383112.106321424</v>
      </c>
      <c r="E220" s="488">
        <f>'Non-Dairy Alternatives'!E38</f>
        <v>-1120608.3609310202</v>
      </c>
      <c r="F220" s="488">
        <f>'Non-Dairy Alternatives'!F38</f>
        <v>-4.228117189492793E-2</v>
      </c>
      <c r="G220" s="488">
        <f>'Non-Dairy Alternatives'!G38</f>
        <v>100</v>
      </c>
      <c r="H220" s="488">
        <f>'Non-Dairy Alternatives'!H38</f>
        <v>0</v>
      </c>
      <c r="I220" s="488">
        <f>'Non-Dairy Alternatives'!I38</f>
        <v>9.0255187553856775</v>
      </c>
      <c r="J220" s="488">
        <f>'Non-Dairy Alternatives'!J38</f>
        <v>0.38174460434714952</v>
      </c>
      <c r="K220" s="488">
        <f>'Non-Dairy Alternatives'!K38</f>
        <v>4.41641113796667E-2</v>
      </c>
      <c r="L220" s="488">
        <f>'Non-Dairy Alternatives'!L38</f>
        <v>229095754.38566124</v>
      </c>
      <c r="M220" s="488">
        <f>'Non-Dairy Alternatives'!M38</f>
        <v>3580.5044738054276</v>
      </c>
      <c r="N220" s="488">
        <f>'Non-Dairy Alternatives'!N38</f>
        <v>1.5629099908329303E-5</v>
      </c>
      <c r="O220" s="488">
        <f>'Non-Dairy Alternatives'!O38</f>
        <v>56320553.819944777</v>
      </c>
      <c r="P220" s="488">
        <f>'Non-Dairy Alternatives'!P38</f>
        <v>-1999696.3821006343</v>
      </c>
      <c r="Q220" s="488">
        <f>'Non-Dairy Alternatives'!Q38</f>
        <v>-3.4288199642025896E-2</v>
      </c>
    </row>
    <row r="221" spans="2:17">
      <c r="B221" s="567"/>
      <c r="C221" s="248" t="s">
        <v>252</v>
      </c>
      <c r="D221" s="488">
        <f>'Non-Dairy Alternatives'!D39</f>
        <v>223773.79047717122</v>
      </c>
      <c r="E221" s="488">
        <f>'Non-Dairy Alternatives'!E39</f>
        <v>-19879.287323266122</v>
      </c>
      <c r="F221" s="488">
        <f>'Non-Dairy Alternatives'!F39</f>
        <v>-8.1588492551479846E-2</v>
      </c>
      <c r="G221" s="488">
        <f>'Non-Dairy Alternatives'!G39</f>
        <v>0.88158532153132818</v>
      </c>
      <c r="H221" s="488">
        <f>'Non-Dairy Alternatives'!H39</f>
        <v>-3.7731187641378505E-2</v>
      </c>
      <c r="I221" s="488">
        <f>'Non-Dairy Alternatives'!I39</f>
        <v>15.491877733799653</v>
      </c>
      <c r="J221" s="488">
        <f>'Non-Dairy Alternatives'!J39</f>
        <v>0.32827925064092511</v>
      </c>
      <c r="K221" s="488">
        <f>'Non-Dairy Alternatives'!K39</f>
        <v>2.1649165335360508E-2</v>
      </c>
      <c r="L221" s="488">
        <f>'Non-Dairy Alternatives'!L39</f>
        <v>3466676.2021012376</v>
      </c>
      <c r="M221" s="488">
        <f>'Non-Dairy Alternatives'!M39</f>
        <v>-227981.23885042965</v>
      </c>
      <c r="N221" s="488">
        <f>'Non-Dairy Alternatives'!N39</f>
        <v>-6.1705649980829183E-2</v>
      </c>
      <c r="O221" s="488">
        <f>'Non-Dairy Alternatives'!O39</f>
        <v>636711.16770163702</v>
      </c>
      <c r="P221" s="488">
        <f>'Non-Dairy Alternatives'!P39</f>
        <v>-53028.260292038205</v>
      </c>
      <c r="Q221" s="488">
        <f>'Non-Dairy Alternatives'!Q39</f>
        <v>-7.6881584754822027E-2</v>
      </c>
    </row>
    <row r="222" spans="2:17">
      <c r="B222" s="567"/>
      <c r="C222" s="248" t="s">
        <v>217</v>
      </c>
      <c r="D222" s="488">
        <f>'Non-Dairy Alternatives'!D40</f>
        <v>15334796.394362526</v>
      </c>
      <c r="E222" s="488">
        <f>'Non-Dairy Alternatives'!E40</f>
        <v>-1320855.2770865802</v>
      </c>
      <c r="F222" s="488">
        <f>'Non-Dairy Alternatives'!F40</f>
        <v>-7.9303728436562623E-2</v>
      </c>
      <c r="G222" s="488">
        <f>'Non-Dairy Alternatives'!G40</f>
        <v>60.413381661516361</v>
      </c>
      <c r="H222" s="488">
        <f>'Non-Dairy Alternatives'!H40</f>
        <v>-2.4293112805124792</v>
      </c>
      <c r="I222" s="488">
        <f>'Non-Dairy Alternatives'!I40</f>
        <v>7.2819722530299495</v>
      </c>
      <c r="J222" s="488">
        <f>'Non-Dairy Alternatives'!J40</f>
        <v>0.28970492757748811</v>
      </c>
      <c r="K222" s="488">
        <f>'Non-Dairy Alternatives'!K40</f>
        <v>4.1432187027938272E-2</v>
      </c>
      <c r="L222" s="488">
        <f>'Non-Dairy Alternatives'!L40</f>
        <v>111667561.84961163</v>
      </c>
      <c r="M222" s="488">
        <f>'Non-Dairy Alternatives'!M40</f>
        <v>-4793207.1167796403</v>
      </c>
      <c r="N222" s="488">
        <f>'Non-Dairy Alternatives'!N40</f>
        <v>-4.115726831722092E-2</v>
      </c>
      <c r="O222" s="488">
        <f>'Non-Dairy Alternatives'!O40</f>
        <v>27743237.108646542</v>
      </c>
      <c r="P222" s="488">
        <f>'Non-Dairy Alternatives'!P40</f>
        <v>-2013736.1487242095</v>
      </c>
      <c r="Q222" s="488">
        <f>'Non-Dairy Alternatives'!Q40</f>
        <v>-6.7672747873489134E-2</v>
      </c>
    </row>
    <row r="223" spans="2:17">
      <c r="B223" s="567"/>
      <c r="C223" s="248" t="s">
        <v>218</v>
      </c>
      <c r="D223" s="488">
        <f>'Non-Dairy Alternatives'!D41</f>
        <v>77152.430299488158</v>
      </c>
      <c r="E223" s="488">
        <f>'Non-Dairy Alternatives'!E41</f>
        <v>-34121.229749631428</v>
      </c>
      <c r="F223" s="488">
        <f>'Non-Dairy Alternatives'!F41</f>
        <v>-0.30664246807887219</v>
      </c>
      <c r="G223" s="488">
        <f>'Non-Dairy Alternatives'!G41</f>
        <v>0.30395181637429741</v>
      </c>
      <c r="H223" s="488">
        <f>'Non-Dairy Alternatives'!H41</f>
        <v>-0.11588984391866963</v>
      </c>
      <c r="I223" s="488">
        <f>'Non-Dairy Alternatives'!I41</f>
        <v>12.478178248321695</v>
      </c>
      <c r="J223" s="488">
        <f>'Non-Dairy Alternatives'!J41</f>
        <v>1.4021037050624496</v>
      </c>
      <c r="K223" s="488">
        <f>'Non-Dairy Alternatives'!K41</f>
        <v>0.12658850385904558</v>
      </c>
      <c r="L223" s="488">
        <f>'Non-Dairy Alternatives'!L41</f>
        <v>962721.77756822889</v>
      </c>
      <c r="M223" s="488">
        <f>'Non-Dairy Alternatives'!M41</f>
        <v>-269753.57583710796</v>
      </c>
      <c r="N223" s="488">
        <f>'Non-Dairy Alternatives'!N41</f>
        <v>-0.21887137547357616</v>
      </c>
      <c r="O223" s="488">
        <f>'Non-Dairy Alternatives'!O41</f>
        <v>197040.05407561039</v>
      </c>
      <c r="P223" s="488">
        <f>'Non-Dairy Alternatives'!P41</f>
        <v>-56294.23894487333</v>
      </c>
      <c r="Q223" s="488">
        <f>'Non-Dairy Alternatives'!Q41</f>
        <v>-0.2222132593013042</v>
      </c>
    </row>
    <row r="224" spans="2:17">
      <c r="B224" s="567"/>
      <c r="C224" s="249" t="s">
        <v>480</v>
      </c>
      <c r="D224" s="488">
        <f>'Non-Dairy Alternatives'!D42</f>
        <v>2130185.9782687156</v>
      </c>
      <c r="E224" s="488">
        <f>'Non-Dairy Alternatives'!E42</f>
        <v>57707.500833723694</v>
      </c>
      <c r="F224" s="488">
        <f>'Non-Dairy Alternatives'!F42</f>
        <v>2.7844680396944592E-2</v>
      </c>
      <c r="G224" s="488">
        <f>'Non-Dairy Alternatives'!G42</f>
        <v>8.3921387154816713</v>
      </c>
      <c r="H224" s="488">
        <f>'Non-Dairy Alternatives'!H42</f>
        <v>0.57256304498019706</v>
      </c>
      <c r="I224" s="488">
        <f>'Non-Dairy Alternatives'!I42</f>
        <v>16.811233600868068</v>
      </c>
      <c r="J224" s="488">
        <f>'Non-Dairy Alternatives'!J42</f>
        <v>1.3212910414696957</v>
      </c>
      <c r="K224" s="488">
        <f>'Non-Dairy Alternatives'!K42</f>
        <v>8.5299931642936602E-2</v>
      </c>
      <c r="L224" s="488">
        <f>'Non-Dairy Alternatives'!L42</f>
        <v>35811054.093969047</v>
      </c>
      <c r="M224" s="488">
        <f>'Non-Dairy Alternatives'!M42</f>
        <v>3708481.5229116268</v>
      </c>
      <c r="N224" s="488">
        <f>'Non-Dairy Alternatives'!N42</f>
        <v>0.11551976137435997</v>
      </c>
      <c r="O224" s="488">
        <f>'Non-Dairy Alternatives'!O42</f>
        <v>11181583.357307678</v>
      </c>
      <c r="P224" s="488">
        <f>'Non-Dairy Alternatives'!P42</f>
        <v>274034.06719548814</v>
      </c>
      <c r="Q224" s="488">
        <f>'Non-Dairy Alternatives'!Q42</f>
        <v>2.5123339799518755E-2</v>
      </c>
    </row>
    <row r="225" spans="1:17" ht="15" thickBot="1">
      <c r="B225" s="566"/>
      <c r="C225" s="250" t="s">
        <v>78</v>
      </c>
      <c r="D225" s="488">
        <f>'Non-Dairy Alternatives'!D44</f>
        <v>139405.30260185568</v>
      </c>
      <c r="E225" s="488">
        <f>'Non-Dairy Alternatives'!E44</f>
        <v>-6824.153189933364</v>
      </c>
      <c r="F225" s="488">
        <f>'Non-Dairy Alternatives'!F44</f>
        <v>-4.6667432036743915E-2</v>
      </c>
      <c r="G225" s="488">
        <f>'Non-Dairy Alternatives'!G44</f>
        <v>0.54920492813463206</v>
      </c>
      <c r="H225" s="488">
        <f>'Non-Dairy Alternatives'!H44</f>
        <v>-2.5268786223390238E-3</v>
      </c>
      <c r="I225" s="488">
        <f>'Non-Dairy Alternatives'!I44</f>
        <v>27.326693457413381</v>
      </c>
      <c r="J225" s="488">
        <f>'Non-Dairy Alternatives'!J44</f>
        <v>2.1295621819000772</v>
      </c>
      <c r="K225" s="488">
        <f>'Non-Dairy Alternatives'!K44</f>
        <v>8.4516056951673552E-2</v>
      </c>
      <c r="L225" s="488">
        <f>'Non-Dairy Alternatives'!L44</f>
        <v>3809485.9705388625</v>
      </c>
      <c r="M225" s="488">
        <f>'Non-Dairy Alternatives'!M44</f>
        <v>124923.17660628492</v>
      </c>
      <c r="N225" s="488">
        <f>'Non-Dairy Alternatives'!N44</f>
        <v>3.3904477571123963E-2</v>
      </c>
      <c r="O225" s="488">
        <f>'Non-Dairy Alternatives'!O44</f>
        <v>519598.81437935779</v>
      </c>
      <c r="P225" s="488">
        <f>'Non-Dairy Alternatives'!P44</f>
        <v>-30945.54517482972</v>
      </c>
      <c r="Q225" s="488">
        <f>'Non-Dairy Alternatives'!Q44</f>
        <v>-5.6208995038816476E-2</v>
      </c>
    </row>
    <row r="226" spans="1:17">
      <c r="B226" s="218"/>
      <c r="C226" s="90" t="s">
        <v>196</v>
      </c>
      <c r="D226" s="127">
        <f>'Trad vs Value Add'!D17</f>
        <v>165561310.62466982</v>
      </c>
      <c r="E226" s="128">
        <f>'Trad vs Value Add'!E17</f>
        <v>-2811616.6436009407</v>
      </c>
      <c r="F226" s="420">
        <f>'Trad vs Value Add'!F17</f>
        <v>-1.6698745393439383E-2</v>
      </c>
      <c r="G226" s="459">
        <f>'Trad vs Value Add'!G17</f>
        <v>4.7305804580894462</v>
      </c>
      <c r="H226" s="460">
        <f>'Trad vs Value Add'!H17</f>
        <v>-5.5116221680767907E-2</v>
      </c>
      <c r="I226" s="418">
        <f>'Trad vs Value Add'!I17</f>
        <v>8.3787763122258312</v>
      </c>
      <c r="J226" s="419">
        <f>'Trad vs Value Add'!J17</f>
        <v>3.953620137568592E-2</v>
      </c>
      <c r="K226" s="420">
        <f>'Trad vs Value Add'!K17</f>
        <v>4.7409836927762225E-3</v>
      </c>
      <c r="L226" s="226">
        <f>'Trad vs Value Add'!L17</f>
        <v>1387201187.6830463</v>
      </c>
      <c r="M226" s="227">
        <f>'Trad vs Value Add'!M17</f>
        <v>-16901080.973771334</v>
      </c>
      <c r="N226" s="468">
        <f>'Trad vs Value Add'!N17</f>
        <v>-1.2036930180263241E-2</v>
      </c>
      <c r="O226" s="244">
        <f>'Trad vs Value Add'!O17</f>
        <v>521073618.66715997</v>
      </c>
      <c r="P226" s="225">
        <f>'Trad vs Value Add'!P17</f>
        <v>-19759395.887356222</v>
      </c>
      <c r="Q226" s="468">
        <f>'Trad vs Value Add'!Q17</f>
        <v>-3.6535114084394464E-2</v>
      </c>
    </row>
    <row r="227" spans="1:17">
      <c r="B227" s="218" t="s">
        <v>208</v>
      </c>
      <c r="C227" s="91" t="s">
        <v>197</v>
      </c>
      <c r="D227" s="117">
        <f>'Trad vs Value Add'!D18</f>
        <v>2706056913.1841359</v>
      </c>
      <c r="E227" s="118">
        <f>'Trad vs Value Add'!E18</f>
        <v>-44031194.453644753</v>
      </c>
      <c r="F227" s="423">
        <f>'Trad vs Value Add'!F18</f>
        <v>-1.6010830464434047E-2</v>
      </c>
      <c r="G227" s="461">
        <f>'Trad vs Value Add'!G18</f>
        <v>77.320117264638583</v>
      </c>
      <c r="H227" s="462">
        <f>'Trad vs Value Add'!H18</f>
        <v>-0.84617549588311647</v>
      </c>
      <c r="I227" s="421">
        <f>'Trad vs Value Add'!I18</f>
        <v>3.9471604623671488</v>
      </c>
      <c r="J227" s="422">
        <f>'Trad vs Value Add'!J18</f>
        <v>1.6747191272224793E-2</v>
      </c>
      <c r="K227" s="423">
        <f>'Trad vs Value Add'!K18</f>
        <v>4.26092375460543E-3</v>
      </c>
      <c r="L227" s="119">
        <f>'Trad vs Value Add'!L18</f>
        <v>10681240856.635714</v>
      </c>
      <c r="M227" s="120">
        <f>'Trad vs Value Add'!M18</f>
        <v>-127741938.30414581</v>
      </c>
      <c r="N227" s="423">
        <f>'Trad vs Value Add'!N18</f>
        <v>-1.1818127637685499E-2</v>
      </c>
      <c r="O227" s="117">
        <f>'Trad vs Value Add'!O18</f>
        <v>3377861466.2280512</v>
      </c>
      <c r="P227" s="118">
        <f>'Trad vs Value Add'!P18</f>
        <v>-59611178.351196766</v>
      </c>
      <c r="Q227" s="423">
        <f>'Trad vs Value Add'!Q18</f>
        <v>-1.734157170536357E-2</v>
      </c>
    </row>
    <row r="228" spans="1:17">
      <c r="B228" s="218" t="s">
        <v>206</v>
      </c>
      <c r="C228" s="91" t="s">
        <v>198</v>
      </c>
      <c r="D228" s="117">
        <f>'Trad vs Value Add'!D19</f>
        <v>40787044.072725818</v>
      </c>
      <c r="E228" s="118">
        <f>'Trad vs Value Add'!E19</f>
        <v>-241512.41958276927</v>
      </c>
      <c r="F228" s="423">
        <f>'Trad vs Value Add'!F19</f>
        <v>-5.8864469099234422E-3</v>
      </c>
      <c r="G228" s="461">
        <f>'Trad vs Value Add'!G19</f>
        <v>1.1654075031520035</v>
      </c>
      <c r="H228" s="462">
        <f>'Trad vs Value Add'!H19</f>
        <v>-7.551915676680121E-4</v>
      </c>
      <c r="I228" s="421">
        <f>'Trad vs Value Add'!I19</f>
        <v>15.033203888542733</v>
      </c>
      <c r="J228" s="422">
        <f>'Trad vs Value Add'!J19</f>
        <v>0.59066936992585006</v>
      </c>
      <c r="K228" s="423">
        <f>'Trad vs Value Add'!K19</f>
        <v>4.0897902592128728E-2</v>
      </c>
      <c r="L228" s="119">
        <f>'Trad vs Value Add'!L19</f>
        <v>613159949.55626559</v>
      </c>
      <c r="M228" s="120">
        <f>'Trad vs Value Add'!M19</f>
        <v>20603606.167075992</v>
      </c>
      <c r="N228" s="423">
        <f>'Trad vs Value Add'!N19</f>
        <v>3.4770712349869476E-2</v>
      </c>
      <c r="O228" s="117">
        <f>'Trad vs Value Add'!O19</f>
        <v>132900528.21904735</v>
      </c>
      <c r="P228" s="118">
        <f>'Trad vs Value Add'!P19</f>
        <v>-87282.538501217961</v>
      </c>
      <c r="Q228" s="423">
        <f>'Trad vs Value Add'!Q19</f>
        <v>-6.5631983866809899E-4</v>
      </c>
    </row>
    <row r="229" spans="1:17" ht="15" thickBot="1">
      <c r="B229" s="218"/>
      <c r="C229" s="92" t="s">
        <v>199</v>
      </c>
      <c r="D229" s="131">
        <f>'Trad vs Value Add'!D20</f>
        <v>547989922.92156172</v>
      </c>
      <c r="E229" s="132">
        <f>'Trad vs Value Add'!E20</f>
        <v>28298478.099547029</v>
      </c>
      <c r="F229" s="426">
        <f>'Trad vs Value Add'!F20</f>
        <v>5.4452460939084284E-2</v>
      </c>
      <c r="G229" s="453">
        <f>'Trad vs Value Add'!G20</f>
        <v>15.657706566961721</v>
      </c>
      <c r="H229" s="454">
        <f>'Trad vs Value Add'!H20</f>
        <v>0.88641487333335256</v>
      </c>
      <c r="I229" s="424">
        <f>'Trad vs Value Add'!I20</f>
        <v>9.7835367618911864</v>
      </c>
      <c r="J229" s="425">
        <f>'Trad vs Value Add'!J20</f>
        <v>0.47761605799944284</v>
      </c>
      <c r="K229" s="426">
        <f>'Trad vs Value Add'!K20</f>
        <v>5.1323890799940236E-2</v>
      </c>
      <c r="L229" s="133">
        <f>'Trad vs Value Add'!L20</f>
        <v>5361279556.049017</v>
      </c>
      <c r="M229" s="134">
        <f>'Trad vs Value Add'!M20</f>
        <v>525072180.04441643</v>
      </c>
      <c r="N229" s="426">
        <f>'Trad vs Value Add'!N20</f>
        <v>0.10857106389805005</v>
      </c>
      <c r="O229" s="131">
        <f>'Trad vs Value Add'!O20</f>
        <v>910676646.75639403</v>
      </c>
      <c r="P229" s="132">
        <f>'Trad vs Value Add'!P20</f>
        <v>50756284.41384995</v>
      </c>
      <c r="Q229" s="426">
        <f>'Trad vs Value Add'!Q20</f>
        <v>5.9024401138243414E-2</v>
      </c>
    </row>
    <row r="230" spans="1:17">
      <c r="B230" s="565" t="s">
        <v>207</v>
      </c>
      <c r="C230" s="144" t="s">
        <v>204</v>
      </c>
      <c r="D230" s="127">
        <f>Filtration!D13</f>
        <v>3392382837.1121092</v>
      </c>
      <c r="E230" s="128">
        <f>Filtration!E13</f>
        <v>-32021671.867436409</v>
      </c>
      <c r="F230" s="420">
        <f>Filtration!F13</f>
        <v>-9.3510190701678233E-3</v>
      </c>
      <c r="G230" s="459">
        <f>Filtration!G13</f>
        <v>96.930495989981111</v>
      </c>
      <c r="H230" s="460">
        <f>Filtration!H13</f>
        <v>-0.40202387945191731</v>
      </c>
      <c r="I230" s="418">
        <f>Filtration!I13</f>
        <v>5.0345071348497505</v>
      </c>
      <c r="J230" s="419">
        <f>Filtration!J13</f>
        <v>9.3137770976590595E-2</v>
      </c>
      <c r="K230" s="420">
        <f>Filtration!K13</f>
        <v>1.8848574983592613E-2</v>
      </c>
      <c r="L230" s="129">
        <f>Filtration!L13</f>
        <v>17078975597.582754</v>
      </c>
      <c r="M230" s="130">
        <f>Filtration!M13</f>
        <v>157728067.40211487</v>
      </c>
      <c r="N230" s="420">
        <f>Filtration!N13</f>
        <v>9.3213025293077244E-3</v>
      </c>
      <c r="O230" s="127">
        <f>Filtration!O13</f>
        <v>4781177150.9265566</v>
      </c>
      <c r="P230" s="128">
        <f>Filtration!P13</f>
        <v>-60064020.106145859</v>
      </c>
      <c r="Q230" s="420">
        <f>Filtration!Q13</f>
        <v>-1.2406739921476249E-2</v>
      </c>
    </row>
    <row r="231" spans="1:17" ht="15" thickBot="1">
      <c r="B231" s="566"/>
      <c r="C231" s="145" t="s">
        <v>205</v>
      </c>
      <c r="D231" s="131">
        <f>Filtration!D14</f>
        <v>107426797.06411397</v>
      </c>
      <c r="E231" s="132">
        <f>Filtration!E14</f>
        <v>13578091.626481354</v>
      </c>
      <c r="F231" s="426">
        <f>Filtration!F14</f>
        <v>0.14468064917000595</v>
      </c>
      <c r="G231" s="453">
        <f>Filtration!G14</f>
        <v>3.0695040100202857</v>
      </c>
      <c r="H231" s="454">
        <f>Filtration!H14</f>
        <v>0.40202387945271267</v>
      </c>
      <c r="I231" s="424">
        <f>Filtration!I14</f>
        <v>13.316006784419228</v>
      </c>
      <c r="J231" s="425">
        <f>Filtration!J14</f>
        <v>1.0374409156564965</v>
      </c>
      <c r="K231" s="426">
        <f>Filtration!K14</f>
        <v>8.4492026735450976E-2</v>
      </c>
      <c r="L231" s="133">
        <f>Filtration!L14</f>
        <v>1430495958.5341692</v>
      </c>
      <c r="M231" s="134">
        <f>Filtration!M14</f>
        <v>278168447.12008595</v>
      </c>
      <c r="N231" s="426">
        <f>Filtration!N14</f>
        <v>0.24139703718323138</v>
      </c>
      <c r="O231" s="131">
        <f>Filtration!O14</f>
        <v>289511767.63439995</v>
      </c>
      <c r="P231" s="132">
        <f>Filtration!P14</f>
        <v>36636757.801143706</v>
      </c>
      <c r="Q231" s="426">
        <f>Filtration!Q14</f>
        <v>0.14488089521104394</v>
      </c>
    </row>
    <row r="232" spans="1:17">
      <c r="A232" s="58"/>
      <c r="B232" s="84"/>
      <c r="D232" s="60"/>
      <c r="E232" s="60"/>
      <c r="F232" s="61"/>
      <c r="G232" s="62"/>
      <c r="H232" s="62"/>
      <c r="I232" s="148"/>
      <c r="J232" s="148"/>
      <c r="K232" s="61"/>
      <c r="L232" s="60"/>
      <c r="M232" s="60"/>
      <c r="N232" s="61"/>
      <c r="O232" s="60"/>
      <c r="P232" s="60"/>
      <c r="Q232" s="61"/>
    </row>
    <row r="233" spans="1:17">
      <c r="A233" s="58"/>
      <c r="B233" s="84"/>
      <c r="C233" s="88"/>
      <c r="D233" s="60"/>
      <c r="E233" s="60"/>
      <c r="F233" s="61"/>
      <c r="G233" s="62"/>
      <c r="H233" s="62"/>
      <c r="I233" s="148"/>
      <c r="J233" s="148"/>
      <c r="K233" s="61"/>
      <c r="L233" s="60"/>
      <c r="M233" s="60"/>
      <c r="N233" s="61"/>
      <c r="O233" s="60"/>
      <c r="P233" s="60"/>
      <c r="Q233" s="61"/>
    </row>
    <row r="234" spans="1:17">
      <c r="A234" s="58"/>
      <c r="B234" s="84"/>
      <c r="C234" s="146" t="s">
        <v>124</v>
      </c>
      <c r="D234" s="60"/>
      <c r="E234" s="60"/>
      <c r="F234" s="61"/>
      <c r="G234" s="62"/>
      <c r="H234" s="62"/>
      <c r="I234" s="148"/>
      <c r="J234" s="148"/>
      <c r="K234" s="61"/>
      <c r="L234" s="60"/>
      <c r="M234" s="60"/>
      <c r="N234" s="61"/>
      <c r="O234" s="60"/>
      <c r="P234" s="60"/>
      <c r="Q234" s="61"/>
    </row>
    <row r="235" spans="1:17">
      <c r="A235" s="58"/>
      <c r="B235" s="84"/>
      <c r="C235" s="86" t="s">
        <v>171</v>
      </c>
      <c r="D235" s="60"/>
      <c r="E235" s="60"/>
      <c r="F235" s="61"/>
      <c r="G235" s="62"/>
      <c r="H235" s="62"/>
      <c r="I235" s="148"/>
      <c r="J235" s="148"/>
      <c r="K235" s="61"/>
      <c r="L235" s="60"/>
      <c r="M235" s="60"/>
      <c r="N235" s="61"/>
      <c r="O235" s="60"/>
      <c r="P235" s="60"/>
      <c r="Q235" s="61"/>
    </row>
    <row r="236" spans="1:17">
      <c r="A236" s="58"/>
      <c r="B236" s="84"/>
      <c r="C236" s="63"/>
      <c r="D236" s="60"/>
      <c r="E236" s="60"/>
      <c r="F236" s="61"/>
      <c r="G236" s="62"/>
      <c r="H236" s="62"/>
      <c r="I236" s="148"/>
      <c r="J236" s="148"/>
      <c r="K236" s="61"/>
      <c r="L236" s="60"/>
      <c r="M236" s="60"/>
      <c r="N236" s="61"/>
      <c r="O236" s="60"/>
      <c r="P236" s="60"/>
      <c r="Q236" s="61"/>
    </row>
    <row r="237" spans="1:17">
      <c r="A237" s="58"/>
      <c r="B237" s="84"/>
      <c r="C237" s="63"/>
      <c r="D237" s="60"/>
      <c r="E237" s="60"/>
      <c r="F237" s="61"/>
      <c r="G237" s="62"/>
      <c r="H237" s="62"/>
      <c r="I237" s="148"/>
      <c r="J237" s="148"/>
      <c r="K237" s="61"/>
      <c r="L237" s="60"/>
      <c r="M237" s="60"/>
      <c r="N237" s="61"/>
      <c r="O237" s="60"/>
      <c r="P237" s="60"/>
      <c r="Q237" s="61"/>
    </row>
    <row r="238" spans="1:17">
      <c r="A238" s="58"/>
      <c r="B238" s="84"/>
      <c r="C238" s="63"/>
      <c r="D238" s="60"/>
      <c r="E238" s="60"/>
      <c r="F238" s="61"/>
      <c r="G238" s="62"/>
      <c r="H238" s="62"/>
      <c r="I238" s="148"/>
      <c r="J238" s="148"/>
      <c r="K238" s="61"/>
      <c r="L238" s="60"/>
      <c r="M238" s="60"/>
      <c r="N238" s="61"/>
      <c r="O238" s="60"/>
      <c r="P238" s="60"/>
      <c r="Q238" s="61"/>
    </row>
    <row r="239" spans="1:17">
      <c r="A239" s="58"/>
      <c r="B239" s="84"/>
      <c r="C239" s="63"/>
      <c r="D239" s="60"/>
      <c r="E239" s="60"/>
      <c r="F239" s="61"/>
      <c r="G239" s="62"/>
      <c r="H239" s="62"/>
      <c r="I239" s="148"/>
      <c r="J239" s="148"/>
      <c r="K239" s="61"/>
      <c r="L239" s="60"/>
      <c r="M239" s="60"/>
      <c r="N239" s="61"/>
      <c r="O239" s="60"/>
      <c r="P239" s="60"/>
      <c r="Q239" s="61"/>
    </row>
    <row r="240" spans="1:17">
      <c r="A240" s="58"/>
      <c r="B240" s="84"/>
      <c r="C240" s="63"/>
      <c r="D240" s="60"/>
      <c r="E240" s="60"/>
      <c r="F240" s="61"/>
      <c r="G240" s="62"/>
      <c r="H240" s="62"/>
      <c r="I240" s="148"/>
      <c r="J240" s="148"/>
      <c r="K240" s="61"/>
      <c r="L240" s="60"/>
      <c r="M240" s="60"/>
      <c r="N240" s="61"/>
      <c r="O240" s="60"/>
      <c r="P240" s="60"/>
      <c r="Q240" s="61"/>
    </row>
    <row r="241" spans="1:17">
      <c r="A241" s="58"/>
      <c r="B241" s="84"/>
      <c r="C241" s="63"/>
      <c r="D241" s="60"/>
      <c r="E241" s="60"/>
      <c r="F241" s="61"/>
      <c r="G241" s="62"/>
      <c r="H241" s="62"/>
      <c r="I241" s="148"/>
      <c r="J241" s="148"/>
      <c r="K241" s="61"/>
      <c r="L241" s="60"/>
      <c r="M241" s="60"/>
      <c r="N241" s="61"/>
      <c r="O241" s="60"/>
      <c r="P241" s="60"/>
      <c r="Q241" s="61"/>
    </row>
    <row r="242" spans="1:17">
      <c r="A242" s="58"/>
      <c r="B242" s="84"/>
      <c r="C242" s="63"/>
      <c r="D242" s="60"/>
      <c r="E242" s="60"/>
      <c r="F242" s="61"/>
      <c r="G242" s="62"/>
      <c r="H242" s="62"/>
      <c r="I242" s="148"/>
      <c r="J242" s="148"/>
      <c r="K242" s="61"/>
      <c r="L242" s="60"/>
      <c r="M242" s="60"/>
      <c r="N242" s="61"/>
      <c r="O242" s="60"/>
      <c r="P242" s="60"/>
      <c r="Q242" s="61"/>
    </row>
    <row r="243" spans="1:17">
      <c r="A243" s="58"/>
      <c r="B243" s="84"/>
      <c r="C243" s="63"/>
      <c r="D243" s="60"/>
      <c r="E243" s="60"/>
      <c r="F243" s="61"/>
      <c r="G243" s="62"/>
      <c r="H243" s="62"/>
      <c r="I243" s="148"/>
      <c r="J243" s="148"/>
      <c r="K243" s="61"/>
      <c r="L243" s="60"/>
      <c r="M243" s="60"/>
      <c r="N243" s="61"/>
      <c r="O243" s="60"/>
      <c r="P243" s="60"/>
      <c r="Q243" s="61"/>
    </row>
    <row r="244" spans="1:17">
      <c r="A244" s="58"/>
      <c r="B244" s="84"/>
      <c r="C244" s="63"/>
      <c r="D244" s="60"/>
      <c r="E244" s="60"/>
      <c r="F244" s="61"/>
      <c r="G244" s="62"/>
      <c r="H244" s="62"/>
      <c r="I244" s="148"/>
      <c r="J244" s="148"/>
      <c r="K244" s="61"/>
      <c r="L244" s="60"/>
      <c r="M244" s="60"/>
      <c r="N244" s="61"/>
      <c r="O244" s="60"/>
      <c r="P244" s="60"/>
      <c r="Q244" s="61"/>
    </row>
    <row r="245" spans="1:17">
      <c r="A245" s="58"/>
      <c r="B245" s="84"/>
      <c r="C245" s="63"/>
      <c r="D245" s="60"/>
      <c r="E245" s="60"/>
      <c r="F245" s="61"/>
      <c r="G245" s="62"/>
      <c r="H245" s="62"/>
      <c r="I245" s="148"/>
      <c r="J245" s="148"/>
      <c r="K245" s="61"/>
      <c r="L245" s="60"/>
      <c r="M245" s="60"/>
      <c r="N245" s="61"/>
      <c r="O245" s="60"/>
      <c r="P245" s="60"/>
      <c r="Q245" s="61"/>
    </row>
    <row r="246" spans="1:17">
      <c r="A246" s="58"/>
      <c r="B246" s="84"/>
      <c r="C246" s="63"/>
      <c r="D246" s="60"/>
      <c r="E246" s="60"/>
      <c r="F246" s="61"/>
      <c r="G246" s="62"/>
      <c r="H246" s="62"/>
      <c r="I246" s="148"/>
      <c r="J246" s="148"/>
      <c r="K246" s="61"/>
      <c r="L246" s="60"/>
      <c r="M246" s="60"/>
      <c r="N246" s="61"/>
      <c r="O246" s="60"/>
      <c r="P246" s="60"/>
      <c r="Q246" s="61"/>
    </row>
    <row r="247" spans="1:17">
      <c r="A247" s="58"/>
      <c r="B247" s="84"/>
      <c r="C247" s="63"/>
      <c r="D247" s="60"/>
      <c r="E247" s="60"/>
      <c r="F247" s="61"/>
      <c r="G247" s="62"/>
      <c r="H247" s="62"/>
      <c r="I247" s="148"/>
      <c r="J247" s="148"/>
      <c r="K247" s="61"/>
      <c r="L247" s="60"/>
      <c r="M247" s="60"/>
      <c r="N247" s="61"/>
      <c r="O247" s="60"/>
      <c r="P247" s="60"/>
      <c r="Q247" s="61"/>
    </row>
    <row r="248" spans="1:17">
      <c r="A248" s="58"/>
      <c r="B248" s="84"/>
      <c r="C248" s="63"/>
      <c r="D248" s="60"/>
      <c r="E248" s="60"/>
      <c r="F248" s="61"/>
      <c r="G248" s="62"/>
      <c r="H248" s="62"/>
      <c r="I248" s="148"/>
      <c r="J248" s="148"/>
      <c r="K248" s="61"/>
      <c r="L248" s="60"/>
      <c r="M248" s="60"/>
      <c r="N248" s="61"/>
      <c r="O248" s="60"/>
      <c r="P248" s="60"/>
      <c r="Q248" s="61"/>
    </row>
    <row r="249" spans="1:17">
      <c r="A249" s="58"/>
      <c r="B249" s="84"/>
      <c r="C249" s="63"/>
      <c r="D249" s="60"/>
      <c r="E249" s="60"/>
      <c r="F249" s="61"/>
      <c r="G249" s="62"/>
      <c r="H249" s="62"/>
      <c r="I249" s="148"/>
      <c r="J249" s="148"/>
      <c r="K249" s="61"/>
      <c r="L249" s="60"/>
      <c r="M249" s="60"/>
      <c r="N249" s="61"/>
      <c r="O249" s="60"/>
      <c r="P249" s="60"/>
      <c r="Q249" s="61"/>
    </row>
    <row r="250" spans="1:17">
      <c r="A250" s="58"/>
      <c r="B250" s="84"/>
      <c r="C250" s="63"/>
      <c r="D250" s="60"/>
      <c r="E250" s="60"/>
      <c r="F250" s="61"/>
      <c r="G250" s="62"/>
      <c r="H250" s="62"/>
      <c r="I250" s="148"/>
      <c r="J250" s="148"/>
      <c r="K250" s="61"/>
      <c r="L250" s="60"/>
      <c r="M250" s="60"/>
      <c r="N250" s="61"/>
      <c r="O250" s="60"/>
      <c r="P250" s="60"/>
      <c r="Q250" s="61"/>
    </row>
    <row r="251" spans="1:17">
      <c r="A251" s="58"/>
      <c r="B251" s="84"/>
      <c r="C251" s="63"/>
      <c r="D251" s="60"/>
      <c r="E251" s="60"/>
      <c r="F251" s="61"/>
      <c r="G251" s="62"/>
      <c r="H251" s="62"/>
      <c r="I251" s="148"/>
      <c r="J251" s="148"/>
      <c r="K251" s="61"/>
      <c r="L251" s="60"/>
      <c r="M251" s="60"/>
      <c r="N251" s="61"/>
      <c r="O251" s="60"/>
      <c r="P251" s="60"/>
      <c r="Q251" s="61"/>
    </row>
    <row r="252" spans="1:17">
      <c r="A252" s="58"/>
      <c r="B252" s="84"/>
      <c r="C252" s="63"/>
      <c r="D252" s="60"/>
      <c r="E252" s="60"/>
      <c r="F252" s="61"/>
      <c r="G252" s="62"/>
      <c r="H252" s="62"/>
      <c r="I252" s="148"/>
      <c r="J252" s="148"/>
      <c r="K252" s="61"/>
      <c r="L252" s="60"/>
      <c r="M252" s="60"/>
      <c r="N252" s="61"/>
      <c r="O252" s="60"/>
      <c r="P252" s="60"/>
      <c r="Q252" s="61"/>
    </row>
    <row r="253" spans="1:17">
      <c r="A253" s="58"/>
      <c r="B253" s="576"/>
      <c r="C253" s="63"/>
      <c r="D253" s="60"/>
      <c r="E253" s="60"/>
      <c r="F253" s="61"/>
      <c r="G253" s="62"/>
      <c r="H253" s="62"/>
      <c r="I253" s="148"/>
      <c r="J253" s="148"/>
      <c r="K253" s="61"/>
      <c r="L253" s="60"/>
      <c r="M253" s="60"/>
      <c r="N253" s="61"/>
      <c r="O253" s="60"/>
      <c r="P253" s="60"/>
      <c r="Q253" s="61"/>
    </row>
    <row r="254" spans="1:17">
      <c r="A254" s="58"/>
      <c r="B254" s="576"/>
      <c r="C254" s="63"/>
      <c r="D254" s="60"/>
      <c r="E254" s="60"/>
      <c r="F254" s="61"/>
      <c r="G254" s="62"/>
      <c r="H254" s="62"/>
      <c r="I254" s="148"/>
      <c r="J254" s="148"/>
      <c r="K254" s="61"/>
      <c r="L254" s="60"/>
      <c r="M254" s="60"/>
      <c r="N254" s="61"/>
      <c r="O254" s="60"/>
      <c r="P254" s="60"/>
      <c r="Q254" s="61"/>
    </row>
    <row r="255" spans="1:17">
      <c r="A255" s="58"/>
      <c r="B255" s="576"/>
      <c r="C255" s="63"/>
      <c r="D255" s="60"/>
      <c r="E255" s="60"/>
      <c r="F255" s="61"/>
      <c r="G255" s="62"/>
      <c r="H255" s="62"/>
      <c r="I255" s="148"/>
      <c r="J255" s="148"/>
      <c r="K255" s="61"/>
      <c r="L255" s="60"/>
      <c r="M255" s="60"/>
      <c r="N255" s="61"/>
      <c r="O255" s="60"/>
      <c r="P255" s="60"/>
      <c r="Q255" s="61"/>
    </row>
    <row r="256" spans="1:17">
      <c r="A256" s="58"/>
      <c r="B256" s="576"/>
      <c r="C256" s="63"/>
      <c r="D256" s="60"/>
      <c r="E256" s="60"/>
      <c r="F256" s="61"/>
      <c r="G256" s="62"/>
      <c r="H256" s="62"/>
      <c r="I256" s="148"/>
      <c r="J256" s="148"/>
      <c r="K256" s="61"/>
      <c r="L256" s="60"/>
      <c r="M256" s="60"/>
      <c r="N256" s="61"/>
      <c r="O256" s="60"/>
      <c r="P256" s="60"/>
      <c r="Q256" s="61"/>
    </row>
    <row r="257" spans="1:17">
      <c r="A257" s="58"/>
      <c r="B257" s="576"/>
      <c r="C257" s="63"/>
      <c r="D257" s="60"/>
      <c r="E257" s="60"/>
      <c r="F257" s="61"/>
      <c r="G257" s="62"/>
      <c r="H257" s="62"/>
      <c r="I257" s="148"/>
      <c r="J257" s="148"/>
      <c r="K257" s="61"/>
      <c r="L257" s="60"/>
      <c r="M257" s="60"/>
      <c r="N257" s="61"/>
      <c r="O257" s="60"/>
      <c r="P257" s="60"/>
      <c r="Q257" s="61"/>
    </row>
    <row r="258" spans="1:17">
      <c r="A258" s="58"/>
      <c r="B258" s="576"/>
      <c r="C258" s="63"/>
      <c r="D258" s="60"/>
      <c r="E258" s="60"/>
      <c r="F258" s="61"/>
      <c r="G258" s="62"/>
      <c r="H258" s="62"/>
      <c r="I258" s="148"/>
      <c r="J258" s="148"/>
      <c r="K258" s="61"/>
      <c r="L258" s="60"/>
      <c r="M258" s="60"/>
      <c r="N258" s="61"/>
      <c r="O258" s="60"/>
      <c r="P258" s="60"/>
      <c r="Q258" s="61"/>
    </row>
    <row r="259" spans="1:17">
      <c r="A259" s="58"/>
      <c r="B259" s="576"/>
      <c r="C259" s="63"/>
      <c r="D259" s="60"/>
      <c r="E259" s="60"/>
      <c r="F259" s="61"/>
      <c r="G259" s="62"/>
      <c r="H259" s="62"/>
      <c r="I259" s="148"/>
      <c r="J259" s="148"/>
      <c r="K259" s="61"/>
      <c r="L259" s="60"/>
      <c r="M259" s="60"/>
      <c r="N259" s="61"/>
      <c r="O259" s="60"/>
      <c r="P259" s="60"/>
      <c r="Q259" s="61"/>
    </row>
    <row r="260" spans="1:17">
      <c r="A260" s="58"/>
      <c r="B260" s="576"/>
      <c r="C260" s="63"/>
      <c r="D260" s="60"/>
      <c r="E260" s="60"/>
      <c r="F260" s="61"/>
      <c r="G260" s="62"/>
      <c r="H260" s="62"/>
      <c r="I260" s="148"/>
      <c r="J260" s="148"/>
      <c r="K260" s="61"/>
      <c r="L260" s="60"/>
      <c r="M260" s="60"/>
      <c r="N260" s="61"/>
      <c r="O260" s="60"/>
      <c r="P260" s="60"/>
      <c r="Q260" s="61"/>
    </row>
    <row r="261" spans="1:17">
      <c r="A261" s="58"/>
      <c r="B261" s="576"/>
      <c r="C261" s="63"/>
      <c r="D261" s="60"/>
      <c r="E261" s="60"/>
      <c r="F261" s="61"/>
      <c r="G261" s="62"/>
      <c r="H261" s="62"/>
      <c r="I261" s="148"/>
      <c r="J261" s="148"/>
      <c r="K261" s="61"/>
      <c r="L261" s="60"/>
      <c r="M261" s="60"/>
      <c r="N261" s="61"/>
      <c r="O261" s="60"/>
      <c r="P261" s="60"/>
      <c r="Q261" s="61"/>
    </row>
    <row r="262" spans="1:17">
      <c r="A262" s="58"/>
      <c r="B262" s="576"/>
      <c r="C262" s="63"/>
      <c r="D262" s="60"/>
      <c r="E262" s="60"/>
      <c r="F262" s="61"/>
      <c r="G262" s="62"/>
      <c r="H262" s="62"/>
      <c r="I262" s="148"/>
      <c r="J262" s="148"/>
      <c r="K262" s="61"/>
      <c r="L262" s="60"/>
      <c r="M262" s="60"/>
      <c r="N262" s="61"/>
      <c r="O262" s="60"/>
      <c r="P262" s="60"/>
      <c r="Q262" s="61"/>
    </row>
    <row r="263" spans="1:17">
      <c r="A263" s="58"/>
      <c r="B263" s="576"/>
      <c r="C263" s="63"/>
      <c r="D263" s="60"/>
      <c r="E263" s="60"/>
      <c r="F263" s="61"/>
      <c r="G263" s="62"/>
      <c r="H263" s="62"/>
      <c r="I263" s="148"/>
      <c r="J263" s="148"/>
      <c r="K263" s="61"/>
      <c r="L263" s="60"/>
      <c r="M263" s="60"/>
      <c r="N263" s="61"/>
      <c r="O263" s="60"/>
      <c r="P263" s="60"/>
      <c r="Q263" s="61"/>
    </row>
    <row r="264" spans="1:17">
      <c r="A264" s="58"/>
      <c r="B264" s="576"/>
      <c r="C264" s="63"/>
      <c r="D264" s="60"/>
      <c r="E264" s="60"/>
      <c r="F264" s="61"/>
      <c r="G264" s="62"/>
      <c r="H264" s="62"/>
      <c r="I264" s="148"/>
      <c r="J264" s="148"/>
      <c r="K264" s="61"/>
      <c r="L264" s="60"/>
      <c r="M264" s="60"/>
      <c r="N264" s="61"/>
      <c r="O264" s="60"/>
      <c r="P264" s="60"/>
      <c r="Q264" s="61"/>
    </row>
    <row r="265" spans="1:17">
      <c r="A265" s="58"/>
      <c r="B265" s="576"/>
      <c r="C265" s="89"/>
      <c r="D265" s="60"/>
      <c r="E265" s="60"/>
      <c r="F265" s="61"/>
      <c r="G265" s="62"/>
      <c r="H265" s="62"/>
      <c r="I265" s="148"/>
      <c r="J265" s="148"/>
      <c r="K265" s="61"/>
      <c r="L265" s="60"/>
      <c r="M265" s="60"/>
      <c r="N265" s="61"/>
      <c r="O265" s="60"/>
      <c r="P265" s="60"/>
      <c r="Q265" s="61"/>
    </row>
    <row r="266" spans="1:17">
      <c r="A266" s="58"/>
      <c r="B266" s="577"/>
      <c r="C266" s="63"/>
      <c r="D266" s="60"/>
      <c r="E266" s="60"/>
      <c r="F266" s="61"/>
      <c r="G266" s="62"/>
      <c r="H266" s="62"/>
      <c r="I266" s="148"/>
      <c r="J266" s="148"/>
      <c r="K266" s="61"/>
      <c r="L266" s="60"/>
      <c r="M266" s="60"/>
      <c r="N266" s="61"/>
      <c r="O266" s="60"/>
      <c r="P266" s="60"/>
      <c r="Q266" s="61"/>
    </row>
    <row r="267" spans="1:17">
      <c r="A267" s="58"/>
      <c r="B267" s="577"/>
      <c r="C267" s="63"/>
      <c r="D267" s="60"/>
      <c r="E267" s="60"/>
      <c r="F267" s="61"/>
      <c r="G267" s="62"/>
      <c r="H267" s="62"/>
      <c r="I267" s="148"/>
      <c r="J267" s="148"/>
      <c r="K267" s="61"/>
      <c r="L267" s="60"/>
      <c r="M267" s="60"/>
      <c r="N267" s="61"/>
      <c r="O267" s="60"/>
      <c r="P267" s="60"/>
      <c r="Q267" s="61"/>
    </row>
    <row r="268" spans="1:17">
      <c r="A268" s="58"/>
      <c r="B268" s="577"/>
      <c r="C268" s="64"/>
      <c r="D268" s="60"/>
      <c r="E268" s="60"/>
      <c r="F268" s="61"/>
      <c r="G268" s="62"/>
      <c r="H268" s="62"/>
      <c r="I268" s="148"/>
      <c r="J268" s="148"/>
      <c r="K268" s="61"/>
      <c r="L268" s="60"/>
      <c r="M268" s="60"/>
      <c r="N268" s="61"/>
      <c r="O268" s="60"/>
      <c r="P268" s="60"/>
      <c r="Q268" s="61"/>
    </row>
    <row r="269" spans="1:17">
      <c r="A269" s="58"/>
      <c r="B269" s="577"/>
      <c r="C269" s="64"/>
      <c r="D269" s="60"/>
      <c r="E269" s="60"/>
      <c r="F269" s="61"/>
      <c r="G269" s="62"/>
      <c r="H269" s="62"/>
      <c r="I269" s="148"/>
      <c r="J269" s="148"/>
      <c r="K269" s="61"/>
      <c r="L269" s="60"/>
      <c r="M269" s="60"/>
      <c r="N269" s="61"/>
      <c r="O269" s="60"/>
      <c r="P269" s="60"/>
      <c r="Q269" s="61"/>
    </row>
    <row r="270" spans="1:17">
      <c r="A270" s="58"/>
      <c r="B270" s="577"/>
      <c r="C270" s="64"/>
      <c r="D270" s="60"/>
      <c r="E270" s="60"/>
      <c r="F270" s="61"/>
      <c r="G270" s="62"/>
      <c r="H270" s="62"/>
      <c r="I270" s="148"/>
      <c r="J270" s="148"/>
      <c r="K270" s="61"/>
      <c r="L270" s="60"/>
      <c r="M270" s="60"/>
      <c r="N270" s="61"/>
      <c r="O270" s="60"/>
      <c r="P270" s="60"/>
      <c r="Q270" s="61"/>
    </row>
    <row r="271" spans="1:17">
      <c r="A271" s="58"/>
      <c r="B271" s="577"/>
      <c r="C271" s="64"/>
      <c r="D271" s="60"/>
      <c r="E271" s="60"/>
      <c r="F271" s="61"/>
      <c r="G271" s="62"/>
      <c r="H271" s="62"/>
      <c r="I271" s="148"/>
      <c r="J271" s="148"/>
      <c r="K271" s="61"/>
      <c r="L271" s="60"/>
      <c r="M271" s="60"/>
      <c r="N271" s="61"/>
      <c r="O271" s="60"/>
      <c r="P271" s="60"/>
      <c r="Q271" s="61"/>
    </row>
    <row r="272" spans="1:17">
      <c r="A272" s="58"/>
      <c r="B272" s="577"/>
      <c r="C272" s="64"/>
      <c r="D272" s="60"/>
      <c r="E272" s="60"/>
      <c r="F272" s="61"/>
      <c r="G272" s="62"/>
      <c r="H272" s="62"/>
      <c r="I272" s="148"/>
      <c r="J272" s="148"/>
      <c r="K272" s="61"/>
      <c r="L272" s="60"/>
      <c r="M272" s="60"/>
      <c r="N272" s="61"/>
      <c r="O272" s="60"/>
      <c r="P272" s="60"/>
      <c r="Q272" s="61"/>
    </row>
    <row r="273" spans="1:17">
      <c r="A273" s="58"/>
      <c r="B273" s="577"/>
      <c r="C273" s="64"/>
      <c r="D273" s="60"/>
      <c r="E273" s="60"/>
      <c r="F273" s="61"/>
      <c r="G273" s="62"/>
      <c r="H273" s="62"/>
      <c r="I273" s="148"/>
      <c r="J273" s="148"/>
      <c r="K273" s="61"/>
      <c r="L273" s="60"/>
      <c r="M273" s="60"/>
      <c r="N273" s="61"/>
      <c r="O273" s="60"/>
      <c r="P273" s="60"/>
      <c r="Q273" s="61"/>
    </row>
    <row r="274" spans="1:17">
      <c r="A274" s="58"/>
      <c r="B274" s="577"/>
      <c r="C274" s="64"/>
      <c r="D274" s="60"/>
      <c r="E274" s="60"/>
      <c r="F274" s="61"/>
      <c r="G274" s="62"/>
      <c r="H274" s="62"/>
      <c r="I274" s="148"/>
      <c r="J274" s="148"/>
      <c r="K274" s="61"/>
      <c r="L274" s="60"/>
      <c r="M274" s="60"/>
      <c r="N274" s="61"/>
      <c r="O274" s="60"/>
      <c r="P274" s="60"/>
      <c r="Q274" s="61"/>
    </row>
    <row r="275" spans="1:17">
      <c r="A275" s="58"/>
      <c r="B275" s="577"/>
      <c r="C275" s="64"/>
      <c r="D275" s="60"/>
      <c r="E275" s="60"/>
      <c r="F275" s="61"/>
      <c r="G275" s="62"/>
      <c r="H275" s="62"/>
      <c r="I275" s="148"/>
      <c r="J275" s="148"/>
      <c r="K275" s="61"/>
      <c r="L275" s="60"/>
      <c r="M275" s="60"/>
      <c r="N275" s="61"/>
      <c r="O275" s="60"/>
      <c r="P275" s="60"/>
      <c r="Q275" s="61"/>
    </row>
    <row r="276" spans="1:17">
      <c r="A276" s="58"/>
      <c r="B276" s="577"/>
      <c r="C276" s="64"/>
      <c r="D276" s="60"/>
      <c r="E276" s="60"/>
      <c r="F276" s="61"/>
      <c r="G276" s="62"/>
      <c r="H276" s="62"/>
      <c r="I276" s="148"/>
      <c r="J276" s="148"/>
      <c r="K276" s="61"/>
      <c r="L276" s="60"/>
      <c r="M276" s="60"/>
      <c r="N276" s="61"/>
      <c r="O276" s="60"/>
      <c r="P276" s="60"/>
      <c r="Q276" s="61"/>
    </row>
    <row r="277" spans="1:17">
      <c r="A277" s="58"/>
      <c r="B277" s="577"/>
      <c r="C277" s="64"/>
      <c r="D277" s="60"/>
      <c r="E277" s="60"/>
      <c r="F277" s="61"/>
      <c r="G277" s="62"/>
      <c r="H277" s="62"/>
      <c r="I277" s="148"/>
      <c r="J277" s="148"/>
      <c r="K277" s="61"/>
      <c r="L277" s="60"/>
      <c r="M277" s="60"/>
      <c r="N277" s="61"/>
      <c r="O277" s="60"/>
      <c r="P277" s="60"/>
      <c r="Q277" s="61"/>
    </row>
    <row r="278" spans="1:17">
      <c r="A278" s="58"/>
      <c r="B278" s="577"/>
      <c r="C278" s="64"/>
      <c r="D278" s="60"/>
      <c r="E278" s="60"/>
      <c r="F278" s="61"/>
      <c r="G278" s="62"/>
      <c r="H278" s="62"/>
      <c r="I278" s="148"/>
      <c r="J278" s="148"/>
      <c r="K278" s="61"/>
      <c r="L278" s="60"/>
      <c r="M278" s="60"/>
      <c r="N278" s="61"/>
      <c r="O278" s="60"/>
      <c r="P278" s="60"/>
      <c r="Q278" s="61"/>
    </row>
    <row r="279" spans="1:17">
      <c r="A279" s="58"/>
      <c r="B279" s="577"/>
      <c r="C279" s="63"/>
      <c r="D279" s="60"/>
      <c r="E279" s="60"/>
      <c r="F279" s="61"/>
      <c r="G279" s="62"/>
      <c r="H279" s="62"/>
      <c r="I279" s="148"/>
      <c r="J279" s="148"/>
      <c r="K279" s="61"/>
      <c r="L279" s="60"/>
      <c r="M279" s="60"/>
      <c r="N279" s="61"/>
      <c r="O279" s="60"/>
      <c r="P279" s="60"/>
      <c r="Q279" s="61"/>
    </row>
    <row r="280" spans="1:17">
      <c r="A280" s="58"/>
      <c r="B280" s="577"/>
      <c r="C280" s="59"/>
      <c r="D280" s="60"/>
      <c r="E280" s="60"/>
      <c r="F280" s="61"/>
      <c r="G280" s="62"/>
      <c r="H280" s="62"/>
      <c r="I280" s="148"/>
      <c r="J280" s="148"/>
      <c r="K280" s="61"/>
      <c r="L280" s="60"/>
      <c r="M280" s="60"/>
      <c r="N280" s="61"/>
      <c r="O280" s="60"/>
      <c r="P280" s="60"/>
      <c r="Q280" s="61"/>
    </row>
    <row r="281" spans="1:17">
      <c r="A281" s="58"/>
      <c r="B281" s="577"/>
      <c r="C281" s="59"/>
      <c r="D281" s="60"/>
      <c r="E281" s="60"/>
      <c r="F281" s="61"/>
      <c r="G281" s="62"/>
      <c r="H281" s="62"/>
      <c r="I281" s="148"/>
      <c r="J281" s="148"/>
      <c r="K281" s="61"/>
      <c r="L281" s="60"/>
      <c r="M281" s="60"/>
      <c r="N281" s="61"/>
      <c r="O281" s="60"/>
      <c r="P281" s="60"/>
      <c r="Q281" s="61"/>
    </row>
    <row r="282" spans="1:17">
      <c r="A282" s="58"/>
      <c r="B282" s="577"/>
      <c r="C282" s="59"/>
      <c r="D282" s="60"/>
      <c r="E282" s="60"/>
      <c r="F282" s="61"/>
      <c r="G282" s="62"/>
      <c r="H282" s="62"/>
      <c r="I282" s="148"/>
      <c r="J282" s="148"/>
      <c r="K282" s="61"/>
      <c r="L282" s="60"/>
      <c r="M282" s="60"/>
      <c r="N282" s="61"/>
      <c r="O282" s="60"/>
      <c r="P282" s="60"/>
      <c r="Q282" s="61"/>
    </row>
    <row r="283" spans="1:17">
      <c r="A283" s="58"/>
      <c r="B283" s="577"/>
      <c r="C283" s="59"/>
      <c r="D283" s="60"/>
      <c r="E283" s="60"/>
      <c r="F283" s="61"/>
      <c r="G283" s="62"/>
      <c r="H283" s="62"/>
      <c r="I283" s="148"/>
      <c r="J283" s="148"/>
      <c r="K283" s="61"/>
      <c r="L283" s="60"/>
      <c r="M283" s="60"/>
      <c r="N283" s="61"/>
      <c r="O283" s="60"/>
      <c r="P283" s="60"/>
      <c r="Q283" s="61"/>
    </row>
    <row r="284" spans="1:17">
      <c r="A284" s="58"/>
      <c r="B284" s="576"/>
      <c r="C284" s="64"/>
      <c r="D284" s="60"/>
      <c r="E284" s="60"/>
      <c r="F284" s="61"/>
      <c r="G284" s="62"/>
      <c r="H284" s="62"/>
      <c r="I284" s="148"/>
      <c r="J284" s="148"/>
      <c r="K284" s="61"/>
      <c r="L284" s="60"/>
      <c r="M284" s="60"/>
      <c r="N284" s="61"/>
      <c r="O284" s="60"/>
      <c r="P284" s="60"/>
      <c r="Q284" s="61"/>
    </row>
    <row r="285" spans="1:17">
      <c r="A285" s="58"/>
      <c r="B285" s="576"/>
      <c r="C285" s="64"/>
      <c r="D285" s="60"/>
      <c r="E285" s="60"/>
      <c r="F285" s="61"/>
      <c r="G285" s="62"/>
      <c r="H285" s="62"/>
      <c r="I285" s="148"/>
      <c r="J285" s="148"/>
      <c r="K285" s="61"/>
      <c r="L285" s="60"/>
      <c r="M285" s="60"/>
      <c r="N285" s="61"/>
      <c r="O285" s="60"/>
      <c r="P285" s="60"/>
      <c r="Q285" s="61"/>
    </row>
    <row r="286" spans="1:17">
      <c r="A286" s="58"/>
      <c r="B286" s="576"/>
      <c r="C286" s="64"/>
      <c r="D286" s="60"/>
      <c r="E286" s="60"/>
      <c r="F286" s="61"/>
      <c r="G286" s="62"/>
      <c r="H286" s="62"/>
      <c r="I286" s="148"/>
      <c r="J286" s="148"/>
      <c r="K286" s="61"/>
      <c r="L286" s="60"/>
      <c r="M286" s="60"/>
      <c r="N286" s="61"/>
      <c r="O286" s="60"/>
      <c r="P286" s="60"/>
      <c r="Q286" s="61"/>
    </row>
    <row r="287" spans="1:17">
      <c r="A287" s="58"/>
      <c r="B287" s="576"/>
      <c r="C287" s="64"/>
      <c r="D287" s="60"/>
      <c r="E287" s="60"/>
      <c r="F287" s="61"/>
      <c r="G287" s="62"/>
      <c r="H287" s="62"/>
      <c r="I287" s="148"/>
      <c r="J287" s="148"/>
      <c r="K287" s="61"/>
      <c r="L287" s="60"/>
      <c r="M287" s="60"/>
      <c r="N287" s="61"/>
      <c r="O287" s="60"/>
      <c r="P287" s="60"/>
      <c r="Q287" s="61"/>
    </row>
    <row r="288" spans="1:17">
      <c r="A288" s="58"/>
      <c r="B288" s="576"/>
      <c r="C288" s="64"/>
      <c r="D288" s="60"/>
      <c r="E288" s="60"/>
      <c r="F288" s="61"/>
      <c r="G288" s="62"/>
      <c r="H288" s="62"/>
      <c r="I288" s="148"/>
      <c r="J288" s="148"/>
      <c r="K288" s="61"/>
      <c r="L288" s="60"/>
      <c r="M288" s="60"/>
      <c r="N288" s="61"/>
      <c r="O288" s="60"/>
      <c r="P288" s="60"/>
      <c r="Q288" s="61"/>
    </row>
    <row r="289" spans="1:17">
      <c r="A289" s="58"/>
      <c r="B289" s="576"/>
      <c r="C289" s="89"/>
      <c r="D289" s="65"/>
      <c r="E289" s="65"/>
      <c r="F289" s="483"/>
      <c r="G289" s="66"/>
      <c r="H289" s="66"/>
      <c r="I289" s="149"/>
      <c r="J289" s="149"/>
      <c r="K289" s="483"/>
      <c r="L289" s="67"/>
      <c r="M289" s="67"/>
      <c r="N289" s="483"/>
      <c r="O289" s="65"/>
      <c r="P289" s="65"/>
      <c r="Q289" s="483"/>
    </row>
    <row r="290" spans="1:17">
      <c r="A290" s="58"/>
      <c r="B290" s="576"/>
      <c r="C290" s="89"/>
      <c r="D290" s="65"/>
      <c r="E290" s="65"/>
      <c r="F290" s="483"/>
      <c r="G290" s="66"/>
      <c r="H290" s="66"/>
      <c r="I290" s="149"/>
      <c r="J290" s="149"/>
      <c r="K290" s="483"/>
      <c r="L290" s="67"/>
      <c r="M290" s="67"/>
      <c r="N290" s="483"/>
      <c r="O290" s="65"/>
      <c r="P290" s="65"/>
      <c r="Q290" s="483"/>
    </row>
    <row r="291" spans="1:17">
      <c r="A291" s="58"/>
      <c r="B291" s="576"/>
      <c r="C291" s="89"/>
      <c r="D291" s="65"/>
      <c r="E291" s="65"/>
      <c r="F291" s="483"/>
      <c r="G291" s="66"/>
      <c r="H291" s="66"/>
      <c r="I291" s="149"/>
      <c r="J291" s="149"/>
      <c r="K291" s="483"/>
      <c r="L291" s="67"/>
      <c r="M291" s="67"/>
      <c r="N291" s="483"/>
      <c r="O291" s="65"/>
      <c r="P291" s="65"/>
      <c r="Q291" s="483"/>
    </row>
    <row r="292" spans="1:17">
      <c r="A292" s="58"/>
      <c r="B292" s="576"/>
      <c r="C292" s="89"/>
      <c r="D292" s="65"/>
      <c r="E292" s="65"/>
      <c r="F292" s="483"/>
      <c r="G292" s="66"/>
      <c r="H292" s="66"/>
      <c r="I292" s="149"/>
      <c r="J292" s="149"/>
      <c r="K292" s="483"/>
      <c r="L292" s="67"/>
      <c r="M292" s="67"/>
      <c r="N292" s="483"/>
      <c r="O292" s="65"/>
      <c r="P292" s="65"/>
      <c r="Q292" s="483"/>
    </row>
    <row r="293" spans="1:17">
      <c r="A293" s="58"/>
      <c r="B293" s="576"/>
      <c r="C293" s="89"/>
      <c r="D293" s="65"/>
      <c r="E293" s="65"/>
      <c r="F293" s="483"/>
      <c r="G293" s="66"/>
      <c r="H293" s="66"/>
      <c r="I293" s="149"/>
      <c r="J293" s="149"/>
      <c r="K293" s="483"/>
      <c r="L293" s="67"/>
      <c r="M293" s="67"/>
      <c r="N293" s="483"/>
      <c r="O293" s="65"/>
      <c r="P293" s="65"/>
      <c r="Q293" s="483"/>
    </row>
    <row r="294" spans="1:17">
      <c r="A294" s="58"/>
      <c r="B294" s="576"/>
      <c r="C294" s="89"/>
      <c r="D294" s="65"/>
      <c r="E294" s="65"/>
      <c r="F294" s="483"/>
      <c r="G294" s="66"/>
      <c r="H294" s="66"/>
      <c r="I294" s="149"/>
      <c r="J294" s="149"/>
      <c r="K294" s="483"/>
      <c r="L294" s="67"/>
      <c r="M294" s="67"/>
      <c r="N294" s="483"/>
      <c r="O294" s="65"/>
      <c r="P294" s="65"/>
      <c r="Q294" s="483"/>
    </row>
    <row r="295" spans="1:17">
      <c r="A295" s="58"/>
      <c r="B295" s="576"/>
      <c r="C295" s="89"/>
      <c r="D295" s="65"/>
      <c r="E295" s="65"/>
      <c r="F295" s="483"/>
      <c r="G295" s="66"/>
      <c r="H295" s="66"/>
      <c r="I295" s="149"/>
      <c r="J295" s="149"/>
      <c r="K295" s="483"/>
      <c r="L295" s="67"/>
      <c r="M295" s="67"/>
      <c r="N295" s="483"/>
      <c r="O295" s="65"/>
      <c r="P295" s="65"/>
      <c r="Q295" s="483"/>
    </row>
    <row r="296" spans="1:17">
      <c r="A296" s="58"/>
      <c r="B296" s="576"/>
      <c r="C296" s="89"/>
      <c r="D296" s="65"/>
      <c r="E296" s="65"/>
      <c r="F296" s="483"/>
      <c r="G296" s="66"/>
      <c r="H296" s="66"/>
      <c r="I296" s="149"/>
      <c r="J296" s="149"/>
      <c r="K296" s="483"/>
      <c r="L296" s="67"/>
      <c r="M296" s="67"/>
      <c r="N296" s="483"/>
      <c r="O296" s="65"/>
      <c r="P296" s="65"/>
      <c r="Q296" s="483"/>
    </row>
    <row r="297" spans="1:17">
      <c r="A297" s="58"/>
      <c r="B297" s="576"/>
      <c r="C297" s="89"/>
      <c r="D297" s="65"/>
      <c r="E297" s="65"/>
      <c r="F297" s="483"/>
      <c r="G297" s="66"/>
      <c r="H297" s="66"/>
      <c r="I297" s="149"/>
      <c r="J297" s="149"/>
      <c r="K297" s="483"/>
      <c r="L297" s="67"/>
      <c r="M297" s="67"/>
      <c r="N297" s="483"/>
      <c r="O297" s="65"/>
      <c r="P297" s="65"/>
      <c r="Q297" s="483"/>
    </row>
    <row r="298" spans="1:17">
      <c r="A298" s="58"/>
      <c r="B298" s="576"/>
      <c r="C298" s="89"/>
      <c r="D298" s="65"/>
      <c r="E298" s="65"/>
      <c r="F298" s="483"/>
      <c r="G298" s="66"/>
      <c r="H298" s="66"/>
      <c r="I298" s="149"/>
      <c r="J298" s="149"/>
      <c r="K298" s="483"/>
      <c r="L298" s="67"/>
      <c r="M298" s="67"/>
      <c r="N298" s="483"/>
      <c r="O298" s="65"/>
      <c r="P298" s="65"/>
      <c r="Q298" s="483"/>
    </row>
    <row r="299" spans="1:17">
      <c r="A299" s="58"/>
      <c r="B299" s="576"/>
      <c r="C299" s="89"/>
      <c r="D299" s="65"/>
      <c r="E299" s="65"/>
      <c r="F299" s="483"/>
      <c r="G299" s="66"/>
      <c r="H299" s="66"/>
      <c r="I299" s="149"/>
      <c r="J299" s="149"/>
      <c r="K299" s="483"/>
      <c r="L299" s="67"/>
      <c r="M299" s="67"/>
      <c r="N299" s="483"/>
      <c r="O299" s="65"/>
      <c r="P299" s="65"/>
      <c r="Q299" s="483"/>
    </row>
    <row r="300" spans="1:17">
      <c r="A300" s="58"/>
      <c r="B300" s="576"/>
      <c r="C300" s="89"/>
      <c r="D300" s="65"/>
      <c r="E300" s="65"/>
      <c r="F300" s="483"/>
      <c r="G300" s="66"/>
      <c r="H300" s="66"/>
      <c r="I300" s="149"/>
      <c r="J300" s="149"/>
      <c r="K300" s="483"/>
      <c r="L300" s="67"/>
      <c r="M300" s="67"/>
      <c r="N300" s="483"/>
      <c r="O300" s="65"/>
      <c r="P300" s="65"/>
      <c r="Q300" s="483"/>
    </row>
    <row r="301" spans="1:17">
      <c r="A301" s="58"/>
      <c r="B301" s="576"/>
      <c r="C301" s="89"/>
      <c r="D301" s="65"/>
      <c r="E301" s="65"/>
      <c r="F301" s="483"/>
      <c r="G301" s="66"/>
      <c r="H301" s="66"/>
      <c r="I301" s="149"/>
      <c r="J301" s="149"/>
      <c r="K301" s="483"/>
      <c r="L301" s="67"/>
      <c r="M301" s="67"/>
      <c r="N301" s="483"/>
      <c r="O301" s="65"/>
      <c r="P301" s="65"/>
      <c r="Q301" s="483"/>
    </row>
    <row r="302" spans="1:17">
      <c r="A302" s="58"/>
      <c r="B302" s="576"/>
      <c r="C302" s="89"/>
      <c r="D302" s="65"/>
      <c r="E302" s="65"/>
      <c r="F302" s="483"/>
      <c r="G302" s="66"/>
      <c r="H302" s="66"/>
      <c r="I302" s="149"/>
      <c r="J302" s="149"/>
      <c r="K302" s="483"/>
      <c r="L302" s="67"/>
      <c r="M302" s="67"/>
      <c r="N302" s="483"/>
      <c r="O302" s="65"/>
      <c r="P302" s="65"/>
      <c r="Q302" s="483"/>
    </row>
    <row r="303" spans="1:17">
      <c r="A303" s="58"/>
      <c r="B303" s="576"/>
      <c r="C303" s="89"/>
      <c r="D303" s="65"/>
      <c r="E303" s="65"/>
      <c r="F303" s="483"/>
      <c r="G303" s="66"/>
      <c r="H303" s="66"/>
      <c r="I303" s="149"/>
      <c r="J303" s="149"/>
      <c r="K303" s="483"/>
      <c r="L303" s="67"/>
      <c r="M303" s="67"/>
      <c r="N303" s="483"/>
      <c r="O303" s="65"/>
      <c r="P303" s="65"/>
      <c r="Q303" s="483"/>
    </row>
    <row r="304" spans="1:17">
      <c r="A304" s="58"/>
      <c r="B304" s="576"/>
      <c r="C304" s="89"/>
      <c r="D304" s="65"/>
      <c r="E304" s="65"/>
      <c r="F304" s="483"/>
      <c r="G304" s="66"/>
      <c r="H304" s="66"/>
      <c r="I304" s="149"/>
      <c r="J304" s="149"/>
      <c r="K304" s="483"/>
      <c r="L304" s="67"/>
      <c r="M304" s="67"/>
      <c r="N304" s="483"/>
      <c r="O304" s="65"/>
      <c r="P304" s="65"/>
      <c r="Q304" s="483"/>
    </row>
    <row r="305" spans="1:17">
      <c r="A305" s="58"/>
      <c r="B305" s="576"/>
      <c r="C305" s="89"/>
      <c r="D305" s="65"/>
      <c r="E305" s="65"/>
      <c r="F305" s="483"/>
      <c r="G305" s="66"/>
      <c r="H305" s="66"/>
      <c r="I305" s="149"/>
      <c r="J305" s="149"/>
      <c r="K305" s="483"/>
      <c r="L305" s="67"/>
      <c r="M305" s="67"/>
      <c r="N305" s="483"/>
      <c r="O305" s="65"/>
      <c r="P305" s="65"/>
      <c r="Q305" s="483"/>
    </row>
    <row r="306" spans="1:17">
      <c r="A306" s="58"/>
      <c r="B306" s="576"/>
      <c r="C306" s="89"/>
      <c r="D306" s="65"/>
      <c r="E306" s="65"/>
      <c r="F306" s="483"/>
      <c r="G306" s="66"/>
      <c r="H306" s="66"/>
      <c r="I306" s="149"/>
      <c r="J306" s="149"/>
      <c r="K306" s="483"/>
      <c r="L306" s="67"/>
      <c r="M306" s="67"/>
      <c r="N306" s="483"/>
      <c r="O306" s="65"/>
      <c r="P306" s="65"/>
      <c r="Q306" s="483"/>
    </row>
    <row r="307" spans="1:17">
      <c r="A307" s="58"/>
      <c r="B307" s="576"/>
      <c r="C307" s="89"/>
      <c r="D307" s="65"/>
      <c r="E307" s="65"/>
      <c r="F307" s="483"/>
      <c r="G307" s="66"/>
      <c r="H307" s="66"/>
      <c r="I307" s="149"/>
      <c r="J307" s="149"/>
      <c r="K307" s="483"/>
      <c r="L307" s="67"/>
      <c r="M307" s="67"/>
      <c r="N307" s="483"/>
      <c r="O307" s="65"/>
      <c r="P307" s="65"/>
      <c r="Q307" s="483"/>
    </row>
    <row r="308" spans="1:17">
      <c r="A308" s="58"/>
      <c r="B308" s="576"/>
      <c r="C308" s="89"/>
      <c r="D308" s="65"/>
      <c r="E308" s="65"/>
      <c r="F308" s="483"/>
      <c r="G308" s="66"/>
      <c r="H308" s="66"/>
      <c r="I308" s="149"/>
      <c r="J308" s="149"/>
      <c r="K308" s="483"/>
      <c r="L308" s="67"/>
      <c r="M308" s="67"/>
      <c r="N308" s="483"/>
      <c r="O308" s="65"/>
      <c r="P308" s="65"/>
      <c r="Q308" s="483"/>
    </row>
    <row r="309" spans="1:17">
      <c r="A309" s="58"/>
      <c r="B309" s="576"/>
      <c r="C309" s="89"/>
      <c r="D309" s="65"/>
      <c r="E309" s="65"/>
      <c r="F309" s="483"/>
      <c r="G309" s="66"/>
      <c r="H309" s="66"/>
      <c r="I309" s="149"/>
      <c r="J309" s="149"/>
      <c r="K309" s="483"/>
      <c r="L309" s="67"/>
      <c r="M309" s="67"/>
      <c r="N309" s="483"/>
      <c r="O309" s="65"/>
      <c r="P309" s="65"/>
      <c r="Q309" s="483"/>
    </row>
    <row r="310" spans="1:17">
      <c r="A310" s="58"/>
      <c r="B310" s="576"/>
      <c r="C310" s="89"/>
      <c r="D310" s="65"/>
      <c r="E310" s="65"/>
      <c r="F310" s="483"/>
      <c r="G310" s="66"/>
      <c r="H310" s="66"/>
      <c r="I310" s="149"/>
      <c r="J310" s="149"/>
      <c r="K310" s="483"/>
      <c r="L310" s="67"/>
      <c r="M310" s="67"/>
      <c r="N310" s="483"/>
      <c r="O310" s="65"/>
      <c r="P310" s="65"/>
      <c r="Q310" s="483"/>
    </row>
    <row r="311" spans="1:17">
      <c r="A311" s="58"/>
      <c r="B311" s="576"/>
      <c r="C311" s="89"/>
      <c r="D311" s="65"/>
      <c r="E311" s="65"/>
      <c r="F311" s="483"/>
      <c r="G311" s="66"/>
      <c r="H311" s="66"/>
      <c r="I311" s="149"/>
      <c r="J311" s="149"/>
      <c r="K311" s="483"/>
      <c r="L311" s="67"/>
      <c r="M311" s="67"/>
      <c r="N311" s="483"/>
      <c r="O311" s="65"/>
      <c r="P311" s="65"/>
      <c r="Q311" s="483"/>
    </row>
    <row r="312" spans="1:17">
      <c r="A312" s="58"/>
      <c r="B312" s="576"/>
      <c r="C312" s="89"/>
      <c r="D312" s="65"/>
      <c r="E312" s="65"/>
      <c r="F312" s="483"/>
      <c r="G312" s="66"/>
      <c r="H312" s="66"/>
      <c r="I312" s="149"/>
      <c r="J312" s="149"/>
      <c r="K312" s="483"/>
      <c r="L312" s="67"/>
      <c r="M312" s="67"/>
      <c r="N312" s="483"/>
      <c r="O312" s="65"/>
      <c r="P312" s="65"/>
      <c r="Q312" s="483"/>
    </row>
    <row r="313" spans="1:17">
      <c r="A313" s="58"/>
      <c r="B313" s="576"/>
      <c r="C313" s="89"/>
      <c r="D313" s="65"/>
      <c r="E313" s="65"/>
      <c r="F313" s="483"/>
      <c r="G313" s="66"/>
      <c r="H313" s="66"/>
      <c r="I313" s="149"/>
      <c r="J313" s="149"/>
      <c r="K313" s="483"/>
      <c r="L313" s="67"/>
      <c r="M313" s="67"/>
      <c r="N313" s="483"/>
      <c r="O313" s="65"/>
      <c r="P313" s="65"/>
      <c r="Q313" s="483"/>
    </row>
    <row r="314" spans="1:17">
      <c r="A314" s="58"/>
      <c r="B314" s="576"/>
      <c r="C314" s="89"/>
      <c r="D314" s="65"/>
      <c r="E314" s="65"/>
      <c r="F314" s="483"/>
      <c r="G314" s="66"/>
      <c r="H314" s="66"/>
      <c r="I314" s="149"/>
      <c r="J314" s="149"/>
      <c r="K314" s="483"/>
      <c r="L314" s="67"/>
      <c r="M314" s="67"/>
      <c r="N314" s="483"/>
      <c r="O314" s="65"/>
      <c r="P314" s="65"/>
      <c r="Q314" s="483"/>
    </row>
    <row r="315" spans="1:17">
      <c r="A315" s="58"/>
      <c r="B315" s="576"/>
      <c r="C315" s="89"/>
      <c r="D315" s="65"/>
      <c r="E315" s="65"/>
      <c r="F315" s="483"/>
      <c r="G315" s="66"/>
      <c r="H315" s="66"/>
      <c r="I315" s="149"/>
      <c r="J315" s="149"/>
      <c r="K315" s="483"/>
      <c r="L315" s="67"/>
      <c r="M315" s="67"/>
      <c r="N315" s="483"/>
      <c r="O315" s="65"/>
      <c r="P315" s="65"/>
      <c r="Q315" s="483"/>
    </row>
    <row r="316" spans="1:17">
      <c r="A316" s="58"/>
      <c r="B316" s="576"/>
      <c r="C316" s="89"/>
      <c r="D316" s="65"/>
      <c r="E316" s="65"/>
      <c r="F316" s="483"/>
      <c r="G316" s="66"/>
      <c r="H316" s="66"/>
      <c r="I316" s="149"/>
      <c r="J316" s="149"/>
      <c r="K316" s="483"/>
      <c r="L316" s="67"/>
      <c r="M316" s="67"/>
      <c r="N316" s="483"/>
      <c r="O316" s="65"/>
      <c r="P316" s="65"/>
      <c r="Q316" s="483"/>
    </row>
    <row r="317" spans="1:17">
      <c r="A317" s="58"/>
      <c r="B317" s="576"/>
      <c r="C317" s="89"/>
      <c r="D317" s="65"/>
      <c r="E317" s="65"/>
      <c r="F317" s="483"/>
      <c r="G317" s="66"/>
      <c r="H317" s="66"/>
      <c r="I317" s="149"/>
      <c r="J317" s="149"/>
      <c r="K317" s="483"/>
      <c r="L317" s="67"/>
      <c r="M317" s="67"/>
      <c r="N317" s="483"/>
      <c r="O317" s="65"/>
      <c r="P317" s="65"/>
      <c r="Q317" s="483"/>
    </row>
    <row r="318" spans="1:17">
      <c r="A318" s="58"/>
      <c r="B318" s="576"/>
      <c r="C318" s="89"/>
      <c r="D318" s="65"/>
      <c r="E318" s="65"/>
      <c r="F318" s="483"/>
      <c r="G318" s="66"/>
      <c r="H318" s="66"/>
      <c r="I318" s="149"/>
      <c r="J318" s="149"/>
      <c r="K318" s="483"/>
      <c r="L318" s="67"/>
      <c r="M318" s="67"/>
      <c r="N318" s="483"/>
      <c r="O318" s="65"/>
      <c r="P318" s="65"/>
      <c r="Q318" s="483"/>
    </row>
    <row r="319" spans="1:17">
      <c r="A319" s="58"/>
      <c r="B319" s="576"/>
      <c r="C319" s="89"/>
      <c r="D319" s="65"/>
      <c r="E319" s="65"/>
      <c r="F319" s="483"/>
      <c r="G319" s="66"/>
      <c r="H319" s="66"/>
      <c r="I319" s="149"/>
      <c r="J319" s="149"/>
      <c r="K319" s="483"/>
      <c r="L319" s="67"/>
      <c r="M319" s="67"/>
      <c r="N319" s="483"/>
      <c r="O319" s="65"/>
      <c r="P319" s="65"/>
      <c r="Q319" s="483"/>
    </row>
    <row r="320" spans="1:17">
      <c r="A320" s="58"/>
      <c r="B320" s="576"/>
      <c r="C320" s="89"/>
      <c r="D320" s="65"/>
      <c r="E320" s="65"/>
      <c r="F320" s="483"/>
      <c r="G320" s="66"/>
      <c r="H320" s="66"/>
      <c r="I320" s="149"/>
      <c r="J320" s="149"/>
      <c r="K320" s="483"/>
      <c r="L320" s="67"/>
      <c r="M320" s="67"/>
      <c r="N320" s="483"/>
      <c r="O320" s="65"/>
      <c r="P320" s="65"/>
      <c r="Q320" s="483"/>
    </row>
    <row r="321" spans="1:17">
      <c r="A321" s="58"/>
      <c r="B321" s="576"/>
      <c r="C321" s="89"/>
      <c r="D321" s="65"/>
      <c r="E321" s="65"/>
      <c r="F321" s="483"/>
      <c r="G321" s="66"/>
      <c r="H321" s="66"/>
      <c r="I321" s="149"/>
      <c r="J321" s="149"/>
      <c r="K321" s="483"/>
      <c r="L321" s="67"/>
      <c r="M321" s="67"/>
      <c r="N321" s="483"/>
      <c r="O321" s="65"/>
      <c r="P321" s="65"/>
      <c r="Q321" s="483"/>
    </row>
    <row r="322" spans="1:17">
      <c r="A322" s="58"/>
      <c r="B322" s="576"/>
      <c r="C322" s="89"/>
      <c r="D322" s="65"/>
      <c r="E322" s="65"/>
      <c r="F322" s="483"/>
      <c r="G322" s="66"/>
      <c r="H322" s="66"/>
      <c r="I322" s="149"/>
      <c r="J322" s="149"/>
      <c r="K322" s="483"/>
      <c r="L322" s="67"/>
      <c r="M322" s="67"/>
      <c r="N322" s="483"/>
      <c r="O322" s="65"/>
      <c r="P322" s="65"/>
      <c r="Q322" s="483"/>
    </row>
    <row r="323" spans="1:17">
      <c r="A323" s="58"/>
      <c r="B323" s="576"/>
      <c r="C323" s="89"/>
      <c r="D323" s="65"/>
      <c r="E323" s="65"/>
      <c r="F323" s="483"/>
      <c r="G323" s="66"/>
      <c r="H323" s="66"/>
      <c r="I323" s="149"/>
      <c r="J323" s="149"/>
      <c r="K323" s="483"/>
      <c r="L323" s="67"/>
      <c r="M323" s="67"/>
      <c r="N323" s="483"/>
      <c r="O323" s="65"/>
      <c r="P323" s="65"/>
      <c r="Q323" s="483"/>
    </row>
    <row r="324" spans="1:17">
      <c r="A324" s="58"/>
      <c r="B324" s="576"/>
      <c r="C324" s="89"/>
      <c r="D324" s="65"/>
      <c r="E324" s="65"/>
      <c r="F324" s="483"/>
      <c r="G324" s="66"/>
      <c r="H324" s="66"/>
      <c r="I324" s="149"/>
      <c r="J324" s="149"/>
      <c r="K324" s="483"/>
      <c r="L324" s="67"/>
      <c r="M324" s="67"/>
      <c r="N324" s="483"/>
      <c r="O324" s="65"/>
      <c r="P324" s="65"/>
      <c r="Q324" s="483"/>
    </row>
    <row r="325" spans="1:17">
      <c r="A325" s="58"/>
      <c r="B325" s="576"/>
      <c r="C325" s="89"/>
      <c r="D325" s="65"/>
      <c r="E325" s="65"/>
      <c r="F325" s="483"/>
      <c r="G325" s="66"/>
      <c r="H325" s="66"/>
      <c r="I325" s="149"/>
      <c r="J325" s="149"/>
      <c r="K325" s="483"/>
      <c r="L325" s="67"/>
      <c r="M325" s="67"/>
      <c r="N325" s="483"/>
      <c r="O325" s="65"/>
      <c r="P325" s="65"/>
      <c r="Q325" s="483"/>
    </row>
    <row r="326" spans="1:17">
      <c r="A326" s="58"/>
      <c r="B326" s="576"/>
      <c r="C326" s="89"/>
      <c r="D326" s="65"/>
      <c r="E326" s="65"/>
      <c r="F326" s="483"/>
      <c r="G326" s="66"/>
      <c r="H326" s="66"/>
      <c r="I326" s="149"/>
      <c r="J326" s="149"/>
      <c r="K326" s="483"/>
      <c r="L326" s="67"/>
      <c r="M326" s="67"/>
      <c r="N326" s="483"/>
      <c r="O326" s="65"/>
      <c r="P326" s="65"/>
      <c r="Q326" s="483"/>
    </row>
    <row r="327" spans="1:17">
      <c r="A327" s="58"/>
      <c r="B327" s="576"/>
      <c r="C327" s="89"/>
      <c r="D327" s="65"/>
      <c r="E327" s="65"/>
      <c r="F327" s="483"/>
      <c r="G327" s="66"/>
      <c r="H327" s="66"/>
      <c r="I327" s="149"/>
      <c r="J327" s="149"/>
      <c r="K327" s="483"/>
      <c r="L327" s="67"/>
      <c r="M327" s="67"/>
      <c r="N327" s="483"/>
      <c r="O327" s="65"/>
      <c r="P327" s="65"/>
      <c r="Q327" s="483"/>
    </row>
    <row r="328" spans="1:17">
      <c r="A328" s="58"/>
      <c r="B328" s="576"/>
      <c r="C328" s="89"/>
      <c r="D328" s="65"/>
      <c r="E328" s="65"/>
      <c r="F328" s="483"/>
      <c r="G328" s="66"/>
      <c r="H328" s="66"/>
      <c r="I328" s="149"/>
      <c r="J328" s="149"/>
      <c r="K328" s="483"/>
      <c r="L328" s="67"/>
      <c r="M328" s="67"/>
      <c r="N328" s="483"/>
      <c r="O328" s="65"/>
      <c r="P328" s="65"/>
      <c r="Q328" s="483"/>
    </row>
    <row r="329" spans="1:17">
      <c r="A329" s="58"/>
      <c r="B329" s="576"/>
      <c r="C329" s="89"/>
      <c r="D329" s="65"/>
      <c r="E329" s="65"/>
      <c r="F329" s="483"/>
      <c r="G329" s="66"/>
      <c r="H329" s="66"/>
      <c r="I329" s="149"/>
      <c r="J329" s="149"/>
      <c r="K329" s="483"/>
      <c r="L329" s="67"/>
      <c r="M329" s="67"/>
      <c r="N329" s="483"/>
      <c r="O329" s="65"/>
      <c r="P329" s="65"/>
      <c r="Q329" s="483"/>
    </row>
    <row r="330" spans="1:17">
      <c r="A330" s="58"/>
      <c r="B330" s="576"/>
      <c r="C330" s="89"/>
      <c r="D330" s="65"/>
      <c r="E330" s="65"/>
      <c r="F330" s="483"/>
      <c r="G330" s="66"/>
      <c r="H330" s="66"/>
      <c r="I330" s="149"/>
      <c r="J330" s="149"/>
      <c r="K330" s="483"/>
      <c r="L330" s="67"/>
      <c r="M330" s="67"/>
      <c r="N330" s="483"/>
      <c r="O330" s="65"/>
      <c r="P330" s="65"/>
      <c r="Q330" s="483"/>
    </row>
    <row r="331" spans="1:17">
      <c r="A331" s="58"/>
      <c r="B331" s="576"/>
      <c r="C331" s="89"/>
      <c r="D331" s="65"/>
      <c r="E331" s="65"/>
      <c r="F331" s="483"/>
      <c r="G331" s="66"/>
      <c r="H331" s="66"/>
      <c r="I331" s="149"/>
      <c r="J331" s="149"/>
      <c r="K331" s="483"/>
      <c r="L331" s="67"/>
      <c r="M331" s="67"/>
      <c r="N331" s="483"/>
      <c r="O331" s="65"/>
      <c r="P331" s="65"/>
      <c r="Q331" s="483"/>
    </row>
    <row r="332" spans="1:17">
      <c r="A332" s="58"/>
      <c r="B332" s="576"/>
      <c r="C332" s="89"/>
      <c r="D332" s="65"/>
      <c r="E332" s="65"/>
      <c r="F332" s="483"/>
      <c r="G332" s="66"/>
      <c r="H332" s="66"/>
      <c r="I332" s="149"/>
      <c r="J332" s="149"/>
      <c r="K332" s="483"/>
      <c r="L332" s="67"/>
      <c r="M332" s="67"/>
      <c r="N332" s="483"/>
      <c r="O332" s="65"/>
      <c r="P332" s="65"/>
      <c r="Q332" s="483"/>
    </row>
    <row r="333" spans="1:17">
      <c r="A333" s="58"/>
      <c r="B333" s="576"/>
      <c r="C333" s="89"/>
      <c r="D333" s="65"/>
      <c r="E333" s="65"/>
      <c r="F333" s="483"/>
      <c r="G333" s="66"/>
      <c r="H333" s="66"/>
      <c r="I333" s="149"/>
      <c r="J333" s="149"/>
      <c r="K333" s="483"/>
      <c r="L333" s="67"/>
      <c r="M333" s="67"/>
      <c r="N333" s="483"/>
      <c r="O333" s="65"/>
      <c r="P333" s="65"/>
      <c r="Q333" s="483"/>
    </row>
    <row r="334" spans="1:17">
      <c r="A334" s="58"/>
      <c r="B334" s="576"/>
      <c r="C334" s="89"/>
      <c r="D334" s="65"/>
      <c r="E334" s="65"/>
      <c r="F334" s="483"/>
      <c r="G334" s="66"/>
      <c r="H334" s="66"/>
      <c r="I334" s="149"/>
      <c r="J334" s="149"/>
      <c r="K334" s="483"/>
      <c r="L334" s="67"/>
      <c r="M334" s="67"/>
      <c r="N334" s="483"/>
      <c r="O334" s="65"/>
      <c r="P334" s="65"/>
      <c r="Q334" s="483"/>
    </row>
    <row r="335" spans="1:17">
      <c r="A335" s="58"/>
      <c r="B335" s="576"/>
      <c r="C335" s="89"/>
      <c r="D335" s="65"/>
      <c r="E335" s="65"/>
      <c r="F335" s="483"/>
      <c r="G335" s="66"/>
      <c r="H335" s="66"/>
      <c r="I335" s="149"/>
      <c r="J335" s="149"/>
      <c r="K335" s="483"/>
      <c r="L335" s="67"/>
      <c r="M335" s="67"/>
      <c r="N335" s="483"/>
      <c r="O335" s="65"/>
      <c r="P335" s="65"/>
      <c r="Q335" s="483"/>
    </row>
    <row r="336" spans="1:17">
      <c r="A336" s="58"/>
      <c r="B336" s="576"/>
      <c r="C336" s="89"/>
      <c r="D336" s="65"/>
      <c r="E336" s="65"/>
      <c r="F336" s="483"/>
      <c r="G336" s="66"/>
      <c r="H336" s="66"/>
      <c r="I336" s="149"/>
      <c r="J336" s="149"/>
      <c r="K336" s="483"/>
      <c r="L336" s="67"/>
      <c r="M336" s="67"/>
      <c r="N336" s="483"/>
      <c r="O336" s="65"/>
      <c r="P336" s="65"/>
      <c r="Q336" s="483"/>
    </row>
    <row r="337" spans="1:17">
      <c r="A337" s="58"/>
      <c r="B337" s="576"/>
      <c r="C337" s="89"/>
      <c r="D337" s="65"/>
      <c r="E337" s="65"/>
      <c r="F337" s="483"/>
      <c r="G337" s="66"/>
      <c r="H337" s="66"/>
      <c r="I337" s="149"/>
      <c r="J337" s="149"/>
      <c r="K337" s="483"/>
      <c r="L337" s="67"/>
      <c r="M337" s="67"/>
      <c r="N337" s="483"/>
      <c r="O337" s="65"/>
      <c r="P337" s="65"/>
      <c r="Q337" s="483"/>
    </row>
    <row r="338" spans="1:17">
      <c r="A338" s="58"/>
      <c r="B338" s="576"/>
      <c r="C338" s="89"/>
      <c r="D338" s="65"/>
      <c r="E338" s="65"/>
      <c r="F338" s="483"/>
      <c r="G338" s="66"/>
      <c r="H338" s="66"/>
      <c r="I338" s="149"/>
      <c r="J338" s="149"/>
      <c r="K338" s="483"/>
      <c r="L338" s="67"/>
      <c r="M338" s="67"/>
      <c r="N338" s="483"/>
      <c r="O338" s="65"/>
      <c r="P338" s="65"/>
      <c r="Q338" s="483"/>
    </row>
    <row r="339" spans="1:17">
      <c r="A339" s="58"/>
      <c r="B339" s="576"/>
      <c r="C339" s="89"/>
      <c r="D339" s="65"/>
      <c r="E339" s="65"/>
      <c r="F339" s="483"/>
      <c r="G339" s="66"/>
      <c r="H339" s="66"/>
      <c r="I339" s="149"/>
      <c r="J339" s="149"/>
      <c r="K339" s="483"/>
      <c r="L339" s="67"/>
      <c r="M339" s="67"/>
      <c r="N339" s="483"/>
      <c r="O339" s="65"/>
      <c r="P339" s="65"/>
      <c r="Q339" s="483"/>
    </row>
    <row r="340" spans="1:17">
      <c r="A340" s="58"/>
      <c r="B340" s="576"/>
      <c r="C340" s="89"/>
      <c r="D340" s="65"/>
      <c r="E340" s="65"/>
      <c r="F340" s="483"/>
      <c r="G340" s="66"/>
      <c r="H340" s="66"/>
      <c r="I340" s="149"/>
      <c r="J340" s="149"/>
      <c r="K340" s="483"/>
      <c r="L340" s="67"/>
      <c r="M340" s="67"/>
      <c r="N340" s="483"/>
      <c r="O340" s="65"/>
      <c r="P340" s="65"/>
      <c r="Q340" s="483"/>
    </row>
    <row r="341" spans="1:17">
      <c r="A341" s="58"/>
      <c r="B341" s="576"/>
      <c r="C341" s="89"/>
      <c r="D341" s="65"/>
      <c r="E341" s="65"/>
      <c r="F341" s="483"/>
      <c r="G341" s="66"/>
      <c r="H341" s="66"/>
      <c r="I341" s="149"/>
      <c r="J341" s="149"/>
      <c r="K341" s="483"/>
      <c r="L341" s="67"/>
      <c r="M341" s="67"/>
      <c r="N341" s="483"/>
      <c r="O341" s="65"/>
      <c r="P341" s="65"/>
      <c r="Q341" s="483"/>
    </row>
    <row r="342" spans="1:17">
      <c r="A342" s="58"/>
      <c r="B342" s="576"/>
      <c r="C342" s="89"/>
      <c r="D342" s="65"/>
      <c r="E342" s="65"/>
      <c r="F342" s="483"/>
      <c r="G342" s="66"/>
      <c r="H342" s="66"/>
      <c r="I342" s="149"/>
      <c r="J342" s="149"/>
      <c r="K342" s="483"/>
      <c r="L342" s="67"/>
      <c r="M342" s="67"/>
      <c r="N342" s="483"/>
      <c r="O342" s="65"/>
      <c r="P342" s="65"/>
      <c r="Q342" s="483"/>
    </row>
    <row r="343" spans="1:17">
      <c r="A343" s="58"/>
      <c r="B343" s="576"/>
      <c r="C343" s="89"/>
      <c r="D343" s="65"/>
      <c r="E343" s="65"/>
      <c r="F343" s="483"/>
      <c r="G343" s="66"/>
      <c r="H343" s="66"/>
      <c r="I343" s="149"/>
      <c r="J343" s="149"/>
      <c r="K343" s="483"/>
      <c r="L343" s="67"/>
      <c r="M343" s="67"/>
      <c r="N343" s="483"/>
      <c r="O343" s="65"/>
      <c r="P343" s="65"/>
      <c r="Q343" s="483"/>
    </row>
    <row r="344" spans="1:17">
      <c r="A344" s="58"/>
      <c r="B344" s="576"/>
      <c r="C344" s="89"/>
      <c r="D344" s="65"/>
      <c r="E344" s="65"/>
      <c r="F344" s="483"/>
      <c r="G344" s="66"/>
      <c r="H344" s="66"/>
      <c r="I344" s="149"/>
      <c r="J344" s="149"/>
      <c r="K344" s="483"/>
      <c r="L344" s="67"/>
      <c r="M344" s="67"/>
      <c r="N344" s="483"/>
      <c r="O344" s="65"/>
      <c r="P344" s="65"/>
      <c r="Q344" s="483"/>
    </row>
    <row r="345" spans="1:17">
      <c r="A345" s="58"/>
      <c r="B345" s="576"/>
      <c r="C345" s="89"/>
      <c r="D345" s="65"/>
      <c r="E345" s="65"/>
      <c r="F345" s="483"/>
      <c r="G345" s="66"/>
      <c r="H345" s="66"/>
      <c r="I345" s="149"/>
      <c r="J345" s="149"/>
      <c r="K345" s="483"/>
      <c r="L345" s="67"/>
      <c r="M345" s="67"/>
      <c r="N345" s="483"/>
      <c r="O345" s="65"/>
      <c r="P345" s="65"/>
      <c r="Q345" s="483"/>
    </row>
    <row r="346" spans="1:17">
      <c r="A346" s="58"/>
      <c r="B346" s="576"/>
      <c r="C346" s="89"/>
      <c r="D346" s="65"/>
      <c r="E346" s="65"/>
      <c r="F346" s="483"/>
      <c r="G346" s="66"/>
      <c r="H346" s="66"/>
      <c r="I346" s="149"/>
      <c r="J346" s="149"/>
      <c r="K346" s="483"/>
      <c r="L346" s="67"/>
      <c r="M346" s="67"/>
      <c r="N346" s="483"/>
      <c r="O346" s="65"/>
      <c r="P346" s="65"/>
      <c r="Q346" s="483"/>
    </row>
    <row r="347" spans="1:17">
      <c r="A347" s="58"/>
      <c r="B347" s="576"/>
      <c r="C347" s="89"/>
      <c r="D347" s="65"/>
      <c r="E347" s="65"/>
      <c r="F347" s="483"/>
      <c r="G347" s="66"/>
      <c r="H347" s="66"/>
      <c r="I347" s="149"/>
      <c r="J347" s="149"/>
      <c r="K347" s="483"/>
      <c r="L347" s="67"/>
      <c r="M347" s="67"/>
      <c r="N347" s="483"/>
      <c r="O347" s="65"/>
      <c r="P347" s="65"/>
      <c r="Q347" s="483"/>
    </row>
    <row r="348" spans="1:17">
      <c r="A348" s="58"/>
      <c r="B348" s="576"/>
      <c r="C348" s="89"/>
      <c r="D348" s="65"/>
      <c r="E348" s="65"/>
      <c r="F348" s="483"/>
      <c r="G348" s="66"/>
      <c r="H348" s="66"/>
      <c r="I348" s="149"/>
      <c r="J348" s="149"/>
      <c r="K348" s="483"/>
      <c r="L348" s="67"/>
      <c r="M348" s="67"/>
      <c r="N348" s="483"/>
      <c r="O348" s="65"/>
      <c r="P348" s="65"/>
      <c r="Q348" s="483"/>
    </row>
    <row r="349" spans="1:17">
      <c r="A349" s="58"/>
      <c r="B349" s="576"/>
      <c r="C349" s="89"/>
      <c r="D349" s="65"/>
      <c r="E349" s="65"/>
      <c r="F349" s="483"/>
      <c r="G349" s="66"/>
      <c r="H349" s="66"/>
      <c r="I349" s="149"/>
      <c r="J349" s="149"/>
      <c r="K349" s="483"/>
      <c r="L349" s="67"/>
      <c r="M349" s="67"/>
      <c r="N349" s="483"/>
      <c r="O349" s="65"/>
      <c r="P349" s="65"/>
      <c r="Q349" s="483"/>
    </row>
    <row r="350" spans="1:17">
      <c r="A350" s="58"/>
      <c r="B350" s="576"/>
      <c r="C350" s="89"/>
      <c r="D350" s="65"/>
      <c r="E350" s="65"/>
      <c r="F350" s="483"/>
      <c r="G350" s="66"/>
      <c r="H350" s="66"/>
      <c r="I350" s="149"/>
      <c r="J350" s="149"/>
      <c r="K350" s="483"/>
      <c r="L350" s="67"/>
      <c r="M350" s="67"/>
      <c r="N350" s="483"/>
      <c r="O350" s="65"/>
      <c r="P350" s="65"/>
      <c r="Q350" s="483"/>
    </row>
    <row r="351" spans="1:17">
      <c r="A351" s="58"/>
      <c r="B351" s="576"/>
      <c r="C351" s="89"/>
      <c r="D351" s="65"/>
      <c r="E351" s="65"/>
      <c r="F351" s="483"/>
      <c r="G351" s="66"/>
      <c r="H351" s="66"/>
      <c r="I351" s="149"/>
      <c r="J351" s="149"/>
      <c r="K351" s="483"/>
      <c r="L351" s="67"/>
      <c r="M351" s="67"/>
      <c r="N351" s="483"/>
      <c r="O351" s="65"/>
      <c r="P351" s="65"/>
      <c r="Q351" s="483"/>
    </row>
    <row r="352" spans="1:17">
      <c r="A352" s="58"/>
      <c r="B352" s="576"/>
      <c r="C352" s="89"/>
      <c r="D352" s="65"/>
      <c r="E352" s="65"/>
      <c r="F352" s="483"/>
      <c r="G352" s="66"/>
      <c r="H352" s="66"/>
      <c r="I352" s="149"/>
      <c r="J352" s="149"/>
      <c r="K352" s="483"/>
      <c r="L352" s="67"/>
      <c r="M352" s="67"/>
      <c r="N352" s="483"/>
      <c r="O352" s="65"/>
      <c r="P352" s="65"/>
      <c r="Q352" s="483"/>
    </row>
    <row r="353" spans="1:17">
      <c r="A353" s="58"/>
      <c r="B353" s="576"/>
      <c r="C353" s="89"/>
      <c r="D353" s="65"/>
      <c r="E353" s="65"/>
      <c r="F353" s="483"/>
      <c r="G353" s="66"/>
      <c r="H353" s="66"/>
      <c r="I353" s="149"/>
      <c r="J353" s="149"/>
      <c r="K353" s="483"/>
      <c r="L353" s="67"/>
      <c r="M353" s="67"/>
      <c r="N353" s="483"/>
      <c r="O353" s="65"/>
      <c r="P353" s="65"/>
      <c r="Q353" s="483"/>
    </row>
    <row r="354" spans="1:17">
      <c r="A354" s="58"/>
      <c r="B354" s="576"/>
      <c r="C354" s="89"/>
      <c r="D354" s="65"/>
      <c r="E354" s="65"/>
      <c r="F354" s="483"/>
      <c r="G354" s="66"/>
      <c r="H354" s="66"/>
      <c r="I354" s="149"/>
      <c r="J354" s="149"/>
      <c r="K354" s="483"/>
      <c r="L354" s="67"/>
      <c r="M354" s="67"/>
      <c r="N354" s="483"/>
      <c r="O354" s="65"/>
      <c r="P354" s="65"/>
      <c r="Q354" s="483"/>
    </row>
    <row r="355" spans="1:17">
      <c r="A355" s="58"/>
      <c r="B355" s="576"/>
      <c r="C355" s="89"/>
      <c r="D355" s="65"/>
      <c r="E355" s="65"/>
      <c r="F355" s="483"/>
      <c r="G355" s="66"/>
      <c r="H355" s="66"/>
      <c r="I355" s="149"/>
      <c r="J355" s="149"/>
      <c r="K355" s="483"/>
      <c r="L355" s="67"/>
      <c r="M355" s="67"/>
      <c r="N355" s="483"/>
      <c r="O355" s="65"/>
      <c r="P355" s="65"/>
      <c r="Q355" s="483"/>
    </row>
    <row r="356" spans="1:17">
      <c r="A356" s="58"/>
      <c r="B356" s="576"/>
      <c r="C356" s="89"/>
      <c r="D356" s="65"/>
      <c r="E356" s="65"/>
      <c r="F356" s="483"/>
      <c r="G356" s="66"/>
      <c r="H356" s="66"/>
      <c r="I356" s="149"/>
      <c r="J356" s="149"/>
      <c r="K356" s="483"/>
      <c r="L356" s="67"/>
      <c r="M356" s="67"/>
      <c r="N356" s="483"/>
      <c r="O356" s="65"/>
      <c r="P356" s="65"/>
      <c r="Q356" s="483"/>
    </row>
    <row r="357" spans="1:17">
      <c r="A357" s="58"/>
      <c r="B357" s="576"/>
      <c r="C357" s="89"/>
      <c r="D357" s="65"/>
      <c r="E357" s="65"/>
      <c r="F357" s="483"/>
      <c r="G357" s="66"/>
      <c r="H357" s="66"/>
      <c r="I357" s="149"/>
      <c r="J357" s="149"/>
      <c r="K357" s="483"/>
      <c r="L357" s="67"/>
      <c r="M357" s="67"/>
      <c r="N357" s="483"/>
      <c r="O357" s="65"/>
      <c r="P357" s="65"/>
      <c r="Q357" s="483"/>
    </row>
    <row r="358" spans="1:17">
      <c r="A358" s="58"/>
      <c r="B358" s="576"/>
      <c r="C358" s="89"/>
      <c r="D358" s="65"/>
      <c r="E358" s="65"/>
      <c r="F358" s="483"/>
      <c r="G358" s="66"/>
      <c r="H358" s="66"/>
      <c r="I358" s="149"/>
      <c r="J358" s="149"/>
      <c r="K358" s="483"/>
      <c r="L358" s="67"/>
      <c r="M358" s="67"/>
      <c r="N358" s="483"/>
      <c r="O358" s="65"/>
      <c r="P358" s="65"/>
      <c r="Q358" s="483"/>
    </row>
    <row r="359" spans="1:17">
      <c r="A359" s="58"/>
      <c r="B359" s="576"/>
      <c r="C359" s="89"/>
      <c r="D359" s="65"/>
      <c r="E359" s="65"/>
      <c r="F359" s="483"/>
      <c r="G359" s="66"/>
      <c r="H359" s="66"/>
      <c r="I359" s="149"/>
      <c r="J359" s="149"/>
      <c r="K359" s="483"/>
      <c r="L359" s="67"/>
      <c r="M359" s="67"/>
      <c r="N359" s="483"/>
      <c r="O359" s="65"/>
      <c r="P359" s="65"/>
      <c r="Q359" s="483"/>
    </row>
    <row r="360" spans="1:17">
      <c r="A360" s="58"/>
      <c r="B360" s="576"/>
      <c r="C360" s="89"/>
      <c r="D360" s="65"/>
      <c r="E360" s="65"/>
      <c r="F360" s="483"/>
      <c r="G360" s="66"/>
      <c r="H360" s="66"/>
      <c r="I360" s="149"/>
      <c r="J360" s="149"/>
      <c r="K360" s="483"/>
      <c r="L360" s="67"/>
      <c r="M360" s="67"/>
      <c r="N360" s="483"/>
      <c r="O360" s="65"/>
      <c r="P360" s="65"/>
      <c r="Q360" s="483"/>
    </row>
    <row r="361" spans="1:17">
      <c r="A361" s="58"/>
      <c r="B361" s="58"/>
      <c r="C361" s="63"/>
      <c r="D361" s="58"/>
      <c r="E361" s="58"/>
      <c r="F361" s="484"/>
      <c r="G361" s="116"/>
      <c r="H361" s="116"/>
      <c r="I361" s="116"/>
      <c r="J361" s="116"/>
      <c r="K361" s="484"/>
      <c r="L361" s="58"/>
      <c r="M361" s="58"/>
      <c r="N361" s="484"/>
      <c r="O361" s="58"/>
      <c r="P361" s="58"/>
      <c r="Q361" s="484"/>
    </row>
    <row r="362" spans="1:17">
      <c r="A362" s="58"/>
      <c r="B362" s="58"/>
      <c r="C362" s="63"/>
      <c r="D362" s="58"/>
      <c r="E362" s="58"/>
      <c r="F362" s="484"/>
      <c r="G362" s="116"/>
      <c r="H362" s="116"/>
      <c r="I362" s="116"/>
      <c r="J362" s="116"/>
      <c r="K362" s="484"/>
      <c r="L362" s="58"/>
      <c r="M362" s="58"/>
      <c r="N362" s="484"/>
      <c r="O362" s="58"/>
      <c r="P362" s="58"/>
      <c r="Q362" s="484"/>
    </row>
    <row r="363" spans="1:17">
      <c r="A363" s="58"/>
      <c r="B363" s="58"/>
      <c r="C363" s="63"/>
      <c r="D363" s="58"/>
      <c r="E363" s="58"/>
      <c r="F363" s="484"/>
      <c r="G363" s="116"/>
      <c r="H363" s="116"/>
      <c r="I363" s="116"/>
      <c r="J363" s="116"/>
      <c r="K363" s="484"/>
      <c r="L363" s="58"/>
      <c r="M363" s="58"/>
      <c r="N363" s="484"/>
      <c r="O363" s="58"/>
      <c r="P363" s="58"/>
      <c r="Q363" s="484"/>
    </row>
    <row r="364" spans="1:17">
      <c r="A364" s="58"/>
      <c r="B364" s="58"/>
      <c r="C364" s="63"/>
      <c r="D364" s="58"/>
      <c r="E364" s="58"/>
      <c r="F364" s="484"/>
      <c r="G364" s="116"/>
      <c r="H364" s="116"/>
      <c r="I364" s="116"/>
      <c r="J364" s="116"/>
      <c r="K364" s="484"/>
      <c r="L364" s="58"/>
      <c r="M364" s="58"/>
      <c r="N364" s="484"/>
      <c r="O364" s="58"/>
      <c r="P364" s="58"/>
      <c r="Q364" s="484"/>
    </row>
    <row r="365" spans="1:17">
      <c r="A365" s="58"/>
      <c r="B365" s="58"/>
      <c r="C365" s="63"/>
      <c r="D365" s="58"/>
      <c r="E365" s="58"/>
      <c r="F365" s="484"/>
      <c r="G365" s="116"/>
      <c r="H365" s="116"/>
      <c r="I365" s="116"/>
      <c r="J365" s="116"/>
      <c r="K365" s="484"/>
      <c r="L365" s="58"/>
      <c r="M365" s="58"/>
      <c r="N365" s="484"/>
      <c r="O365" s="58"/>
      <c r="P365" s="58"/>
      <c r="Q365" s="484"/>
    </row>
    <row r="366" spans="1:17">
      <c r="A366" s="58"/>
      <c r="B366" s="58"/>
      <c r="C366" s="63"/>
      <c r="D366" s="58"/>
      <c r="E366" s="58"/>
      <c r="F366" s="484"/>
      <c r="G366" s="116"/>
      <c r="H366" s="116"/>
      <c r="I366" s="116"/>
      <c r="J366" s="116"/>
      <c r="K366" s="484"/>
      <c r="L366" s="58"/>
      <c r="M366" s="58"/>
      <c r="N366" s="484"/>
      <c r="O366" s="58"/>
      <c r="P366" s="58"/>
      <c r="Q366" s="484"/>
    </row>
  </sheetData>
  <mergeCells count="64">
    <mergeCell ref="B203:B213"/>
    <mergeCell ref="B214:B225"/>
    <mergeCell ref="D82:F82"/>
    <mergeCell ref="B200:B201"/>
    <mergeCell ref="B184:B185"/>
    <mergeCell ref="B186:B197"/>
    <mergeCell ref="B198:B199"/>
    <mergeCell ref="B123:B124"/>
    <mergeCell ref="B153:B154"/>
    <mergeCell ref="B49:B59"/>
    <mergeCell ref="G5:H5"/>
    <mergeCell ref="I5:K5"/>
    <mergeCell ref="L5:N5"/>
    <mergeCell ref="B15:B18"/>
    <mergeCell ref="B19:B29"/>
    <mergeCell ref="B30:B31"/>
    <mergeCell ref="B32:B43"/>
    <mergeCell ref="B44:B45"/>
    <mergeCell ref="B46:B47"/>
    <mergeCell ref="B2:Q2"/>
    <mergeCell ref="B3:Q3"/>
    <mergeCell ref="B4:Q4"/>
    <mergeCell ref="B8:B10"/>
    <mergeCell ref="B11:B14"/>
    <mergeCell ref="D5:F5"/>
    <mergeCell ref="O5:Q5"/>
    <mergeCell ref="B253:B259"/>
    <mergeCell ref="B109:B120"/>
    <mergeCell ref="B60:B71"/>
    <mergeCell ref="B92:B95"/>
    <mergeCell ref="B96:B106"/>
    <mergeCell ref="B107:B108"/>
    <mergeCell ref="B85:B87"/>
    <mergeCell ref="B88:B91"/>
    <mergeCell ref="B79:Q79"/>
    <mergeCell ref="B80:Q80"/>
    <mergeCell ref="B81:Q81"/>
    <mergeCell ref="B169:B172"/>
    <mergeCell ref="B162:B164"/>
    <mergeCell ref="B165:B168"/>
    <mergeCell ref="B156:Q156"/>
    <mergeCell ref="B76:B77"/>
    <mergeCell ref="B289:B360"/>
    <mergeCell ref="B260:B261"/>
    <mergeCell ref="B262:B265"/>
    <mergeCell ref="B266:B278"/>
    <mergeCell ref="B279:B283"/>
    <mergeCell ref="B284:B288"/>
    <mergeCell ref="O82:Q82"/>
    <mergeCell ref="B230:B231"/>
    <mergeCell ref="B173:B183"/>
    <mergeCell ref="B121:B122"/>
    <mergeCell ref="B157:Q157"/>
    <mergeCell ref="B158:Q158"/>
    <mergeCell ref="O159:Q159"/>
    <mergeCell ref="L159:N159"/>
    <mergeCell ref="D159:F159"/>
    <mergeCell ref="G159:H159"/>
    <mergeCell ref="I159:K159"/>
    <mergeCell ref="G82:H82"/>
    <mergeCell ref="I82:K82"/>
    <mergeCell ref="L82:N82"/>
    <mergeCell ref="B126:B136"/>
    <mergeCell ref="B137:B148"/>
  </mergeCells>
  <conditionalFormatting sqref="D78 D155">
    <cfRule type="dataBar" priority="20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{2536BD40-0E00-409A-869C-E0D63C294D78}</x14:id>
        </ext>
      </extLst>
    </cfRule>
  </conditionalFormatting>
  <conditionalFormatting sqref="D289:D360">
    <cfRule type="dataBar" priority="19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{CD9F4977-7200-40A6-84F3-7540FE296D26}</x14:id>
        </ext>
      </extLst>
    </cfRule>
  </conditionalFormatting>
  <conditionalFormatting sqref="D7:Q78 D84:Q155 D161:Q360">
    <cfRule type="cellIs" dxfId="91" priority="20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36BD40-0E00-409A-869C-E0D63C294D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D78 D155</xm:sqref>
        </x14:conditionalFormatting>
        <x14:conditionalFormatting xmlns:xm="http://schemas.microsoft.com/office/excel/2006/main">
          <x14:cfRule type="dataBar" id="{CD9F4977-7200-40A6-84F3-7540FE296D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C00000"/>
    <pageSetUpPr fitToPage="1"/>
  </sheetPr>
  <dimension ref="A1:Q366"/>
  <sheetViews>
    <sheetView showGridLines="0" zoomScale="70" zoomScaleNormal="70" workbookViewId="0"/>
  </sheetViews>
  <sheetFormatPr defaultColWidth="9.21875" defaultRowHeight="14.4"/>
  <cols>
    <col min="1" max="1" width="9.21875" style="1"/>
    <col min="2" max="2" width="21.77734375" style="1" customWidth="1"/>
    <col min="3" max="3" width="40.44140625" style="297" customWidth="1"/>
    <col min="4" max="4" width="20.21875" style="1" bestFit="1" customWidth="1"/>
    <col min="5" max="5" width="18.77734375" style="1" bestFit="1" customWidth="1"/>
    <col min="6" max="6" width="11.5546875" style="492" bestFit="1" customWidth="1"/>
    <col min="7" max="7" width="12.77734375" style="1" bestFit="1" customWidth="1"/>
    <col min="8" max="8" width="9.5546875" style="1" bestFit="1" customWidth="1"/>
    <col min="9" max="9" width="8.5546875" style="1" bestFit="1" customWidth="1"/>
    <col min="10" max="10" width="9.5546875" style="1" bestFit="1" customWidth="1"/>
    <col min="11" max="11" width="11.5546875" style="492" bestFit="1" customWidth="1"/>
    <col min="12" max="12" width="21.21875" style="1" bestFit="1" customWidth="1"/>
    <col min="13" max="13" width="18.77734375" style="1" bestFit="1" customWidth="1"/>
    <col min="14" max="14" width="18.21875" style="492" bestFit="1" customWidth="1"/>
    <col min="15" max="15" width="20.21875" style="1" bestFit="1" customWidth="1"/>
    <col min="16" max="16" width="18.77734375" style="1" bestFit="1" customWidth="1"/>
    <col min="17" max="17" width="17.6640625" style="492" bestFit="1" customWidth="1"/>
    <col min="18" max="16384" width="9.21875" style="1"/>
  </cols>
  <sheetData>
    <row r="1" spans="1:17">
      <c r="A1" s="297"/>
      <c r="B1" s="297"/>
    </row>
    <row r="2" spans="1:17" ht="23.4">
      <c r="B2" s="594" t="s">
        <v>130</v>
      </c>
      <c r="C2" s="594"/>
      <c r="D2" s="594"/>
      <c r="E2" s="594"/>
      <c r="F2" s="595"/>
      <c r="G2" s="594"/>
      <c r="H2" s="594"/>
      <c r="I2" s="594"/>
      <c r="J2" s="594"/>
      <c r="K2" s="595"/>
      <c r="L2" s="594"/>
      <c r="M2" s="594"/>
      <c r="N2" s="595"/>
      <c r="O2" s="594"/>
      <c r="P2" s="594"/>
      <c r="Q2" s="595"/>
    </row>
    <row r="3" spans="1:17">
      <c r="B3" s="596" t="s">
        <v>324</v>
      </c>
      <c r="C3" s="596"/>
      <c r="D3" s="596"/>
      <c r="E3" s="596"/>
      <c r="F3" s="597"/>
      <c r="G3" s="596"/>
      <c r="H3" s="596"/>
      <c r="I3" s="596"/>
      <c r="J3" s="596"/>
      <c r="K3" s="597"/>
      <c r="L3" s="596"/>
      <c r="M3" s="596"/>
      <c r="N3" s="597"/>
      <c r="O3" s="596"/>
      <c r="P3" s="596"/>
      <c r="Q3" s="597"/>
    </row>
    <row r="4" spans="1:17" ht="15" thickBot="1">
      <c r="B4" s="598" t="str">
        <f>'HOME PAGE'!H5</f>
        <v>4 WEEKS ENDING 12-28-2025</v>
      </c>
      <c r="C4" s="598"/>
      <c r="D4" s="598"/>
      <c r="E4" s="598"/>
      <c r="F4" s="599"/>
      <c r="G4" s="598"/>
      <c r="H4" s="598"/>
      <c r="I4" s="598"/>
      <c r="J4" s="598"/>
      <c r="K4" s="599"/>
      <c r="L4" s="598"/>
      <c r="M4" s="598"/>
      <c r="N4" s="599"/>
      <c r="O4" s="598"/>
      <c r="P4" s="598"/>
      <c r="Q4" s="599"/>
    </row>
    <row r="5" spans="1:17">
      <c r="D5" s="590" t="s">
        <v>68</v>
      </c>
      <c r="E5" s="591"/>
      <c r="F5" s="592"/>
      <c r="G5" s="588" t="s">
        <v>18</v>
      </c>
      <c r="H5" s="589"/>
      <c r="I5" s="590" t="s">
        <v>19</v>
      </c>
      <c r="J5" s="591"/>
      <c r="K5" s="592"/>
      <c r="L5" s="588" t="s">
        <v>20</v>
      </c>
      <c r="M5" s="591"/>
      <c r="N5" s="593"/>
      <c r="O5" s="590" t="s">
        <v>21</v>
      </c>
      <c r="P5" s="591"/>
      <c r="Q5" s="592"/>
    </row>
    <row r="6" spans="1:17" s="14" customFormat="1" ht="29.4" thickBot="1">
      <c r="C6" s="298"/>
      <c r="D6" s="299" t="s">
        <v>17</v>
      </c>
      <c r="E6" s="300" t="s">
        <v>23</v>
      </c>
      <c r="F6" s="493" t="s">
        <v>24</v>
      </c>
      <c r="G6" s="301" t="s">
        <v>17</v>
      </c>
      <c r="H6" s="302" t="s">
        <v>23</v>
      </c>
      <c r="I6" s="303" t="s">
        <v>17</v>
      </c>
      <c r="J6" s="304" t="s">
        <v>23</v>
      </c>
      <c r="K6" s="493" t="s">
        <v>24</v>
      </c>
      <c r="L6" s="301" t="s">
        <v>17</v>
      </c>
      <c r="M6" s="304" t="s">
        <v>23</v>
      </c>
      <c r="N6" s="497" t="s">
        <v>24</v>
      </c>
      <c r="O6" s="303" t="s">
        <v>17</v>
      </c>
      <c r="P6" s="304" t="s">
        <v>23</v>
      </c>
      <c r="Q6" s="493" t="s">
        <v>24</v>
      </c>
    </row>
    <row r="7" spans="1:17" ht="15" thickBot="1">
      <c r="C7" s="305" t="s">
        <v>69</v>
      </c>
      <c r="D7" s="267">
        <f>'Segment Data'!E30</f>
        <v>273425308.71022499</v>
      </c>
      <c r="E7" s="268">
        <f>'Segment Data'!F30</f>
        <v>1073056.0409168601</v>
      </c>
      <c r="F7" s="450">
        <f>'Segment Data'!G30</f>
        <v>3.9399565467144191E-3</v>
      </c>
      <c r="G7" s="451">
        <f>'Segment Data'!H30</f>
        <v>100</v>
      </c>
      <c r="H7" s="452">
        <f>'Segment Data'!I30</f>
        <v>0</v>
      </c>
      <c r="I7" s="410">
        <f>'Segment Data'!J30</f>
        <v>5.3433671442536532</v>
      </c>
      <c r="J7" s="411">
        <f>'Segment Data'!K30</f>
        <v>5.2048147757441932E-2</v>
      </c>
      <c r="K7" s="490">
        <f>'Segment Data'!L30</f>
        <v>9.8365167157578298E-3</v>
      </c>
      <c r="L7" s="295">
        <f>'Segment Data'!M30</f>
        <v>1461011810.9696283</v>
      </c>
      <c r="M7" s="412">
        <f>'Segment Data'!N30</f>
        <v>19909162.681982279</v>
      </c>
      <c r="N7" s="490">
        <f>'Segment Data'!O30</f>
        <v>1.3815228710903307E-2</v>
      </c>
      <c r="O7" s="296">
        <f>'Segment Data'!P30</f>
        <v>387563922.35677391</v>
      </c>
      <c r="P7" s="267">
        <f>'Segment Data'!Q30</f>
        <v>3795633.4247540236</v>
      </c>
      <c r="Q7" s="413">
        <f>'Segment Data'!R30</f>
        <v>9.8904300699695809E-3</v>
      </c>
    </row>
    <row r="8" spans="1:17" ht="15" thickBot="1">
      <c r="B8" s="584" t="s">
        <v>103</v>
      </c>
      <c r="C8" s="311" t="s">
        <v>103</v>
      </c>
      <c r="D8" s="131">
        <f>'Segment Data'!E33</f>
        <v>249596762.62572423</v>
      </c>
      <c r="E8" s="132">
        <f>'Segment Data'!F33</f>
        <v>601798.08144444227</v>
      </c>
      <c r="F8" s="426">
        <f>'Segment Data'!G33</f>
        <v>2.4169086412886959E-3</v>
      </c>
      <c r="G8" s="453">
        <f>'Segment Data'!H33</f>
        <v>91.285171735966046</v>
      </c>
      <c r="H8" s="454">
        <f>'Segment Data'!I33</f>
        <v>-0.13869647290502485</v>
      </c>
      <c r="I8" s="414">
        <f>'Segment Data'!J33</f>
        <v>4.8766637746663344</v>
      </c>
      <c r="J8" s="415">
        <f>'Segment Data'!K33</f>
        <v>2.5514901198824269E-2</v>
      </c>
      <c r="K8" s="491">
        <f>'Segment Data'!L33</f>
        <v>5.2595584807494673E-3</v>
      </c>
      <c r="L8" s="143">
        <f>'Segment Data'!M33</f>
        <v>1217199490.5708613</v>
      </c>
      <c r="M8" s="416">
        <f>'Segment Data'!N33</f>
        <v>9287848.8227958679</v>
      </c>
      <c r="N8" s="417">
        <f>'Segment Data'!O33</f>
        <v>7.6891789943796546E-3</v>
      </c>
      <c r="O8" s="141">
        <f>'Segment Data'!P33</f>
        <v>325061462.90811056</v>
      </c>
      <c r="P8" s="141">
        <f>'Segment Data'!Q33</f>
        <v>2467479.8742235303</v>
      </c>
      <c r="Q8" s="417">
        <f>'Segment Data'!R33</f>
        <v>7.6488713491110983E-3</v>
      </c>
    </row>
    <row r="9" spans="1:17" ht="15" thickBot="1">
      <c r="B9" s="586"/>
      <c r="C9" s="324" t="s">
        <v>102</v>
      </c>
      <c r="D9" s="140">
        <f>'Segment Data'!E34</f>
        <v>248667153.28898579</v>
      </c>
      <c r="E9" s="141">
        <f>'Segment Data'!F34</f>
        <v>1083237.7073860765</v>
      </c>
      <c r="F9" s="417">
        <f>'Segment Data'!G34</f>
        <v>4.3752345738673742E-3</v>
      </c>
      <c r="G9" s="455">
        <f>'Segment Data'!H34</f>
        <v>90.945185162988039</v>
      </c>
      <c r="H9" s="456">
        <f>'Segment Data'!I34</f>
        <v>3.941399530185663E-2</v>
      </c>
      <c r="I9" s="414">
        <f>'Segment Data'!J34</f>
        <v>4.8536196387860748</v>
      </c>
      <c r="J9" s="415">
        <f>'Segment Data'!K34</f>
        <v>2.7522992757360143E-2</v>
      </c>
      <c r="K9" s="491">
        <f>'Segment Data'!L34</f>
        <v>5.7029510132185577E-3</v>
      </c>
      <c r="L9" s="143">
        <f>'Segment Data'!M34</f>
        <v>1206935778.7244487</v>
      </c>
      <c r="M9" s="416">
        <f>'Segment Data'!N34</f>
        <v>12071874.125433922</v>
      </c>
      <c r="N9" s="417">
        <f>'Segment Data'!O34</f>
        <v>1.0103137335532059E-2</v>
      </c>
      <c r="O9" s="141">
        <f>'Segment Data'!P34</f>
        <v>322161346.74477941</v>
      </c>
      <c r="P9" s="141">
        <f>'Segment Data'!Q34</f>
        <v>2762310.9459664226</v>
      </c>
      <c r="Q9" s="417">
        <f>'Segment Data'!R34</f>
        <v>8.6484636343936282E-3</v>
      </c>
    </row>
    <row r="10" spans="1:17" ht="15" thickBot="1">
      <c r="B10" s="585"/>
      <c r="C10" s="334" t="s">
        <v>101</v>
      </c>
      <c r="D10" s="135">
        <f>'Segment Data'!E35</f>
        <v>929609.33673856256</v>
      </c>
      <c r="E10" s="136">
        <f>'Segment Data'!F35</f>
        <v>-481439.62594147923</v>
      </c>
      <c r="F10" s="430">
        <f>'Segment Data'!G35</f>
        <v>-0.3411927145512148</v>
      </c>
      <c r="G10" s="457">
        <f>'Segment Data'!H35</f>
        <v>0.33998657297805551</v>
      </c>
      <c r="H10" s="458">
        <f>'Segment Data'!I35</f>
        <v>-0.17811046820682014</v>
      </c>
      <c r="I10" s="414">
        <f>'Segment Data'!J35</f>
        <v>11.040887220885397</v>
      </c>
      <c r="J10" s="415">
        <f>'Segment Data'!K35</f>
        <v>1.7940520690642003</v>
      </c>
      <c r="K10" s="491">
        <f>'Segment Data'!L35</f>
        <v>0.19401795745335154</v>
      </c>
      <c r="L10" s="143">
        <f>'Segment Data'!M35</f>
        <v>10263711.846412545</v>
      </c>
      <c r="M10" s="416">
        <f>'Segment Data'!N35</f>
        <v>-2784025.3026381005</v>
      </c>
      <c r="N10" s="417">
        <f>'Segment Data'!O35</f>
        <v>-0.21337227067305431</v>
      </c>
      <c r="O10" s="141">
        <f>'Segment Data'!P35</f>
        <v>2900116.1633311249</v>
      </c>
      <c r="P10" s="141">
        <f>'Segment Data'!Q35</f>
        <v>-294831.07174289599</v>
      </c>
      <c r="Q10" s="417">
        <f>'Segment Data'!R35</f>
        <v>-9.2280419690895246E-2</v>
      </c>
    </row>
    <row r="11" spans="1:17">
      <c r="B11" s="584" t="s">
        <v>100</v>
      </c>
      <c r="C11" s="311" t="s">
        <v>174</v>
      </c>
      <c r="D11" s="127">
        <f>Fat!E27</f>
        <v>12642838.777056133</v>
      </c>
      <c r="E11" s="128">
        <f>Fat!F27</f>
        <v>-903084.65781415068</v>
      </c>
      <c r="F11" s="420">
        <f>Fat!G27</f>
        <v>-6.6668371643782184E-2</v>
      </c>
      <c r="G11" s="459">
        <f>Fat!H27</f>
        <v>4.6238729094587807</v>
      </c>
      <c r="H11" s="460">
        <f>Fat!I27</f>
        <v>-0.34980485604802247</v>
      </c>
      <c r="I11" s="418">
        <f>Fat!J27</f>
        <v>6.1091254641584163</v>
      </c>
      <c r="J11" s="419">
        <f>Fat!K27</f>
        <v>0.36939438746349218</v>
      </c>
      <c r="K11" s="420">
        <f>Fat!L27</f>
        <v>6.4357438097291206E-2</v>
      </c>
      <c r="L11" s="129">
        <f>Fat!M27</f>
        <v>77236688.31216307</v>
      </c>
      <c r="M11" s="130">
        <f>Fat!N27</f>
        <v>-513269.38949194551</v>
      </c>
      <c r="N11" s="420">
        <f>Fat!O27</f>
        <v>-6.6015391476029039E-3</v>
      </c>
      <c r="O11" s="127">
        <f>Fat!P27</f>
        <v>20127147.028586004</v>
      </c>
      <c r="P11" s="128">
        <f>Fat!Q27</f>
        <v>-787710.84346470609</v>
      </c>
      <c r="Q11" s="420">
        <f>Fat!R27</f>
        <v>-3.7662739488053272E-2</v>
      </c>
    </row>
    <row r="12" spans="1:17">
      <c r="B12" s="586"/>
      <c r="C12" s="346" t="s">
        <v>175</v>
      </c>
      <c r="D12" s="117">
        <f>Fat!E28</f>
        <v>29556785.439530049</v>
      </c>
      <c r="E12" s="118">
        <f>Fat!F28</f>
        <v>-1593833.7751227021</v>
      </c>
      <c r="F12" s="423">
        <f>Fat!G28</f>
        <v>-5.1165396236264489E-2</v>
      </c>
      <c r="G12" s="461">
        <f>Fat!H28</f>
        <v>10.809820633997786</v>
      </c>
      <c r="H12" s="462">
        <f>Fat!I28</f>
        <v>-0.62780064849479622</v>
      </c>
      <c r="I12" s="421">
        <f>Fat!J28</f>
        <v>4.8981603279328754</v>
      </c>
      <c r="J12" s="422">
        <f>Fat!K28</f>
        <v>-1.0680099424398293E-5</v>
      </c>
      <c r="K12" s="423">
        <f>Fat!L28</f>
        <v>-2.1804260012327982E-6</v>
      </c>
      <c r="L12" s="119">
        <f>Fat!M28</f>
        <v>144773873.86113015</v>
      </c>
      <c r="M12" s="120">
        <f>Fat!N28</f>
        <v>-7807186.0583358407</v>
      </c>
      <c r="N12" s="423">
        <f>Fat!O28</f>
        <v>-5.1167465099905336E-2</v>
      </c>
      <c r="O12" s="117">
        <f>Fat!P28</f>
        <v>43546082.197730094</v>
      </c>
      <c r="P12" s="118">
        <f>Fat!Q28</f>
        <v>-2118969.2592180967</v>
      </c>
      <c r="Q12" s="423">
        <f>Fat!R28</f>
        <v>-4.6402427931474144E-2</v>
      </c>
    </row>
    <row r="13" spans="1:17">
      <c r="B13" s="586"/>
      <c r="C13" s="346" t="s">
        <v>176</v>
      </c>
      <c r="D13" s="117">
        <f>Fat!E29</f>
        <v>92595203.361706078</v>
      </c>
      <c r="E13" s="118">
        <f>Fat!F29</f>
        <v>-1916089.449266687</v>
      </c>
      <c r="F13" s="423">
        <f>Fat!G29</f>
        <v>-2.0273656113232525E-2</v>
      </c>
      <c r="G13" s="461">
        <f>Fat!H29</f>
        <v>33.864898534260448</v>
      </c>
      <c r="H13" s="462">
        <f>Fat!I29</f>
        <v>-0.83695977044357761</v>
      </c>
      <c r="I13" s="421">
        <f>Fat!J29</f>
        <v>5.1338889192752752</v>
      </c>
      <c r="J13" s="422">
        <f>Fat!K29</f>
        <v>6.5771851222324429E-2</v>
      </c>
      <c r="K13" s="423">
        <f>Fat!L29</f>
        <v>1.2977571421331118E-2</v>
      </c>
      <c r="L13" s="119">
        <f>Fat!M29</f>
        <v>475373488.51670355</v>
      </c>
      <c r="M13" s="120">
        <f>Fat!N29</f>
        <v>-3620807.7023376822</v>
      </c>
      <c r="N13" s="423">
        <f>Fat!O29</f>
        <v>-7.5591875120824166E-3</v>
      </c>
      <c r="O13" s="117">
        <f>Fat!P29</f>
        <v>126223926.08151326</v>
      </c>
      <c r="P13" s="118">
        <f>Fat!Q29</f>
        <v>-1760079.8240581453</v>
      </c>
      <c r="Q13" s="423">
        <f>Fat!R29</f>
        <v>-1.3752342033712867E-2</v>
      </c>
    </row>
    <row r="14" spans="1:17" ht="15" thickBot="1">
      <c r="B14" s="585"/>
      <c r="C14" s="356" t="s">
        <v>177</v>
      </c>
      <c r="D14" s="131">
        <f>Fat!E30</f>
        <v>138630481.13193315</v>
      </c>
      <c r="E14" s="132">
        <f>Fat!F30</f>
        <v>5486063.9231205136</v>
      </c>
      <c r="F14" s="426">
        <f>Fat!G30</f>
        <v>4.1203859974967082E-2</v>
      </c>
      <c r="G14" s="453">
        <f>Fat!H30</f>
        <v>50.701407922283146</v>
      </c>
      <c r="H14" s="454">
        <f>Fat!I30</f>
        <v>1.8145652749864141</v>
      </c>
      <c r="I14" s="424">
        <f>Fat!J30</f>
        <v>5.5083683908800287</v>
      </c>
      <c r="J14" s="425">
        <f>Fat!K30</f>
        <v>1.2251093676158398E-2</v>
      </c>
      <c r="K14" s="426">
        <f>Fat!L30</f>
        <v>2.229045162917301E-3</v>
      </c>
      <c r="L14" s="133">
        <f>Fat!M30</f>
        <v>763627760.27963078</v>
      </c>
      <c r="M14" s="134">
        <f>Fat!N30</f>
        <v>31850425.832147002</v>
      </c>
      <c r="N14" s="426">
        <f>Fat!O30</f>
        <v>4.3524750402655112E-2</v>
      </c>
      <c r="O14" s="131">
        <f>Fat!P30</f>
        <v>197666767.04894456</v>
      </c>
      <c r="P14" s="132">
        <f>Fat!Q30</f>
        <v>8462393.3514950871</v>
      </c>
      <c r="Q14" s="426">
        <f>Fat!R30</f>
        <v>4.4726203660741072E-2</v>
      </c>
    </row>
    <row r="15" spans="1:17" ht="15" customHeight="1">
      <c r="B15" s="600" t="s">
        <v>99</v>
      </c>
      <c r="C15" s="311" t="s">
        <v>190</v>
      </c>
      <c r="D15" s="127">
        <f>Fat!E31</f>
        <v>12469341.033562882</v>
      </c>
      <c r="E15" s="128">
        <f>Fat!F31</f>
        <v>-899417.47751577385</v>
      </c>
      <c r="F15" s="420">
        <f>Fat!G31</f>
        <v>-6.7277561844686543E-2</v>
      </c>
      <c r="G15" s="459">
        <f>Fat!H31</f>
        <v>4.5604194770345261</v>
      </c>
      <c r="H15" s="460">
        <f>Fat!I31</f>
        <v>-0.34820836799053101</v>
      </c>
      <c r="I15" s="418">
        <f>Fat!J31</f>
        <v>6.0664278603981847</v>
      </c>
      <c r="J15" s="419">
        <f>Fat!K31</f>
        <v>0.37372253243054487</v>
      </c>
      <c r="K15" s="420">
        <f>Fat!L31</f>
        <v>6.5649372468742917E-2</v>
      </c>
      <c r="L15" s="129">
        <f>Fat!M31</f>
        <v>75644357.846812159</v>
      </c>
      <c r="M15" s="130">
        <f>Fat!N31</f>
        <v>-460044.95751804113</v>
      </c>
      <c r="N15" s="420">
        <f>Fat!O31</f>
        <v>-6.0449190922744539E-3</v>
      </c>
      <c r="O15" s="127">
        <f>Fat!P31</f>
        <v>19662440.488667153</v>
      </c>
      <c r="P15" s="128">
        <f>Fat!Q31</f>
        <v>-784675.75096468627</v>
      </c>
      <c r="Q15" s="420">
        <f>Fat!R31</f>
        <v>-3.8375863949155833E-2</v>
      </c>
    </row>
    <row r="16" spans="1:17">
      <c r="B16" s="601"/>
      <c r="C16" s="346" t="s">
        <v>191</v>
      </c>
      <c r="D16" s="117">
        <f>Fat!E32</f>
        <v>21971342.985933609</v>
      </c>
      <c r="E16" s="118">
        <f>Fat!F32</f>
        <v>-1638702.6289460324</v>
      </c>
      <c r="F16" s="423">
        <f>Fat!G32</f>
        <v>-6.9407008172541654E-2</v>
      </c>
      <c r="G16" s="461">
        <f>Fat!H32</f>
        <v>8.0355922754827169</v>
      </c>
      <c r="H16" s="462">
        <f>Fat!I32</f>
        <v>-0.63334487612113577</v>
      </c>
      <c r="I16" s="421">
        <f>Fat!J32</f>
        <v>4.4125859256487967</v>
      </c>
      <c r="J16" s="422">
        <f>Fat!K32</f>
        <v>-1.9723366221602312E-2</v>
      </c>
      <c r="K16" s="423">
        <f>Fat!L32</f>
        <v>-4.4499074687270324E-3</v>
      </c>
      <c r="L16" s="119">
        <f>Fat!M32</f>
        <v>96950438.827333048</v>
      </c>
      <c r="M16" s="120">
        <f>Fat!N32</f>
        <v>-7696585.73298195</v>
      </c>
      <c r="N16" s="423">
        <f>Fat!O32</f>
        <v>-7.354806087721967E-2</v>
      </c>
      <c r="O16" s="117">
        <f>Fat!P32</f>
        <v>27765783.251609206</v>
      </c>
      <c r="P16" s="118">
        <f>Fat!Q32</f>
        <v>-1844741.5610085875</v>
      </c>
      <c r="Q16" s="423">
        <f>Fat!R32</f>
        <v>-6.2300198077627329E-2</v>
      </c>
    </row>
    <row r="17" spans="2:17">
      <c r="B17" s="601"/>
      <c r="C17" s="346" t="s">
        <v>192</v>
      </c>
      <c r="D17" s="117">
        <f>Fat!E33</f>
        <v>89480120.784735203</v>
      </c>
      <c r="E17" s="118">
        <f>Fat!F33</f>
        <v>-2085738.5127624422</v>
      </c>
      <c r="F17" s="423">
        <f>Fat!G33</f>
        <v>-2.2778561013509127E-2</v>
      </c>
      <c r="G17" s="461">
        <f>Fat!H33</f>
        <v>32.7256175395109</v>
      </c>
      <c r="H17" s="462">
        <f>Fat!I33</f>
        <v>-0.89476136320283217</v>
      </c>
      <c r="I17" s="421">
        <f>Fat!J33</f>
        <v>4.880601577946889</v>
      </c>
      <c r="J17" s="422">
        <f>Fat!K33</f>
        <v>3.4254343737327275E-2</v>
      </c>
      <c r="K17" s="423">
        <f>Fat!L33</f>
        <v>7.0680745893590829E-3</v>
      </c>
      <c r="L17" s="119">
        <f>Fat!M33</f>
        <v>436716818.69685686</v>
      </c>
      <c r="M17" s="120">
        <f>Fat!N33</f>
        <v>-7043130.2575927377</v>
      </c>
      <c r="N17" s="423">
        <f>Fat!O33</f>
        <v>-1.587148699243178E-2</v>
      </c>
      <c r="O17" s="117">
        <f>Fat!P33</f>
        <v>117720272.5392822</v>
      </c>
      <c r="P17" s="118">
        <f>Fat!Q33</f>
        <v>-2122466.982368201</v>
      </c>
      <c r="Q17" s="423">
        <f>Fat!R33</f>
        <v>-1.7710434448010619E-2</v>
      </c>
    </row>
    <row r="18" spans="2:17" ht="15" thickBot="1">
      <c r="B18" s="602"/>
      <c r="C18" s="356" t="s">
        <v>193</v>
      </c>
      <c r="D18" s="131">
        <f>Fat!E34</f>
        <v>125675957.82149263</v>
      </c>
      <c r="E18" s="132">
        <f>Fat!F34</f>
        <v>5225656.7006688118</v>
      </c>
      <c r="F18" s="426">
        <f>Fat!G34</f>
        <v>4.3384339034793697E-2</v>
      </c>
      <c r="G18" s="453">
        <f>Fat!H34</f>
        <v>45.963542443937953</v>
      </c>
      <c r="H18" s="454">
        <f>Fat!I34</f>
        <v>1.7376181344095158</v>
      </c>
      <c r="I18" s="424">
        <f>Fat!J34</f>
        <v>4.8369464274407203</v>
      </c>
      <c r="J18" s="425">
        <f>Fat!K34</f>
        <v>-6.5471960726073419E-3</v>
      </c>
      <c r="K18" s="426">
        <f>Fat!L34</f>
        <v>-1.3517507364566733E-3</v>
      </c>
      <c r="L18" s="133">
        <f>Fat!M34</f>
        <v>607887875.19985938</v>
      </c>
      <c r="M18" s="134">
        <f>Fat!N34</f>
        <v>24487609.770889044</v>
      </c>
      <c r="N18" s="426">
        <f>Fat!O34</f>
        <v>4.1973943486096066E-2</v>
      </c>
      <c r="O18" s="131">
        <f>Fat!P34</f>
        <v>159912966.62855196</v>
      </c>
      <c r="P18" s="132">
        <f>Fat!Q34</f>
        <v>7219364.1685649157</v>
      </c>
      <c r="Q18" s="426">
        <f>Fat!R34</f>
        <v>4.728006970990635E-2</v>
      </c>
    </row>
    <row r="19" spans="2:17" ht="15" thickBot="1">
      <c r="B19" s="584" t="s">
        <v>98</v>
      </c>
      <c r="C19" s="361" t="s">
        <v>98</v>
      </c>
      <c r="D19" s="131">
        <f>'Segment Data'!E36</f>
        <v>13640795.234386435</v>
      </c>
      <c r="E19" s="132">
        <f>'Segment Data'!F36</f>
        <v>557236.66754560545</v>
      </c>
      <c r="F19" s="426">
        <f>'Segment Data'!G36</f>
        <v>4.2590604436768036E-2</v>
      </c>
      <c r="G19" s="453">
        <f>'Segment Data'!H36</f>
        <v>4.9888561153067554</v>
      </c>
      <c r="H19" s="454">
        <f>'Segment Data'!I36</f>
        <v>0.18494557716739557</v>
      </c>
      <c r="I19" s="424">
        <f>'Segment Data'!J36</f>
        <v>7.9950182770478264</v>
      </c>
      <c r="J19" s="425">
        <f>'Segment Data'!K36</f>
        <v>6.9719989166482144E-2</v>
      </c>
      <c r="K19" s="426">
        <f>'Segment Data'!L36</f>
        <v>8.7971438593158948E-3</v>
      </c>
      <c r="L19" s="133">
        <f>'Segment Data'!M36</f>
        <v>109058407.21238643</v>
      </c>
      <c r="M19" s="134">
        <f>'Segment Data'!N36</f>
        <v>5367302.9032075107</v>
      </c>
      <c r="N19" s="426">
        <f>'Segment Data'!O36</f>
        <v>5.1762423970369342E-2</v>
      </c>
      <c r="O19" s="131">
        <f>'Segment Data'!P36</f>
        <v>32105483.102955021</v>
      </c>
      <c r="P19" s="132">
        <f>'Segment Data'!Q36</f>
        <v>988208.0469449386</v>
      </c>
      <c r="Q19" s="426">
        <f>'Segment Data'!R36</f>
        <v>3.1757538060970834E-2</v>
      </c>
    </row>
    <row r="20" spans="2:17" ht="15" thickBot="1">
      <c r="B20" s="586"/>
      <c r="C20" s="362" t="s">
        <v>112</v>
      </c>
      <c r="D20" s="140">
        <f>'Segment Data'!E37</f>
        <v>12392021.071411891</v>
      </c>
      <c r="E20" s="141">
        <f>'Segment Data'!F37</f>
        <v>402925.72124710679</v>
      </c>
      <c r="F20" s="417">
        <f>'Segment Data'!G37</f>
        <v>3.3607683438898396E-2</v>
      </c>
      <c r="G20" s="455">
        <f>'Segment Data'!H37</f>
        <v>4.5321412015099538</v>
      </c>
      <c r="H20" s="456">
        <f>'Segment Data'!I37</f>
        <v>0.13008642404423565</v>
      </c>
      <c r="I20" s="414">
        <f>'Segment Data'!J37</f>
        <v>7.2737988211357694</v>
      </c>
      <c r="J20" s="415">
        <f>'Segment Data'!K37</f>
        <v>8.6130079213224242E-2</v>
      </c>
      <c r="K20" s="417">
        <f>'Segment Data'!L37</f>
        <v>1.1983034041463952E-2</v>
      </c>
      <c r="L20" s="143">
        <f>'Segment Data'!M37</f>
        <v>90137068.260725424</v>
      </c>
      <c r="M20" s="143">
        <f>'Segment Data'!N37</f>
        <v>3963422.3684170693</v>
      </c>
      <c r="N20" s="417">
        <f>'Segment Data'!O37</f>
        <v>4.5993439495065333E-2</v>
      </c>
      <c r="O20" s="140">
        <f>'Segment Data'!P37</f>
        <v>27041712.444009453</v>
      </c>
      <c r="P20" s="141">
        <f>'Segment Data'!Q37</f>
        <v>889142.26679602265</v>
      </c>
      <c r="Q20" s="417">
        <f>'Segment Data'!R37</f>
        <v>3.3998274768830432E-2</v>
      </c>
    </row>
    <row r="21" spans="2:17" ht="15" thickBot="1">
      <c r="B21" s="586"/>
      <c r="C21" s="334" t="s">
        <v>113</v>
      </c>
      <c r="D21" s="135">
        <f>'Segment Data'!E38</f>
        <v>1248774.1629745427</v>
      </c>
      <c r="E21" s="136">
        <f>'Segment Data'!F38</f>
        <v>154310.94629849284</v>
      </c>
      <c r="F21" s="430">
        <f>'Segment Data'!G38</f>
        <v>0.14099235492549891</v>
      </c>
      <c r="G21" s="457">
        <f>'Segment Data'!H38</f>
        <v>0.45671491379680157</v>
      </c>
      <c r="H21" s="458">
        <f>'Segment Data'!I38</f>
        <v>5.4859153123158755E-2</v>
      </c>
      <c r="I21" s="414">
        <f>'Segment Data'!J38</f>
        <v>15.151930198964831</v>
      </c>
      <c r="J21" s="415">
        <f>'Segment Data'!K38</f>
        <v>-0.85359483829693161</v>
      </c>
      <c r="K21" s="417">
        <f>'Segment Data'!L38</f>
        <v>-5.3331261318183242E-2</v>
      </c>
      <c r="L21" s="143">
        <f>'Segment Data'!M38</f>
        <v>18921338.951661002</v>
      </c>
      <c r="M21" s="143">
        <f>'Segment Data'!N38</f>
        <v>1403880.5347904414</v>
      </c>
      <c r="N21" s="417">
        <f>'Segment Data'!O38</f>
        <v>8.0141793482917847E-2</v>
      </c>
      <c r="O21" s="140">
        <f>'Segment Data'!P38</f>
        <v>5063770.6589455698</v>
      </c>
      <c r="P21" s="141">
        <f>'Segment Data'!Q38</f>
        <v>99065.78014891874</v>
      </c>
      <c r="Q21" s="417">
        <f>'Segment Data'!R38</f>
        <v>1.995401188336705E-2</v>
      </c>
    </row>
    <row r="22" spans="2:17">
      <c r="B22" s="586"/>
      <c r="C22" s="311" t="s">
        <v>97</v>
      </c>
      <c r="D22" s="127">
        <f>Flavor!D36</f>
        <v>6854.8044971765803</v>
      </c>
      <c r="E22" s="128">
        <f>Flavor!E36</f>
        <v>-824.99290187419047</v>
      </c>
      <c r="F22" s="420">
        <f>Flavor!F36</f>
        <v>-0.10742378463996463</v>
      </c>
      <c r="G22" s="459">
        <f>Flavor!G36</f>
        <v>2.5070117062357508E-3</v>
      </c>
      <c r="H22" s="460">
        <f>Flavor!H36</f>
        <v>-3.1279144346524693E-4</v>
      </c>
      <c r="I22" s="418">
        <f>Flavor!I36</f>
        <v>23.24818042002655</v>
      </c>
      <c r="J22" s="419">
        <f>Flavor!J36</f>
        <v>5.1238962774888996</v>
      </c>
      <c r="K22" s="420">
        <f>Flavor!K36</f>
        <v>0.28270889140736477</v>
      </c>
      <c r="L22" s="129">
        <f>Flavor!L36</f>
        <v>159361.73169437051</v>
      </c>
      <c r="M22" s="130">
        <f>Flavor!M36</f>
        <v>20170.901476852741</v>
      </c>
      <c r="N22" s="420">
        <f>Flavor!N36</f>
        <v>0.14491544770105227</v>
      </c>
      <c r="O22" s="127">
        <f>Flavor!O36</f>
        <v>26021.715036213398</v>
      </c>
      <c r="P22" s="128">
        <f>Flavor!P36</f>
        <v>37.938270747661591</v>
      </c>
      <c r="Q22" s="420">
        <f>Flavor!Q36</f>
        <v>1.4600753035287856E-3</v>
      </c>
    </row>
    <row r="23" spans="2:17">
      <c r="B23" s="586"/>
      <c r="C23" s="346" t="s">
        <v>96</v>
      </c>
      <c r="D23" s="117">
        <f>Flavor!D37</f>
        <v>12978768.644979151</v>
      </c>
      <c r="E23" s="118">
        <f>Flavor!E37</f>
        <v>542403.90683003888</v>
      </c>
      <c r="F23" s="423">
        <f>Flavor!F37</f>
        <v>4.3614345369446292E-2</v>
      </c>
      <c r="G23" s="461">
        <f>Flavor!G37</f>
        <v>4.7467327388972596</v>
      </c>
      <c r="H23" s="462">
        <f>Flavor!H37</f>
        <v>0.18045336493906916</v>
      </c>
      <c r="I23" s="421">
        <f>Flavor!I37</f>
        <v>7.7544144834830773</v>
      </c>
      <c r="J23" s="422">
        <f>Flavor!J37</f>
        <v>0.11206617308363054</v>
      </c>
      <c r="K23" s="423">
        <f>Flavor!K37</f>
        <v>1.4663840030836426E-2</v>
      </c>
      <c r="L23" s="119">
        <f>Flavor!L37</f>
        <v>100642751.55840236</v>
      </c>
      <c r="M23" s="120">
        <f>Flavor!M37</f>
        <v>5599720.514297232</v>
      </c>
      <c r="N23" s="423">
        <f>Flavor!N37</f>
        <v>5.8917739183829879E-2</v>
      </c>
      <c r="O23" s="117">
        <f>Flavor!O37</f>
        <v>28667764.844426926</v>
      </c>
      <c r="P23" s="118">
        <f>Flavor!P37</f>
        <v>1047860.4132369421</v>
      </c>
      <c r="Q23" s="423">
        <f>Flavor!Q37</f>
        <v>3.7938596632276465E-2</v>
      </c>
    </row>
    <row r="24" spans="2:17">
      <c r="B24" s="586"/>
      <c r="C24" s="346" t="s">
        <v>95</v>
      </c>
      <c r="D24" s="117">
        <f>Flavor!D38</f>
        <v>107722.65132874188</v>
      </c>
      <c r="E24" s="118">
        <f>Flavor!E38</f>
        <v>13603.553375639691</v>
      </c>
      <c r="F24" s="423">
        <f>Flavor!F38</f>
        <v>0.14453552649238194</v>
      </c>
      <c r="G24" s="461">
        <f>Flavor!G38</f>
        <v>3.9397469033455819E-2</v>
      </c>
      <c r="H24" s="462">
        <f>Flavor!H38</f>
        <v>4.8396135244058516E-3</v>
      </c>
      <c r="I24" s="421">
        <f>Flavor!I38</f>
        <v>6.3158043575696308</v>
      </c>
      <c r="J24" s="422">
        <f>Flavor!J38</f>
        <v>7.7045358617961135E-2</v>
      </c>
      <c r="K24" s="423">
        <f>Flavor!K38</f>
        <v>1.2349468641264625E-2</v>
      </c>
      <c r="L24" s="119">
        <f>Flavor!L38</f>
        <v>680355.19067102193</v>
      </c>
      <c r="M24" s="120">
        <f>Flavor!M38</f>
        <v>93168.821342892013</v>
      </c>
      <c r="N24" s="423">
        <f>Flavor!N38</f>
        <v>0.15866993208561295</v>
      </c>
      <c r="O24" s="117">
        <f>Flavor!O38</f>
        <v>254243.99142696807</v>
      </c>
      <c r="P24" s="118">
        <f>Flavor!P38</f>
        <v>27949.654816124181</v>
      </c>
      <c r="Q24" s="423">
        <f>Flavor!Q38</f>
        <v>0.12351018251150016</v>
      </c>
    </row>
    <row r="25" spans="2:17">
      <c r="B25" s="586"/>
      <c r="C25" s="346" t="s">
        <v>94</v>
      </c>
      <c r="D25" s="117">
        <f>Flavor!D39</f>
        <v>112372.30176528382</v>
      </c>
      <c r="E25" s="118">
        <f>Flavor!E39</f>
        <v>-4940.1345799030823</v>
      </c>
      <c r="F25" s="423">
        <f>Flavor!F39</f>
        <v>-4.2110919641690371E-2</v>
      </c>
      <c r="G25" s="461">
        <f>Flavor!G39</f>
        <v>4.1097988439824901E-2</v>
      </c>
      <c r="H25" s="462">
        <f>Flavor!H39</f>
        <v>-1.975801182039702E-3</v>
      </c>
      <c r="I25" s="421">
        <f>Flavor!I39</f>
        <v>10.577712977568087</v>
      </c>
      <c r="J25" s="422">
        <f>Flavor!J39</f>
        <v>1.2138458514309214</v>
      </c>
      <c r="K25" s="423">
        <f>Flavor!K39</f>
        <v>0.12963082827635805</v>
      </c>
      <c r="L25" s="119">
        <f>Flavor!L39</f>
        <v>1188641.9547018399</v>
      </c>
      <c r="M25" s="120">
        <f>Flavor!M39</f>
        <v>90143.888522085501</v>
      </c>
      <c r="N25" s="423">
        <f>Flavor!N39</f>
        <v>8.2061035242036257E-2</v>
      </c>
      <c r="O25" s="117">
        <f>Flavor!O39</f>
        <v>286394.66506190272</v>
      </c>
      <c r="P25" s="118">
        <f>Flavor!P39</f>
        <v>1742.3133018249646</v>
      </c>
      <c r="Q25" s="423">
        <f>Flavor!Q39</f>
        <v>6.1208463272894083E-3</v>
      </c>
    </row>
    <row r="26" spans="2:17">
      <c r="B26" s="586"/>
      <c r="C26" s="346" t="s">
        <v>55</v>
      </c>
      <c r="D26" s="117">
        <f>Flavor!D40</f>
        <v>459439.76866947004</v>
      </c>
      <c r="E26" s="118">
        <f>Flavor!E40</f>
        <v>24269.450649566657</v>
      </c>
      <c r="F26" s="423">
        <f>Flavor!F40</f>
        <v>5.5770004627146111E-2</v>
      </c>
      <c r="G26" s="461">
        <f>Flavor!G40</f>
        <v>0.16803117854623414</v>
      </c>
      <c r="H26" s="462">
        <f>Flavor!H40</f>
        <v>8.2490163813079831E-3</v>
      </c>
      <c r="I26" s="421">
        <f>Flavor!I40</f>
        <v>14.640477304026497</v>
      </c>
      <c r="J26" s="422">
        <f>Flavor!J40</f>
        <v>-0.19737946335043688</v>
      </c>
      <c r="K26" s="423">
        <f>Flavor!K40</f>
        <v>-1.3302424092972965E-2</v>
      </c>
      <c r="L26" s="119">
        <f>Flavor!L40</f>
        <v>6726417.5057725599</v>
      </c>
      <c r="M26" s="120">
        <f>Flavor!M40</f>
        <v>269422.65757936426</v>
      </c>
      <c r="N26" s="423">
        <f>Flavor!N40</f>
        <v>4.1725704280955782E-2</v>
      </c>
      <c r="O26" s="117">
        <f>Flavor!O40</f>
        <v>2843304.6626852378</v>
      </c>
      <c r="P26" s="118">
        <f>Flavor!P40</f>
        <v>10493.410906983074</v>
      </c>
      <c r="Q26" s="423">
        <f>Flavor!Q40</f>
        <v>3.7042393489492083E-3</v>
      </c>
    </row>
    <row r="27" spans="2:17">
      <c r="B27" s="586"/>
      <c r="C27" s="346" t="s">
        <v>56</v>
      </c>
      <c r="D27" s="117">
        <f>Flavor!D41</f>
        <v>588607.19862260227</v>
      </c>
      <c r="E27" s="118">
        <f>Flavor!E41</f>
        <v>6176.5715558994561</v>
      </c>
      <c r="F27" s="423">
        <f>Flavor!F41</f>
        <v>1.0604819301839504E-2</v>
      </c>
      <c r="G27" s="461">
        <f>Flavor!G41</f>
        <v>0.21527165915954247</v>
      </c>
      <c r="H27" s="462">
        <f>Flavor!H41</f>
        <v>1.4197003971914424E-3</v>
      </c>
      <c r="I27" s="421">
        <f>Flavor!I41</f>
        <v>14.121058880072731</v>
      </c>
      <c r="J27" s="422">
        <f>Flavor!J41</f>
        <v>0.68637458487702041</v>
      </c>
      <c r="K27" s="423">
        <f>Flavor!K41</f>
        <v>5.1089744261610254E-2</v>
      </c>
      <c r="L27" s="119">
        <f>Flavor!L41</f>
        <v>8311756.9089844311</v>
      </c>
      <c r="M27" s="120">
        <f>Flavor!M41</f>
        <v>486985.31049040891</v>
      </c>
      <c r="N27" s="423">
        <f>Flavor!N41</f>
        <v>6.2236361069521247E-2</v>
      </c>
      <c r="O27" s="117">
        <f>Flavor!O41</f>
        <v>2061079.4512503496</v>
      </c>
      <c r="P27" s="118">
        <f>Flavor!P41</f>
        <v>70221.843185438076</v>
      </c>
      <c r="Q27" s="423">
        <f>Flavor!Q41</f>
        <v>3.5272157537018844E-2</v>
      </c>
    </row>
    <row r="28" spans="2:17">
      <c r="B28" s="586"/>
      <c r="C28" s="346" t="s">
        <v>185</v>
      </c>
      <c r="D28" s="117">
        <f>Flavor!D42</f>
        <v>888957.47910364345</v>
      </c>
      <c r="E28" s="118">
        <f>Flavor!E42</f>
        <v>-60054.823396812426</v>
      </c>
      <c r="F28" s="423">
        <f>Flavor!F42</f>
        <v>-6.3281396077353363E-2</v>
      </c>
      <c r="G28" s="461">
        <f>Flavor!G42</f>
        <v>0.3251189450226632</v>
      </c>
      <c r="H28" s="462">
        <f>Flavor!H42</f>
        <v>-2.3331377381224816E-2</v>
      </c>
      <c r="I28" s="421">
        <f>Flavor!I42</f>
        <v>14.133970102951011</v>
      </c>
      <c r="J28" s="422">
        <f>Flavor!J42</f>
        <v>1.3453284170007684</v>
      </c>
      <c r="K28" s="423">
        <f>Flavor!K42</f>
        <v>0.10519713117607811</v>
      </c>
      <c r="L28" s="119">
        <f>Flavor!L42</f>
        <v>12564498.432445595</v>
      </c>
      <c r="M28" s="120">
        <f>Flavor!M42</f>
        <v>427920.14020864293</v>
      </c>
      <c r="N28" s="423">
        <f>Flavor!N42</f>
        <v>3.5258713774570051E-2</v>
      </c>
      <c r="O28" s="117">
        <f>Flavor!O42</f>
        <v>2480581.3019105778</v>
      </c>
      <c r="P28" s="118">
        <f>Flavor!P42</f>
        <v>-39142.350594204385</v>
      </c>
      <c r="Q28" s="423">
        <f>Flavor!Q42</f>
        <v>-1.5534382334068318E-2</v>
      </c>
    </row>
    <row r="29" spans="2:17" ht="15" thickBot="1">
      <c r="B29" s="586"/>
      <c r="C29" s="346" t="s">
        <v>186</v>
      </c>
      <c r="D29" s="117">
        <f>Flavor!D43</f>
        <v>13368.869722216237</v>
      </c>
      <c r="E29" s="118">
        <f>Flavor!E43</f>
        <v>-4218.5751577944175</v>
      </c>
      <c r="F29" s="423">
        <f>Flavor!F43</f>
        <v>-0.23986287869417117</v>
      </c>
      <c r="G29" s="461">
        <f>Flavor!G43</f>
        <v>4.8894046367830967E-3</v>
      </c>
      <c r="H29" s="462">
        <f>Flavor!H43</f>
        <v>-1.5682048405159382E-3</v>
      </c>
      <c r="I29" s="421">
        <f>Flavor!I43</f>
        <v>20.530876540146906</v>
      </c>
      <c r="J29" s="422">
        <f>Flavor!J43</f>
        <v>2.5975627350614801</v>
      </c>
      <c r="K29" s="423">
        <f>Flavor!K43</f>
        <v>0.14484566340019533</v>
      </c>
      <c r="L29" s="119">
        <f>Flavor!L43</f>
        <v>274474.61374812963</v>
      </c>
      <c r="M29" s="120">
        <f>Flavor!M43</f>
        <v>-40926.554314744426</v>
      </c>
      <c r="N29" s="423">
        <f>Flavor!N43</f>
        <v>-0.1297603130835136</v>
      </c>
      <c r="O29" s="117">
        <f>Flavor!O43</f>
        <v>108845.92367961357</v>
      </c>
      <c r="P29" s="118">
        <f>Flavor!P43</f>
        <v>9241.7548808092833</v>
      </c>
      <c r="Q29" s="423">
        <f>Flavor!Q43</f>
        <v>9.2784820075926658E-2</v>
      </c>
    </row>
    <row r="30" spans="2:17">
      <c r="B30" s="584" t="s">
        <v>93</v>
      </c>
      <c r="C30" s="362" t="s">
        <v>13</v>
      </c>
      <c r="D30" s="140">
        <f>'Branded vs. Private Label'!D9</f>
        <v>69772827.073895186</v>
      </c>
      <c r="E30" s="141">
        <f>'Branded vs. Private Label'!E9</f>
        <v>1940943.7096826732</v>
      </c>
      <c r="F30" s="417">
        <f>'Branded vs. Private Label'!F9</f>
        <v>2.8614032419844285E-2</v>
      </c>
      <c r="G30" s="455">
        <f>'Branded vs. Private Label'!G9</f>
        <v>25.518057345540072</v>
      </c>
      <c r="H30" s="456">
        <f>'Branded vs. Private Label'!H9</f>
        <v>0.61211928209602817</v>
      </c>
      <c r="I30" s="414">
        <f>'Branded vs. Private Label'!I9</f>
        <v>9.2114955681276545</v>
      </c>
      <c r="J30" s="427">
        <f>'Branded vs. Private Label'!J9</f>
        <v>0.31424070503302914</v>
      </c>
      <c r="K30" s="417">
        <f>'Branded vs. Private Label'!K9</f>
        <v>3.5318838211152531E-2</v>
      </c>
      <c r="L30" s="142">
        <f>'Branded vs. Private Label'!L9</f>
        <v>642712087.36692274</v>
      </c>
      <c r="M30" s="143">
        <f>'Branded vs. Private Label'!M9</f>
        <v>39194533.231815577</v>
      </c>
      <c r="N30" s="417">
        <f>'Branded vs. Private Label'!N9</f>
        <v>6.4943485012602054E-2</v>
      </c>
      <c r="O30" s="140">
        <f>'Branded vs. Private Label'!O9</f>
        <v>139660405.53306779</v>
      </c>
      <c r="P30" s="141">
        <f>'Branded vs. Private Label'!P9</f>
        <v>4679466.0381990969</v>
      </c>
      <c r="Q30" s="417">
        <f>'Branded vs. Private Label'!Q9</f>
        <v>3.4667606076167423E-2</v>
      </c>
    </row>
    <row r="31" spans="2:17" ht="15" thickBot="1">
      <c r="B31" s="585"/>
      <c r="C31" s="334" t="s">
        <v>12</v>
      </c>
      <c r="D31" s="135">
        <f>'Branded vs. Private Label'!D10</f>
        <v>203652481.63633025</v>
      </c>
      <c r="E31" s="136">
        <f>'Branded vs. Private Label'!E10</f>
        <v>-867887.6687656045</v>
      </c>
      <c r="F31" s="430">
        <f>'Branded vs. Private Label'!F10</f>
        <v>-4.2435268023153332E-3</v>
      </c>
      <c r="G31" s="457">
        <f>'Branded vs. Private Label'!G10</f>
        <v>74.481942654460099</v>
      </c>
      <c r="H31" s="458">
        <f>'Branded vs. Private Label'!H10</f>
        <v>-0.61211928209594646</v>
      </c>
      <c r="I31" s="428">
        <f>'Branded vs. Private Label'!I10</f>
        <v>4.0076476500200364</v>
      </c>
      <c r="J31" s="429">
        <f>'Branded vs. Private Label'!J10</f>
        <v>-8.7423325124524887E-2</v>
      </c>
      <c r="K31" s="430">
        <f>'Branded vs. Private Label'!K10</f>
        <v>-2.1348427330112083E-2</v>
      </c>
      <c r="L31" s="137">
        <f>'Branded vs. Private Label'!L10</f>
        <v>816167389.45058751</v>
      </c>
      <c r="M31" s="138">
        <f>'Branded vs. Private Label'!M10</f>
        <v>-21358038.716557145</v>
      </c>
      <c r="N31" s="430">
        <f>'Branded vs. Private Label'!N10</f>
        <v>-2.5501361508864815E-2</v>
      </c>
      <c r="O31" s="135">
        <f>'Branded vs. Private Label'!O10</f>
        <v>247324639.219363</v>
      </c>
      <c r="P31" s="136">
        <f>'Branded vs. Private Label'!P10</f>
        <v>-1448787.5847852528</v>
      </c>
      <c r="Q31" s="430">
        <f>'Branded vs. Private Label'!Q10</f>
        <v>-5.8237232303988765E-3</v>
      </c>
    </row>
    <row r="32" spans="2:17" ht="15" thickBot="1">
      <c r="B32" s="584" t="s">
        <v>92</v>
      </c>
      <c r="C32" s="361" t="s">
        <v>91</v>
      </c>
      <c r="D32" s="123">
        <f>'Single Serve'!E12</f>
        <v>3001025.8011661791</v>
      </c>
      <c r="E32" s="124">
        <f>'Single Serve'!F12</f>
        <v>180960.18758847984</v>
      </c>
      <c r="F32" s="433">
        <f>'Single Serve'!G12</f>
        <v>6.4168786257034358E-2</v>
      </c>
      <c r="G32" s="463">
        <f>'Single Serve'!H12</f>
        <v>1.0975669426222185</v>
      </c>
      <c r="H32" s="464">
        <f>'Single Serve'!I12</f>
        <v>6.2119067328952449E-2</v>
      </c>
      <c r="I32" s="431">
        <f>'Single Serve'!J12</f>
        <v>15.437293551311045</v>
      </c>
      <c r="J32" s="432">
        <f>'Single Serve'!K12</f>
        <v>6.0562266777436591E-2</v>
      </c>
      <c r="K32" s="433">
        <f>'Single Serve'!L12</f>
        <v>3.9385657235456789E-3</v>
      </c>
      <c r="L32" s="125">
        <f>'Single Serve'!M12</f>
        <v>46327716.247660719</v>
      </c>
      <c r="M32" s="126">
        <f>'Single Serve'!N12</f>
        <v>2964325.1029230431</v>
      </c>
      <c r="N32" s="433">
        <f>'Single Serve'!O12</f>
        <v>6.8360084962653486E-2</v>
      </c>
      <c r="O32" s="123">
        <f>'Single Serve'!P12</f>
        <v>19058811.442013543</v>
      </c>
      <c r="P32" s="124">
        <f>'Single Serve'!Q12</f>
        <v>630813.17753694952</v>
      </c>
      <c r="Q32" s="433">
        <f>'Single Serve'!R12</f>
        <v>3.4231237081943929E-2</v>
      </c>
    </row>
    <row r="33" spans="2:17">
      <c r="B33" s="586"/>
      <c r="C33" s="362" t="s">
        <v>90</v>
      </c>
      <c r="D33" s="140">
        <f>'Single Serve'!E13</f>
        <v>1539551.6168805915</v>
      </c>
      <c r="E33" s="141">
        <f>'Single Serve'!F13</f>
        <v>9247.4370963724796</v>
      </c>
      <c r="F33" s="417">
        <f>'Single Serve'!G13</f>
        <v>6.0428751476562115E-3</v>
      </c>
      <c r="G33" s="455">
        <f>'Single Serve'!H13</f>
        <v>0.56306112413032039</v>
      </c>
      <c r="H33" s="456">
        <f>'Single Serve'!I13</f>
        <v>1.1769594921362536E-3</v>
      </c>
      <c r="I33" s="434">
        <f>'Single Serve'!J13</f>
        <v>14.761618335444066</v>
      </c>
      <c r="J33" s="427">
        <f>'Single Serve'!K13</f>
        <v>0.46623334562612229</v>
      </c>
      <c r="K33" s="417">
        <f>'Single Serve'!L13</f>
        <v>3.2614255996477361E-2</v>
      </c>
      <c r="L33" s="142">
        <f>'Single Serve'!M13</f>
        <v>22726273.376107097</v>
      </c>
      <c r="M33" s="143">
        <f>'Single Serve'!N13</f>
        <v>849985.97456411272</v>
      </c>
      <c r="N33" s="417">
        <f>'Single Serve'!O13</f>
        <v>3.8854215021153965E-2</v>
      </c>
      <c r="O33" s="140">
        <f>'Single Serve'!P13</f>
        <v>13156960.096363064</v>
      </c>
      <c r="P33" s="141">
        <f>'Single Serve'!Q13</f>
        <v>630441.70210189931</v>
      </c>
      <c r="Q33" s="417">
        <f>'Single Serve'!R13</f>
        <v>5.0328565548646516E-2</v>
      </c>
    </row>
    <row r="34" spans="2:17" ht="15" thickBot="1">
      <c r="B34" s="586"/>
      <c r="C34" s="334" t="s">
        <v>89</v>
      </c>
      <c r="D34" s="135">
        <f>'Single Serve'!E14</f>
        <v>1461474.1842855846</v>
      </c>
      <c r="E34" s="136">
        <f>'Single Serve'!F14</f>
        <v>171712.75049210899</v>
      </c>
      <c r="F34" s="430">
        <f>'Single Serve'!G14</f>
        <v>0.13313528067517383</v>
      </c>
      <c r="G34" s="457">
        <f>'Single Serve'!H14</f>
        <v>0.53450581849189716</v>
      </c>
      <c r="H34" s="458">
        <f>'Single Serve'!I14</f>
        <v>6.0942107836816917E-2</v>
      </c>
      <c r="I34" s="435">
        <f>'Single Serve'!J14</f>
        <v>16.149065871519834</v>
      </c>
      <c r="J34" s="429">
        <f>'Single Serve'!K14</f>
        <v>-0.51068466854425765</v>
      </c>
      <c r="K34" s="430">
        <f>'Single Serve'!L14</f>
        <v>-3.0653800446539758E-2</v>
      </c>
      <c r="L34" s="137">
        <f>'Single Serve'!M14</f>
        <v>23601442.871553622</v>
      </c>
      <c r="M34" s="138">
        <f>'Single Serve'!N14</f>
        <v>2114339.1283589303</v>
      </c>
      <c r="N34" s="430">
        <f>'Single Serve'!O14</f>
        <v>9.8400377902423231E-2</v>
      </c>
      <c r="O34" s="135">
        <f>'Single Serve'!P14</f>
        <v>5901851.3456504773</v>
      </c>
      <c r="P34" s="136">
        <f>'Single Serve'!Q14</f>
        <v>371.47543504927307</v>
      </c>
      <c r="Q34" s="430">
        <f>'Single Serve'!R14</f>
        <v>6.2946149646988923E-5</v>
      </c>
    </row>
    <row r="35" spans="2:17">
      <c r="B35" s="586"/>
      <c r="C35" s="311" t="s">
        <v>88</v>
      </c>
      <c r="D35" s="127">
        <f>Size!D23</f>
        <v>3062240.7066948172</v>
      </c>
      <c r="E35" s="128">
        <f>Size!E23</f>
        <v>88148.57674630871</v>
      </c>
      <c r="F35" s="420">
        <f>Size!F23</f>
        <v>2.9638818467884805E-2</v>
      </c>
      <c r="G35" s="459">
        <f>Size!G23</f>
        <v>1.1199551062554225</v>
      </c>
      <c r="H35" s="460">
        <f>Size!H23</f>
        <v>2.7953075503111657E-2</v>
      </c>
      <c r="I35" s="465">
        <f>Size!I23</f>
        <v>15.28230526822634</v>
      </c>
      <c r="J35" s="419">
        <f>Size!J23</f>
        <v>3.0218809570712324E-2</v>
      </c>
      <c r="K35" s="420">
        <f>Size!K23</f>
        <v>1.9812902092200646E-3</v>
      </c>
      <c r="L35" s="129">
        <f>Size!L23</f>
        <v>46798097.284499355</v>
      </c>
      <c r="M35" s="130">
        <f>Size!M23</f>
        <v>1436986.9825174361</v>
      </c>
      <c r="N35" s="420">
        <f>Size!N23</f>
        <v>3.1678831777948155E-2</v>
      </c>
      <c r="O35" s="127">
        <f>Size!O23</f>
        <v>19104443.458705164</v>
      </c>
      <c r="P35" s="128">
        <f>Size!P23</f>
        <v>279670.68188796192</v>
      </c>
      <c r="Q35" s="420">
        <f>Size!Q23</f>
        <v>1.4856523645925634E-2</v>
      </c>
    </row>
    <row r="36" spans="2:17">
      <c r="B36" s="586"/>
      <c r="C36" s="346" t="s">
        <v>87</v>
      </c>
      <c r="D36" s="117">
        <f>Size!D24</f>
        <v>8066771.0393306874</v>
      </c>
      <c r="E36" s="118">
        <f>Size!E24</f>
        <v>316202.00570600666</v>
      </c>
      <c r="F36" s="423">
        <f>Size!F24</f>
        <v>4.0797263315017478E-2</v>
      </c>
      <c r="G36" s="461">
        <f>Size!G24</f>
        <v>2.9502649470827946</v>
      </c>
      <c r="H36" s="462">
        <f>Size!H24</f>
        <v>0.10447646629667329</v>
      </c>
      <c r="I36" s="466">
        <f>Size!I24</f>
        <v>12.634911361724098</v>
      </c>
      <c r="J36" s="422">
        <f>Size!J24</f>
        <v>0.5095187491307307</v>
      </c>
      <c r="K36" s="423">
        <f>Size!K24</f>
        <v>4.2020804225468729E-2</v>
      </c>
      <c r="L36" s="119">
        <f>Size!L24</f>
        <v>101922937.05726622</v>
      </c>
      <c r="M36" s="120">
        <f>Size!M24</f>
        <v>7944244.5535586029</v>
      </c>
      <c r="N36" s="423">
        <f>Size!N24</f>
        <v>8.4532401355181544E-2</v>
      </c>
      <c r="O36" s="117">
        <f>Size!O24</f>
        <v>32199172.031721219</v>
      </c>
      <c r="P36" s="118">
        <f>Size!P24</f>
        <v>1306739.5072973743</v>
      </c>
      <c r="Q36" s="423">
        <f>Size!Q24</f>
        <v>4.2299663720694505E-2</v>
      </c>
    </row>
    <row r="37" spans="2:17">
      <c r="B37" s="586"/>
      <c r="C37" s="346" t="s">
        <v>219</v>
      </c>
      <c r="D37" s="117">
        <f>Size!D25</f>
        <v>10507937.76917137</v>
      </c>
      <c r="E37" s="118">
        <f>Size!E25</f>
        <v>468929.92412630469</v>
      </c>
      <c r="F37" s="423">
        <f>Size!F25</f>
        <v>4.6710783711335933E-2</v>
      </c>
      <c r="G37" s="461">
        <f>Size!G25</f>
        <v>3.8430743001583805</v>
      </c>
      <c r="H37" s="462">
        <f>Size!H25</f>
        <v>0.1570361834718641</v>
      </c>
      <c r="I37" s="466">
        <f>Size!I25</f>
        <v>12.86402510272454</v>
      </c>
      <c r="J37" s="422">
        <f>Size!J25</f>
        <v>0.61892636968231507</v>
      </c>
      <c r="K37" s="423">
        <f>Size!K25</f>
        <v>5.0544824764230084E-2</v>
      </c>
      <c r="L37" s="119">
        <f>Size!L25</f>
        <v>135174375.24048781</v>
      </c>
      <c r="M37" s="120">
        <f>Size!M25</f>
        <v>12245732.996125519</v>
      </c>
      <c r="N37" s="423">
        <f>Size!N25</f>
        <v>9.961659685285533E-2</v>
      </c>
      <c r="O37" s="117">
        <f>Size!O25</f>
        <v>25073956.561110362</v>
      </c>
      <c r="P37" s="118">
        <f>Size!P25</f>
        <v>1065775.1510956027</v>
      </c>
      <c r="Q37" s="423">
        <f>Size!Q25</f>
        <v>4.4392165024670541E-2</v>
      </c>
    </row>
    <row r="38" spans="2:17">
      <c r="B38" s="586"/>
      <c r="C38" s="346" t="s">
        <v>109</v>
      </c>
      <c r="D38" s="117">
        <f>Size!D26</f>
        <v>63352848.549888626</v>
      </c>
      <c r="E38" s="118">
        <f>Size!E26</f>
        <v>1032548.4360088855</v>
      </c>
      <c r="F38" s="423">
        <f>Size!F26</f>
        <v>1.6568412445416326E-2</v>
      </c>
      <c r="G38" s="461">
        <f>Size!G26</f>
        <v>23.17007479985319</v>
      </c>
      <c r="H38" s="462">
        <f>Size!H26</f>
        <v>0.28783332651040539</v>
      </c>
      <c r="I38" s="466">
        <f>Size!I26</f>
        <v>6.8379360625504999</v>
      </c>
      <c r="J38" s="422">
        <f>Size!J26</f>
        <v>0.14043420460139622</v>
      </c>
      <c r="K38" s="423">
        <f>Size!K26</f>
        <v>2.0968147165904588E-2</v>
      </c>
      <c r="L38" s="119">
        <f>Size!L26</f>
        <v>433202727.76458359</v>
      </c>
      <c r="M38" s="120">
        <f>Size!M26</f>
        <v>15812401.963928282</v>
      </c>
      <c r="N38" s="423">
        <f>Size!N26</f>
        <v>3.7883968521781816E-2</v>
      </c>
      <c r="O38" s="117">
        <f>Size!O26</f>
        <v>126598724.59075037</v>
      </c>
      <c r="P38" s="118">
        <f>Size!P26</f>
        <v>2170030.1768652946</v>
      </c>
      <c r="Q38" s="423">
        <f>Size!Q26</f>
        <v>1.7439949740589253E-2</v>
      </c>
    </row>
    <row r="39" spans="2:17">
      <c r="B39" s="586"/>
      <c r="C39" s="346" t="s">
        <v>86</v>
      </c>
      <c r="D39" s="117">
        <f>Size!D27</f>
        <v>7018564.8738544276</v>
      </c>
      <c r="E39" s="118">
        <f>Size!E27</f>
        <v>343713.03105144482</v>
      </c>
      <c r="F39" s="423">
        <f>Size!F27</f>
        <v>5.1493731867928438E-2</v>
      </c>
      <c r="G39" s="461">
        <f>Size!G27</f>
        <v>2.5669038857308828</v>
      </c>
      <c r="H39" s="462">
        <f>Size!H27</f>
        <v>0.11608815816367501</v>
      </c>
      <c r="I39" s="466">
        <f>Size!I27</f>
        <v>8.6600504015991024</v>
      </c>
      <c r="J39" s="422">
        <f>Size!J27</f>
        <v>8.7205294677652034E-2</v>
      </c>
      <c r="K39" s="423">
        <f>Size!K27</f>
        <v>1.0172269951226014E-2</v>
      </c>
      <c r="L39" s="119">
        <f>Size!L27</f>
        <v>60781125.554472387</v>
      </c>
      <c r="M39" s="120">
        <f>Size!M27</f>
        <v>3558654.594473213</v>
      </c>
      <c r="N39" s="423">
        <f>Size!N27</f>
        <v>6.2189809960511086E-2</v>
      </c>
      <c r="O39" s="117">
        <f>Size!O27</f>
        <v>9358086.4984725695</v>
      </c>
      <c r="P39" s="118">
        <f>Size!P27</f>
        <v>458284.04140192643</v>
      </c>
      <c r="Q39" s="423">
        <f>Size!Q27</f>
        <v>5.1493731867928445E-2</v>
      </c>
    </row>
    <row r="40" spans="2:17">
      <c r="B40" s="586"/>
      <c r="C40" s="346" t="s">
        <v>110</v>
      </c>
      <c r="D40" s="117">
        <f>Size!D28</f>
        <v>166264558.09299567</v>
      </c>
      <c r="E40" s="118">
        <f>Size!E28</f>
        <v>-2055618.8505225182</v>
      </c>
      <c r="F40" s="423">
        <f>Size!F28</f>
        <v>-1.2212551625419839E-2</v>
      </c>
      <c r="G40" s="461">
        <f>Size!G28</f>
        <v>60.808035246364916</v>
      </c>
      <c r="H40" s="462">
        <f>Size!H28</f>
        <v>-0.99434578548712693</v>
      </c>
      <c r="I40" s="466">
        <f>Size!I28</f>
        <v>3.588290589316669</v>
      </c>
      <c r="J40" s="422">
        <f>Size!J28</f>
        <v>-0.12238176189393801</v>
      </c>
      <c r="K40" s="423">
        <f>Size!K28</f>
        <v>-3.298102077215493E-2</v>
      </c>
      <c r="L40" s="119">
        <f>Size!L28</f>
        <v>596605549.14199102</v>
      </c>
      <c r="M40" s="120">
        <f>Size!M28</f>
        <v>-27975477.593199015</v>
      </c>
      <c r="N40" s="423">
        <f>Size!N28</f>
        <v>-4.4790789978735715E-2</v>
      </c>
      <c r="O40" s="117">
        <f>Size!O28</f>
        <v>166487596.29059687</v>
      </c>
      <c r="P40" s="118">
        <f>Size!P28</f>
        <v>-1863645.3007071912</v>
      </c>
      <c r="Q40" s="423">
        <f>Size!Q28</f>
        <v>-1.1069982514482716E-2</v>
      </c>
    </row>
    <row r="41" spans="2:17" ht="15" thickBot="1">
      <c r="B41" s="586"/>
      <c r="C41" s="356" t="s">
        <v>85</v>
      </c>
      <c r="D41" s="117">
        <f>Size!D29</f>
        <v>45.06525993347168</v>
      </c>
      <c r="E41" s="118">
        <f>Size!E29</f>
        <v>-2.9038003087043762</v>
      </c>
      <c r="F41" s="423">
        <f>Size!F29</f>
        <v>-6.0534859220595164E-2</v>
      </c>
      <c r="G41" s="461">
        <f>Size!G29</f>
        <v>1.648174419041496E-5</v>
      </c>
      <c r="H41" s="462">
        <f>Size!H29</f>
        <v>-1.1311302293976832E-6</v>
      </c>
      <c r="I41" s="466">
        <f>Size!I29</f>
        <v>2.6013516321777783</v>
      </c>
      <c r="J41" s="422">
        <f>Size!J29</f>
        <v>3.2227855551511198E-2</v>
      </c>
      <c r="K41" s="423">
        <f>Size!K29</f>
        <v>1.2544298505474233E-2</v>
      </c>
      <c r="L41" s="119">
        <f>Size!L29</f>
        <v>117.23058748245239</v>
      </c>
      <c r="M41" s="120">
        <f>Size!M29</f>
        <v>-6.0078657281398762</v>
      </c>
      <c r="N41" s="423">
        <f>Size!N29</f>
        <v>-4.874992805917093E-2</v>
      </c>
      <c r="O41" s="117">
        <f>Size!O29</f>
        <v>33.013051986694336</v>
      </c>
      <c r="P41" s="118">
        <f>Size!P29</f>
        <v>-5.3621962070465088</v>
      </c>
      <c r="Q41" s="423">
        <f>Size!Q29</f>
        <v>-0.13973059353192938</v>
      </c>
    </row>
    <row r="42" spans="2:17">
      <c r="B42" s="586"/>
      <c r="C42" s="362" t="s">
        <v>111</v>
      </c>
      <c r="D42" s="140">
        <f>'White Milk Size'!D9</f>
        <v>53242589.480337664</v>
      </c>
      <c r="E42" s="141">
        <f>'White Milk Size'!E9</f>
        <v>762756.93570463359</v>
      </c>
      <c r="F42" s="417">
        <f>'White Milk Size'!F9</f>
        <v>1.4534286767320081E-2</v>
      </c>
      <c r="G42" s="455">
        <f>'White Milk Size'!G9</f>
        <v>19.472443765900231</v>
      </c>
      <c r="H42" s="456">
        <f>'White Milk Size'!H9</f>
        <v>0.20334206753668482</v>
      </c>
      <c r="I42" s="434">
        <f>'White Milk Size'!I9</f>
        <v>6.4427035605284884</v>
      </c>
      <c r="J42" s="427">
        <f>'White Milk Size'!J9</f>
        <v>0.10601596537070446</v>
      </c>
      <c r="K42" s="417">
        <f>'White Milk Size'!K9</f>
        <v>1.6730502139906213E-2</v>
      </c>
      <c r="L42" s="142">
        <f>'White Milk Size'!L9</f>
        <v>343026220.81672812</v>
      </c>
      <c r="M42" s="143">
        <f>'White Milk Size'!M9</f>
        <v>10477916.935194254</v>
      </c>
      <c r="N42" s="417">
        <f>'White Milk Size'!N9</f>
        <v>3.1507954823089039E-2</v>
      </c>
      <c r="O42" s="140">
        <f>'White Milk Size'!O9</f>
        <v>106358683.74515039</v>
      </c>
      <c r="P42" s="141">
        <f>'White Milk Size'!P9</f>
        <v>1596921.1311622262</v>
      </c>
      <c r="Q42" s="417">
        <f>'White Milk Size'!Q9</f>
        <v>1.524335875338737E-2</v>
      </c>
    </row>
    <row r="43" spans="2:17" ht="15" thickBot="1">
      <c r="B43" s="585"/>
      <c r="C43" s="334" t="s">
        <v>108</v>
      </c>
      <c r="D43" s="135">
        <f>'White Milk Size'!D10</f>
        <v>161713872.214742</v>
      </c>
      <c r="E43" s="136">
        <f>'White Milk Size'!E10</f>
        <v>-2242723.3541837037</v>
      </c>
      <c r="F43" s="430">
        <f>'White Milk Size'!F10</f>
        <v>-1.3678762640816638E-2</v>
      </c>
      <c r="G43" s="457">
        <f>'White Milk Size'!G10</f>
        <v>59.143710206477522</v>
      </c>
      <c r="H43" s="458">
        <f>'White Milk Size'!H10</f>
        <v>-1.0564878686244583</v>
      </c>
      <c r="I43" s="435">
        <f>'White Milk Size'!I10</f>
        <v>3.5693370631056571</v>
      </c>
      <c r="J43" s="429">
        <f>'White Milk Size'!J10</f>
        <v>-0.12799415685800941</v>
      </c>
      <c r="K43" s="430">
        <f>'White Milk Size'!K10</f>
        <v>-3.461798503929199E-2</v>
      </c>
      <c r="L43" s="137">
        <f>'White Milk Size'!L10</f>
        <v>577211317.71441078</v>
      </c>
      <c r="M43" s="138">
        <f>'White Milk Size'!M10</f>
        <v>-28990521.801534772</v>
      </c>
      <c r="N43" s="430">
        <f>'White Milk Size'!N10</f>
        <v>-4.7823216479652736E-2</v>
      </c>
      <c r="O43" s="135">
        <f>'White Milk Size'!O10</f>
        <v>161938660.5384486</v>
      </c>
      <c r="P43" s="136">
        <f>'White Milk Size'!P10</f>
        <v>-2051416.354036808</v>
      </c>
      <c r="Q43" s="430">
        <f>'White Milk Size'!Q10</f>
        <v>-1.2509393207869219E-2</v>
      </c>
    </row>
    <row r="44" spans="2:17">
      <c r="B44" s="584" t="s">
        <v>57</v>
      </c>
      <c r="C44" s="311" t="s">
        <v>82</v>
      </c>
      <c r="D44" s="127">
        <f>Organic!D9</f>
        <v>21670222.367302932</v>
      </c>
      <c r="E44" s="128">
        <f>Organic!E9</f>
        <v>750906.38072002307</v>
      </c>
      <c r="F44" s="420">
        <f>Organic!F9</f>
        <v>3.5895360116058976E-2</v>
      </c>
      <c r="G44" s="459">
        <f>Organic!G9</f>
        <v>7.9254632533921523</v>
      </c>
      <c r="H44" s="460">
        <f>Organic!H9</f>
        <v>0.24448548230564793</v>
      </c>
      <c r="I44" s="418">
        <f>Organic!I9</f>
        <v>10.477274046294154</v>
      </c>
      <c r="J44" s="419">
        <f>Organic!J9</f>
        <v>0.91178232141229465</v>
      </c>
      <c r="K44" s="420">
        <f>Organic!K9</f>
        <v>9.5319963430688742E-2</v>
      </c>
      <c r="L44" s="129">
        <f>Organic!L9</f>
        <v>227044858.38636607</v>
      </c>
      <c r="M44" s="130">
        <f>Organic!M9</f>
        <v>26941314.42651847</v>
      </c>
      <c r="N44" s="420">
        <f>Organic!N9</f>
        <v>0.13463686796034188</v>
      </c>
      <c r="O44" s="127">
        <f>Organic!O9</f>
        <v>31300998.119973425</v>
      </c>
      <c r="P44" s="128">
        <f>Organic!P9</f>
        <v>1282528.4192204252</v>
      </c>
      <c r="Q44" s="420">
        <f>Organic!Q9</f>
        <v>4.2724643594615135E-2</v>
      </c>
    </row>
    <row r="45" spans="2:17" ht="15" thickBot="1">
      <c r="B45" s="585"/>
      <c r="C45" s="356" t="s">
        <v>84</v>
      </c>
      <c r="D45" s="131">
        <f>Organic!D10</f>
        <v>251755086.34292236</v>
      </c>
      <c r="E45" s="132">
        <f>Organic!E10</f>
        <v>322149.66019690037</v>
      </c>
      <c r="F45" s="426">
        <f>Organic!F10</f>
        <v>1.2812548127034363E-3</v>
      </c>
      <c r="G45" s="453">
        <f>Organic!G10</f>
        <v>92.074536746607961</v>
      </c>
      <c r="H45" s="454">
        <f>Organic!H10</f>
        <v>-0.24448548230562039</v>
      </c>
      <c r="I45" s="424">
        <f>Organic!I10</f>
        <v>4.9014578831684172</v>
      </c>
      <c r="J45" s="425">
        <f>Organic!J10</f>
        <v>-3.4248316269457568E-2</v>
      </c>
      <c r="K45" s="426">
        <f>Organic!K10</f>
        <v>-6.9388887599018947E-3</v>
      </c>
      <c r="L45" s="133">
        <f>Organic!L10</f>
        <v>1233966952.5832624</v>
      </c>
      <c r="M45" s="134">
        <f>Organic!M10</f>
        <v>-7032151.7445361614</v>
      </c>
      <c r="N45" s="426">
        <f>Organic!N10</f>
        <v>-5.6665244318167395E-3</v>
      </c>
      <c r="O45" s="131">
        <f>Organic!O10</f>
        <v>356262924.23680049</v>
      </c>
      <c r="P45" s="132">
        <f>Organic!P10</f>
        <v>2513105.0055336356</v>
      </c>
      <c r="Q45" s="426">
        <f>Organic!Q10</f>
        <v>7.1041873915154499E-3</v>
      </c>
    </row>
    <row r="46" spans="2:17">
      <c r="B46" s="584" t="s">
        <v>118</v>
      </c>
      <c r="C46" s="376" t="s">
        <v>81</v>
      </c>
      <c r="D46" s="127">
        <f>'Form Data'!D9</f>
        <v>25835182.225090396</v>
      </c>
      <c r="E46" s="128">
        <f>'Form Data'!E9</f>
        <v>1678745.7069370113</v>
      </c>
      <c r="F46" s="420">
        <f>'Form Data'!F9</f>
        <v>6.9494757874384583E-2</v>
      </c>
      <c r="G46" s="459">
        <f>'Form Data'!G9</f>
        <v>9.4487164874961937</v>
      </c>
      <c r="H46" s="460">
        <f>'Form Data'!H9</f>
        <v>0.57916013854089776</v>
      </c>
      <c r="I46" s="418">
        <f>'Form Data'!I9</f>
        <v>10.061800796443206</v>
      </c>
      <c r="J46" s="419">
        <f>'Form Data'!J9</f>
        <v>0.25872597679803278</v>
      </c>
      <c r="K46" s="420">
        <f>'Form Data'!K9</f>
        <v>2.6392329096535189E-2</v>
      </c>
      <c r="L46" s="129">
        <f>'Form Data'!L9</f>
        <v>259948457.0886699</v>
      </c>
      <c r="M46" s="130">
        <f>'Form Data'!M9</f>
        <v>23141102.525203317</v>
      </c>
      <c r="N46" s="420">
        <f>'Form Data'!N9</f>
        <v>9.7721215491224478E-2</v>
      </c>
      <c r="O46" s="127">
        <f>'Form Data'!O9</f>
        <v>48716502.209223375</v>
      </c>
      <c r="P46" s="128">
        <f>'Form Data'!P9</f>
        <v>2928416.8858971298</v>
      </c>
      <c r="Q46" s="420">
        <f>'Form Data'!Q9</f>
        <v>6.3955871166451225E-2</v>
      </c>
    </row>
    <row r="47" spans="2:17" ht="15" thickBot="1">
      <c r="B47" s="585"/>
      <c r="C47" s="377" t="s">
        <v>83</v>
      </c>
      <c r="D47" s="131">
        <f>'Form Data'!D10</f>
        <v>247590126.4851349</v>
      </c>
      <c r="E47" s="132">
        <f>'Form Data'!E10</f>
        <v>-605689.66601982713</v>
      </c>
      <c r="F47" s="426">
        <f>'Form Data'!F10</f>
        <v>-2.4403701698619837E-3</v>
      </c>
      <c r="G47" s="453">
        <f>'Form Data'!G10</f>
        <v>90.551283512503915</v>
      </c>
      <c r="H47" s="454">
        <f>'Form Data'!H10</f>
        <v>-0.57916013854078585</v>
      </c>
      <c r="I47" s="424">
        <f>'Form Data'!I10</f>
        <v>4.8510147433244564</v>
      </c>
      <c r="J47" s="425">
        <f>'Form Data'!J10</f>
        <v>-1.1834621068018691E-3</v>
      </c>
      <c r="K47" s="426">
        <f>'Form Data'!K10</f>
        <v>-2.439022596968881E-4</v>
      </c>
      <c r="L47" s="133">
        <f>'Form Data'!L10</f>
        <v>1201063353.8809564</v>
      </c>
      <c r="M47" s="134">
        <f>'Form Data'!M10</f>
        <v>-3231939.8432230949</v>
      </c>
      <c r="N47" s="426">
        <f>'Form Data'!N10</f>
        <v>-2.6836772177599392E-3</v>
      </c>
      <c r="O47" s="131">
        <f>'Form Data'!O10</f>
        <v>338847420.14755052</v>
      </c>
      <c r="P47" s="132">
        <f>'Form Data'!P10</f>
        <v>867216.53885698318</v>
      </c>
      <c r="Q47" s="426">
        <f>'Form Data'!Q10</f>
        <v>2.5658796864358024E-3</v>
      </c>
    </row>
    <row r="48" spans="2:17" ht="15" thickBot="1">
      <c r="B48" s="378" t="s">
        <v>209</v>
      </c>
      <c r="C48" s="379" t="s">
        <v>119</v>
      </c>
      <c r="D48" s="245">
        <f>'Glass Bottle'!D6</f>
        <v>642968.37776422838</v>
      </c>
      <c r="E48" s="246">
        <f>'Glass Bottle'!E6</f>
        <v>41815.35880279704</v>
      </c>
      <c r="F48" s="467">
        <f>'Glass Bottle'!F6</f>
        <v>6.955859404156102E-2</v>
      </c>
      <c r="G48" s="463">
        <f>'Glass Bottle'!G6</f>
        <v>0.23515320538437925</v>
      </c>
      <c r="H48" s="464">
        <f>'Glass Bottle'!H6</f>
        <v>1.4426916884994145E-2</v>
      </c>
      <c r="I48" s="431">
        <f>'Glass Bottle'!I6</f>
        <v>15.800635982317466</v>
      </c>
      <c r="J48" s="432">
        <f>'Glass Bottle'!J6</f>
        <v>0.80327607978152749</v>
      </c>
      <c r="K48" s="433">
        <f>'Glass Bottle'!K6</f>
        <v>5.3561165765295772E-2</v>
      </c>
      <c r="L48" s="125">
        <f>'Glass Bottle'!L6</f>
        <v>10159309.285193756</v>
      </c>
      <c r="M48" s="126">
        <f>'Glass Bottle'!M6</f>
        <v>1143601.1033331584</v>
      </c>
      <c r="N48" s="433">
        <f>'Glass Bottle'!N6</f>
        <v>0.12684539919271767</v>
      </c>
      <c r="O48" s="123">
        <f>'Glass Bottle'!O6</f>
        <v>1576966.8209518415</v>
      </c>
      <c r="P48" s="124">
        <f>'Glass Bottle'!P6</f>
        <v>124838.79450394935</v>
      </c>
      <c r="Q48" s="433">
        <f>'Glass Bottle'!Q6</f>
        <v>8.5969551052135856E-2</v>
      </c>
    </row>
    <row r="49" spans="2:17">
      <c r="B49" s="586" t="s">
        <v>210</v>
      </c>
      <c r="C49" s="383" t="s">
        <v>211</v>
      </c>
      <c r="D49" s="235">
        <f>Enhanced!D27</f>
        <v>3238456.5992987705</v>
      </c>
      <c r="E49" s="128">
        <f>Enhanced!E27</f>
        <v>1033477.8478379361</v>
      </c>
      <c r="F49" s="420">
        <f>Enhanced!F27</f>
        <v>0.46870195331961373</v>
      </c>
      <c r="G49" s="459">
        <f>Enhanced!G27</f>
        <v>1.1844026489628556</v>
      </c>
      <c r="H49" s="460">
        <f>Enhanced!H27</f>
        <v>0.37479717302132431</v>
      </c>
      <c r="I49" s="418">
        <f>Enhanced!I27</f>
        <v>9.5058018902216332</v>
      </c>
      <c r="J49" s="419">
        <f>Enhanced!J27</f>
        <v>-0.20340496103253081</v>
      </c>
      <c r="K49" s="420">
        <f>Enhanced!K27</f>
        <v>-2.0949698996912035E-2</v>
      </c>
      <c r="L49" s="129">
        <f>Enhanced!L27</f>
        <v>30784126.863014974</v>
      </c>
      <c r="M49" s="130">
        <f>Enhanced!M27</f>
        <v>9375532.0624615885</v>
      </c>
      <c r="N49" s="420">
        <f>Enhanced!N27</f>
        <v>0.43793308948139104</v>
      </c>
      <c r="O49" s="127">
        <f>Enhanced!O27</f>
        <v>3652013.4267564169</v>
      </c>
      <c r="P49" s="128">
        <f>Enhanced!P27</f>
        <v>1041125.8507303055</v>
      </c>
      <c r="Q49" s="420">
        <f>Enhanced!Q27</f>
        <v>0.39876318700590935</v>
      </c>
    </row>
    <row r="50" spans="2:17">
      <c r="B50" s="586"/>
      <c r="C50" s="383" t="s">
        <v>212</v>
      </c>
      <c r="D50" s="236">
        <f>Enhanced!D28</f>
        <v>257749387.57601732</v>
      </c>
      <c r="E50" s="118">
        <f>Enhanced!E28</f>
        <v>-489895.88074865937</v>
      </c>
      <c r="F50" s="423">
        <f>Enhanced!F28</f>
        <v>-1.8970618032661828E-3</v>
      </c>
      <c r="G50" s="461">
        <f>Enhanced!G28</f>
        <v>94.266836084723607</v>
      </c>
      <c r="H50" s="462">
        <f>Enhanced!H28</f>
        <v>-0.55128307007616684</v>
      </c>
      <c r="I50" s="466">
        <f>Enhanced!I28</f>
        <v>4.9263446932926334</v>
      </c>
      <c r="J50" s="422">
        <f>Enhanced!J28</f>
        <v>-1.3415122886997644E-2</v>
      </c>
      <c r="K50" s="423">
        <f>Enhanced!K28</f>
        <v>-2.7157439604771692E-3</v>
      </c>
      <c r="L50" s="119">
        <f>Enhanced!L28</f>
        <v>1269762327.6845391</v>
      </c>
      <c r="M50" s="120">
        <f>Enhanced!M28</f>
        <v>-5877707.6942148209</v>
      </c>
      <c r="N50" s="423">
        <f>Enhanced!N28</f>
        <v>-4.6076538296084867E-3</v>
      </c>
      <c r="O50" s="117">
        <f>Enhanced!O28</f>
        <v>355308149.79128206</v>
      </c>
      <c r="P50" s="118">
        <f>Enhanced!P28</f>
        <v>1502533.1444184184</v>
      </c>
      <c r="Q50" s="423">
        <f>Enhanced!Q28</f>
        <v>4.2467758388304768E-3</v>
      </c>
    </row>
    <row r="51" spans="2:17">
      <c r="B51" s="586"/>
      <c r="C51" s="386" t="s">
        <v>120</v>
      </c>
      <c r="D51" s="236">
        <f>'Enhanced - Aggs'!D20</f>
        <v>0</v>
      </c>
      <c r="E51" s="118">
        <f>'Enhanced - Aggs'!E20</f>
        <v>-0.83424603939056396</v>
      </c>
      <c r="F51" s="423">
        <f>'Enhanced - Aggs'!F20</f>
        <v>-1</v>
      </c>
      <c r="G51" s="461">
        <f>'Enhanced - Aggs'!G20</f>
        <v>0</v>
      </c>
      <c r="H51" s="462">
        <f>'Enhanced - Aggs'!H20</f>
        <v>-3.0631141516700085E-7</v>
      </c>
      <c r="I51" s="466">
        <f>'Enhanced - Aggs'!I20</f>
        <v>0</v>
      </c>
      <c r="J51" s="422">
        <f>'Enhanced - Aggs'!J20</f>
        <v>-5.72</v>
      </c>
      <c r="K51" s="423">
        <f>'Enhanced - Aggs'!K20</f>
        <v>-1</v>
      </c>
      <c r="L51" s="119">
        <f>'Enhanced - Aggs'!L20</f>
        <v>0</v>
      </c>
      <c r="M51" s="120">
        <f>'Enhanced - Aggs'!M20</f>
        <v>-4.7718873453140258</v>
      </c>
      <c r="N51" s="423">
        <f>'Enhanced - Aggs'!N20</f>
        <v>-1</v>
      </c>
      <c r="O51" s="117">
        <f>'Enhanced - Aggs'!O20</f>
        <v>0</v>
      </c>
      <c r="P51" s="118">
        <f>'Enhanced - Aggs'!P20</f>
        <v>-1.112328052520752</v>
      </c>
      <c r="Q51" s="423">
        <f>'Enhanced - Aggs'!Q20</f>
        <v>-1</v>
      </c>
    </row>
    <row r="52" spans="2:17" ht="15" customHeight="1">
      <c r="B52" s="586"/>
      <c r="C52" s="386" t="s">
        <v>121</v>
      </c>
      <c r="D52" s="236">
        <f>'Enhanced - Aggs'!D21</f>
        <v>681847.92490394413</v>
      </c>
      <c r="E52" s="118">
        <f>'Enhanced - Aggs'!E21</f>
        <v>111900.19658838236</v>
      </c>
      <c r="F52" s="423">
        <f>'Enhanced - Aggs'!F21</f>
        <v>0.19633413913078501</v>
      </c>
      <c r="G52" s="461">
        <f>'Enhanced - Aggs'!G21</f>
        <v>0.24937264517329794</v>
      </c>
      <c r="H52" s="462">
        <f>'Enhanced - Aggs'!H21</f>
        <v>4.0104051750795289E-2</v>
      </c>
      <c r="I52" s="466">
        <f>'Enhanced - Aggs'!I21</f>
        <v>14.022704257955052</v>
      </c>
      <c r="J52" s="422">
        <f>'Enhanced - Aggs'!J21</f>
        <v>0.65792886066825673</v>
      </c>
      <c r="K52" s="423">
        <f>'Enhanced - Aggs'!K21</f>
        <v>4.9228575947623025E-2</v>
      </c>
      <c r="L52" s="119">
        <f>'Enhanced - Aggs'!L21</f>
        <v>9561351.7998283543</v>
      </c>
      <c r="M52" s="120">
        <f>'Enhanced - Aggs'!M21</f>
        <v>1944128.4226970356</v>
      </c>
      <c r="N52" s="423">
        <f>'Enhanced - Aggs'!N21</f>
        <v>0.25522796515771912</v>
      </c>
      <c r="O52" s="117">
        <f>'Enhanced - Aggs'!O21</f>
        <v>1380025.5552585125</v>
      </c>
      <c r="P52" s="118">
        <f>'Enhanced - Aggs'!P21</f>
        <v>229462.51383492397</v>
      </c>
      <c r="Q52" s="423">
        <f>'Enhanced - Aggs'!Q21</f>
        <v>0.19943497711434449</v>
      </c>
    </row>
    <row r="53" spans="2:17">
      <c r="B53" s="586"/>
      <c r="C53" s="386" t="s">
        <v>122</v>
      </c>
      <c r="D53" s="236">
        <f>'Enhanced - Aggs'!D22</f>
        <v>71758.539465846479</v>
      </c>
      <c r="E53" s="118">
        <f>'Enhanced - Aggs'!E22</f>
        <v>-1339.5348023069528</v>
      </c>
      <c r="F53" s="423">
        <f>'Enhanced - Aggs'!F22</f>
        <v>-1.832517225273261E-2</v>
      </c>
      <c r="G53" s="461">
        <f>'Enhanced - Aggs'!G22</f>
        <v>2.6244293114027657E-2</v>
      </c>
      <c r="H53" s="462">
        <f>'Enhanced - Aggs'!H22</f>
        <v>-5.9524045021627781E-4</v>
      </c>
      <c r="I53" s="466">
        <f>'Enhanced - Aggs'!I22</f>
        <v>10.069921921753027</v>
      </c>
      <c r="J53" s="422">
        <f>'Enhanced - Aggs'!J22</f>
        <v>0.24392095139917735</v>
      </c>
      <c r="K53" s="423">
        <f>'Enhanced - Aggs'!K22</f>
        <v>2.4824030868215292E-2</v>
      </c>
      <c r="L53" s="119">
        <f>'Enhanced - Aggs'!L22</f>
        <v>722602.88964010717</v>
      </c>
      <c r="M53" s="120">
        <f>'Enhanced - Aggs'!M22</f>
        <v>4341.140950233792</v>
      </c>
      <c r="N53" s="423">
        <f>'Enhanced - Aggs'!N22</f>
        <v>6.043953973815447E-3</v>
      </c>
      <c r="O53" s="117">
        <f>'Enhanced - Aggs'!O22</f>
        <v>157882.42150139809</v>
      </c>
      <c r="P53" s="118">
        <f>'Enhanced - Aggs'!P22</f>
        <v>-2649.2638592775038</v>
      </c>
      <c r="Q53" s="423">
        <f>'Enhanced - Aggs'!Q22</f>
        <v>-1.6503058902828143E-2</v>
      </c>
    </row>
    <row r="54" spans="2:17">
      <c r="B54" s="586"/>
      <c r="C54" s="387" t="s">
        <v>213</v>
      </c>
      <c r="D54" s="236">
        <f>Enhanced!D29</f>
        <v>3471323.8252113904</v>
      </c>
      <c r="E54" s="118">
        <f>Enhanced!E29</f>
        <v>324945.09332870739</v>
      </c>
      <c r="F54" s="423">
        <f>Enhanced!F29</f>
        <v>0.10327589938108678</v>
      </c>
      <c r="G54" s="461">
        <f>Enhanced!G29</f>
        <v>1.2695693173342213</v>
      </c>
      <c r="H54" s="462">
        <f>Enhanced!H29</f>
        <v>0.11430854712020144</v>
      </c>
      <c r="I54" s="466">
        <f>Enhanced!I29</f>
        <v>12.622389170099172</v>
      </c>
      <c r="J54" s="422">
        <f>Enhanced!J29</f>
        <v>0.80025336968571104</v>
      </c>
      <c r="K54" s="423">
        <f>Enhanced!K29</f>
        <v>6.7691099408426977E-2</v>
      </c>
      <c r="L54" s="119">
        <f>Enhanced!L29</f>
        <v>43816400.257255487</v>
      </c>
      <c r="M54" s="120">
        <f>Enhanced!M29</f>
        <v>6619483.6094057113</v>
      </c>
      <c r="N54" s="423">
        <f>Enhanced!N29</f>
        <v>0.17795785796101357</v>
      </c>
      <c r="O54" s="117">
        <f>Enhanced!O29</f>
        <v>6154610.7702770215</v>
      </c>
      <c r="P54" s="118">
        <f>Enhanced!P29</f>
        <v>651004.05719879922</v>
      </c>
      <c r="Q54" s="423">
        <f>Enhanced!Q29</f>
        <v>0.11828680556912217</v>
      </c>
    </row>
    <row r="55" spans="2:17">
      <c r="B55" s="586"/>
      <c r="C55" s="387" t="s">
        <v>214</v>
      </c>
      <c r="D55" s="236">
        <f>Enhanced!D30</f>
        <v>104525.72576710387</v>
      </c>
      <c r="E55" s="118">
        <f>Enhanced!E30</f>
        <v>36627.513488576587</v>
      </c>
      <c r="F55" s="423">
        <f>Enhanced!F30</f>
        <v>0.53944739131460151</v>
      </c>
      <c r="G55" s="461">
        <f>Enhanced!G30</f>
        <v>3.8228255555479609E-2</v>
      </c>
      <c r="H55" s="462">
        <f>Enhanced!H30</f>
        <v>1.3297963401454463E-2</v>
      </c>
      <c r="I55" s="466">
        <f>Enhanced!I30</f>
        <v>14.476030590250284</v>
      </c>
      <c r="J55" s="422">
        <f>Enhanced!J30</f>
        <v>0.76059287035836221</v>
      </c>
      <c r="K55" s="423">
        <f>Enhanced!K30</f>
        <v>5.5455238534257711E-2</v>
      </c>
      <c r="L55" s="119">
        <f>Enhanced!L30</f>
        <v>1513117.6036727079</v>
      </c>
      <c r="M55" s="120">
        <f>Enhanced!M30</f>
        <v>581863.90187456599</v>
      </c>
      <c r="N55" s="423">
        <f>Enhanced!N30</f>
        <v>0.62481781361089339</v>
      </c>
      <c r="O55" s="117">
        <f>Enhanced!O30</f>
        <v>227404.40647084688</v>
      </c>
      <c r="P55" s="118">
        <f>Enhanced!P30</f>
        <v>79799.959504599567</v>
      </c>
      <c r="Q55" s="423">
        <f>Enhanced!Q30</f>
        <v>0.54063384365951661</v>
      </c>
    </row>
    <row r="56" spans="2:17">
      <c r="B56" s="586"/>
      <c r="C56" s="387" t="s">
        <v>215</v>
      </c>
      <c r="D56" s="236">
        <f>Enhanced!D31</f>
        <v>8789251.6725074239</v>
      </c>
      <c r="E56" s="118">
        <f>Enhanced!E31</f>
        <v>192111.3043364808</v>
      </c>
      <c r="F56" s="423">
        <f>Enhanced!F31</f>
        <v>2.234595413234515E-2</v>
      </c>
      <c r="G56" s="461">
        <f>Enhanced!G31</f>
        <v>3.21449821670394</v>
      </c>
      <c r="H56" s="462">
        <f>Enhanced!H31</f>
        <v>5.7872822968113358E-2</v>
      </c>
      <c r="I56" s="466">
        <f>Enhanced!I31</f>
        <v>13.029815527849378</v>
      </c>
      <c r="J56" s="422">
        <f>Enhanced!J31</f>
        <v>0.80203735405804188</v>
      </c>
      <c r="K56" s="423">
        <f>Enhanced!K31</f>
        <v>6.559142165149065E-2</v>
      </c>
      <c r="L56" s="119">
        <f>Enhanced!L31</f>
        <v>114522327.92061335</v>
      </c>
      <c r="M56" s="120">
        <f>Enhanced!M31</f>
        <v>9398402.5696722865</v>
      </c>
      <c r="N56" s="423">
        <f>Enhanced!N31</f>
        <v>8.9403078683535406E-2</v>
      </c>
      <c r="O56" s="117">
        <f>Enhanced!O31</f>
        <v>22078606.864322685</v>
      </c>
      <c r="P56" s="118">
        <f>Enhanced!P31</f>
        <v>570755.83720424771</v>
      </c>
      <c r="Q56" s="423">
        <f>Enhanced!Q31</f>
        <v>2.653709273346757E-2</v>
      </c>
    </row>
    <row r="57" spans="2:17">
      <c r="B57" s="586"/>
      <c r="C57" s="387" t="s">
        <v>123</v>
      </c>
      <c r="D57" s="236">
        <f>'Enhanced - Aggs'!D24</f>
        <v>29069.021866410971</v>
      </c>
      <c r="E57" s="118">
        <f>'Enhanced - Aggs'!E24</f>
        <v>7200.5187181532383</v>
      </c>
      <c r="F57" s="423">
        <f>'Enhanced - Aggs'!F24</f>
        <v>0.32926436113790003</v>
      </c>
      <c r="G57" s="461">
        <f>'Enhanced - Aggs'!G24</f>
        <v>1.0631430573684819E-2</v>
      </c>
      <c r="H57" s="462">
        <f>'Enhanced - Aggs'!H24</f>
        <v>2.6019382768795486E-3</v>
      </c>
      <c r="I57" s="466">
        <f>'Enhanced - Aggs'!I24</f>
        <v>22.389414430767051</v>
      </c>
      <c r="J57" s="422">
        <f>'Enhanced - Aggs'!J24</f>
        <v>3.7115117590113407</v>
      </c>
      <c r="K57" s="423">
        <f>'Enhanced - Aggs'!K24</f>
        <v>0.19871137698044666</v>
      </c>
      <c r="L57" s="119">
        <f>'Enhanced - Aggs'!L24</f>
        <v>650838.37766410469</v>
      </c>
      <c r="M57" s="120">
        <f>'Enhanced - Aggs'!M24</f>
        <v>242380.60428396345</v>
      </c>
      <c r="N57" s="423">
        <f>'Enhanced - Aggs'!N24</f>
        <v>0.59340431271064586</v>
      </c>
      <c r="O57" s="117">
        <f>'Enhanced - Aggs'!O24</f>
        <v>55502.059463143349</v>
      </c>
      <c r="P57" s="118">
        <f>'Enhanced - Aggs'!P24</f>
        <v>12576.727077364922</v>
      </c>
      <c r="Q57" s="423">
        <f>'Enhanced - Aggs'!Q24</f>
        <v>0.29299079071387019</v>
      </c>
    </row>
    <row r="58" spans="2:17">
      <c r="B58" s="587"/>
      <c r="C58" s="388" t="s">
        <v>170</v>
      </c>
      <c r="D58" s="236">
        <f>'Enhanced - Aggs'!D25</f>
        <v>2260717.1744045373</v>
      </c>
      <c r="E58" s="118">
        <f>'Enhanced - Aggs'!E25</f>
        <v>328319.4400328605</v>
      </c>
      <c r="F58" s="423">
        <f>'Enhanced - Aggs'!F25</f>
        <v>0.16990262107692558</v>
      </c>
      <c r="G58" s="461">
        <f>'Enhanced - Aggs'!G25</f>
        <v>8.9766893591238244</v>
      </c>
      <c r="H58" s="462">
        <f>'Enhanced - Aggs'!H25</f>
        <v>0.6879983255616704</v>
      </c>
      <c r="I58" s="466">
        <f>'Enhanced - Aggs'!I25</f>
        <v>34.198088717010236</v>
      </c>
      <c r="J58" s="422">
        <f>'Enhanced - Aggs'!J25</f>
        <v>2.4378913759847016</v>
      </c>
      <c r="K58" s="423">
        <f>'Enhanced - Aggs'!K25</f>
        <v>7.6759327085024406E-2</v>
      </c>
      <c r="L58" s="119">
        <f>'Enhanced - Aggs'!L25</f>
        <v>77312206.494355068</v>
      </c>
      <c r="M58" s="120">
        <f>'Enhanced - Aggs'!M25</f>
        <v>15938873.109359972</v>
      </c>
      <c r="N58" s="423">
        <f>'Enhanced - Aggs'!N25</f>
        <v>0.25970355902579667</v>
      </c>
      <c r="O58" s="117">
        <f>'Enhanced - Aggs'!O25</f>
        <v>13645573.271819148</v>
      </c>
      <c r="P58" s="118">
        <f>'Enhanced - Aggs'!P25</f>
        <v>2703973.338164242</v>
      </c>
      <c r="Q58" s="423">
        <f>'Enhanced - Aggs'!Q25</f>
        <v>0.24712778337354299</v>
      </c>
    </row>
    <row r="59" spans="2:17" ht="15" thickBot="1">
      <c r="B59" s="585"/>
      <c r="C59" s="389" t="s">
        <v>216</v>
      </c>
      <c r="D59" s="237">
        <f>Enhanced!D32</f>
        <v>72363.311423243533</v>
      </c>
      <c r="E59" s="132">
        <f>Enhanced!E32</f>
        <v>-24209.837326051696</v>
      </c>
      <c r="F59" s="426">
        <f>Enhanced!F32</f>
        <v>-0.25068911638058583</v>
      </c>
      <c r="G59" s="453">
        <f>Enhanced!G32</f>
        <v>2.646547671998201E-2</v>
      </c>
      <c r="H59" s="454">
        <f>Enhanced!H32</f>
        <v>-8.9934364348707822E-3</v>
      </c>
      <c r="I59" s="424">
        <f>Enhanced!I32</f>
        <v>8.4782001882639637</v>
      </c>
      <c r="J59" s="425">
        <f>Enhanced!J32</f>
        <v>0.17441784156057771</v>
      </c>
      <c r="K59" s="426">
        <f>Enhanced!K32</f>
        <v>2.1004625877486041E-2</v>
      </c>
      <c r="L59" s="133">
        <f>Enhanced!L32</f>
        <v>613510.64053194714</v>
      </c>
      <c r="M59" s="134">
        <f>Enhanced!M32</f>
        <v>-188411.76721801085</v>
      </c>
      <c r="N59" s="426">
        <f>Enhanced!N32</f>
        <v>-0.23495012160423162</v>
      </c>
      <c r="O59" s="131">
        <f>Enhanced!O32</f>
        <v>143137.09766485641</v>
      </c>
      <c r="P59" s="132">
        <f>Enhanced!P32</f>
        <v>-49585.424302197003</v>
      </c>
      <c r="Q59" s="426">
        <f>Enhanced!Q32</f>
        <v>-0.25728920416822798</v>
      </c>
    </row>
    <row r="60" spans="2:17" ht="15.45" customHeight="1" thickBot="1">
      <c r="B60" s="584" t="s">
        <v>54</v>
      </c>
      <c r="C60" s="305" t="s">
        <v>80</v>
      </c>
      <c r="D60" s="267">
        <f>'Non-Dairy Alternatives'!D45</f>
        <v>90358.669193896698</v>
      </c>
      <c r="E60" s="267">
        <f>'Non-Dairy Alternatives'!E45</f>
        <v>-1329.4711794916366</v>
      </c>
      <c r="F60" s="489">
        <f>'Non-Dairy Alternatives'!F45</f>
        <v>-1.4499925225634784E-2</v>
      </c>
      <c r="G60" s="267">
        <f>'Non-Dairy Alternatives'!G45</f>
        <v>0.35597947491786758</v>
      </c>
      <c r="H60" s="267">
        <f>'Non-Dairy Alternatives'!H45</f>
        <v>1.0035061239506149E-2</v>
      </c>
      <c r="I60" s="267">
        <f>'Non-Dairy Alternatives'!I45</f>
        <v>8.4273693131729068</v>
      </c>
      <c r="J60" s="267">
        <f>'Non-Dairy Alternatives'!J45</f>
        <v>0.17690010058446859</v>
      </c>
      <c r="K60" s="489">
        <f>'Non-Dairy Alternatives'!K45</f>
        <v>2.1441216981278731E-2</v>
      </c>
      <c r="L60" s="267">
        <f>'Non-Dairy Alternatives'!L45</f>
        <v>761485.87594378705</v>
      </c>
      <c r="M60" s="267">
        <f>'Non-Dairy Alternatives'!M45</f>
        <v>5015.696633659536</v>
      </c>
      <c r="N60" s="489">
        <f>'Non-Dairy Alternatives'!N45</f>
        <v>6.6303957126686254E-3</v>
      </c>
      <c r="O60" s="267">
        <f>'Non-Dairy Alternatives'!O45</f>
        <v>190691.05479551529</v>
      </c>
      <c r="P60" s="267">
        <f>'Non-Dairy Alternatives'!P45</f>
        <v>641.10779095863109</v>
      </c>
      <c r="Q60" s="489">
        <f>'Non-Dairy Alternatives'!Q45</f>
        <v>3.3733647447071365E-3</v>
      </c>
    </row>
    <row r="61" spans="2:17" ht="15.45" customHeight="1">
      <c r="B61" s="587"/>
      <c r="C61" s="311" t="s">
        <v>253</v>
      </c>
      <c r="D61" s="236">
        <f>'Non-Dairy Alternatives'!D46</f>
        <v>5007822.2917726682</v>
      </c>
      <c r="E61" s="236">
        <f>'Non-Dairy Alternatives'!E46</f>
        <v>220427.10023494996</v>
      </c>
      <c r="F61" s="488">
        <f>'Non-Dairy Alternatives'!F46</f>
        <v>4.6043222131438133E-2</v>
      </c>
      <c r="G61" s="236">
        <f>'Non-Dairy Alternatives'!G46</f>
        <v>19.728953135441252</v>
      </c>
      <c r="H61" s="236">
        <f>'Non-Dairy Alternatives'!H46</f>
        <v>1.6658468728584417</v>
      </c>
      <c r="I61" s="236">
        <f>'Non-Dairy Alternatives'!I46</f>
        <v>10.18441026774209</v>
      </c>
      <c r="J61" s="236">
        <f>'Non-Dairy Alternatives'!J46</f>
        <v>-0.2841092485518022</v>
      </c>
      <c r="K61" s="488">
        <f>'Non-Dairy Alternatives'!K46</f>
        <v>-2.7139391401964325E-2</v>
      </c>
      <c r="L61" s="236">
        <f>'Non-Dairy Alternatives'!L46</f>
        <v>51001716.767357282</v>
      </c>
      <c r="M61" s="236">
        <f>'Non-Dairy Alternatives'!M46</f>
        <v>884776.77253314853</v>
      </c>
      <c r="N61" s="488">
        <f>'Non-Dairy Alternatives'!N46</f>
        <v>1.7654245702641153E-2</v>
      </c>
      <c r="O61" s="236">
        <f>'Non-Dairy Alternatives'!O46</f>
        <v>11114316.269177003</v>
      </c>
      <c r="P61" s="236">
        <f>'Non-Dairy Alternatives'!P46</f>
        <v>24156.938611151651</v>
      </c>
      <c r="Q61" s="488">
        <f>'Non-Dairy Alternatives'!Q46</f>
        <v>2.1782318802735447E-3</v>
      </c>
    </row>
    <row r="62" spans="2:17" ht="15.45" customHeight="1">
      <c r="B62" s="587"/>
      <c r="C62" s="391" t="s">
        <v>77</v>
      </c>
      <c r="D62" s="236">
        <f>'Non-Dairy Alternatives'!D48</f>
        <v>102972.96764705995</v>
      </c>
      <c r="E62" s="236">
        <f>'Non-Dairy Alternatives'!E48</f>
        <v>-22320.450767023081</v>
      </c>
      <c r="F62" s="488">
        <f>'Non-Dairy Alternatives'!F48</f>
        <v>-0.17814543692355875</v>
      </c>
      <c r="G62" s="236">
        <f>'Non-Dairy Alternatives'!G48</f>
        <v>0.40567510877208596</v>
      </c>
      <c r="H62" s="236">
        <f>'Non-Dairy Alternatives'!H48</f>
        <v>-6.7063873548880992E-2</v>
      </c>
      <c r="I62" s="236">
        <f>'Non-Dairy Alternatives'!I48</f>
        <v>10.798856585503231</v>
      </c>
      <c r="J62" s="236">
        <f>'Non-Dairy Alternatives'!J48</f>
        <v>0.68779175525098246</v>
      </c>
      <c r="K62" s="488">
        <f>'Non-Dairy Alternatives'!K48</f>
        <v>6.8023671769279287E-2</v>
      </c>
      <c r="L62" s="236">
        <f>'Non-Dairy Alternatives'!L48</f>
        <v>1111990.3098042645</v>
      </c>
      <c r="M62" s="236">
        <f>'Non-Dairy Alternatives'!M48</f>
        <v>-154859.56658444996</v>
      </c>
      <c r="N62" s="488">
        <f>'Non-Dairy Alternatives'!N48</f>
        <v>-0.1222398718827625</v>
      </c>
      <c r="O62" s="236">
        <f>'Non-Dairy Alternatives'!O48</f>
        <v>237679.79485894417</v>
      </c>
      <c r="P62" s="236">
        <f>'Non-Dairy Alternatives'!P48</f>
        <v>-47391.214276238898</v>
      </c>
      <c r="Q62" s="488">
        <f>'Non-Dairy Alternatives'!Q48</f>
        <v>-0.1662435419862901</v>
      </c>
    </row>
    <row r="63" spans="2:17" ht="15.45" customHeight="1">
      <c r="B63" s="587"/>
      <c r="C63" s="391" t="s">
        <v>79</v>
      </c>
      <c r="D63" s="236">
        <f>'Non-Dairy Alternatives'!D49</f>
        <v>1986036.4704952671</v>
      </c>
      <c r="E63" s="236">
        <f>'Non-Dairy Alternatives'!E49</f>
        <v>2623.7390196972992</v>
      </c>
      <c r="F63" s="488">
        <f>'Non-Dairy Alternatives'!F49</f>
        <v>1.3228406665239845E-3</v>
      </c>
      <c r="G63" s="236">
        <f>'Non-Dairy Alternatives'!G49</f>
        <v>7.8242433874003323</v>
      </c>
      <c r="H63" s="236">
        <f>'Non-Dairy Alternatives'!H49</f>
        <v>0.34071769172963684</v>
      </c>
      <c r="I63" s="236">
        <f>'Non-Dairy Alternatives'!I49</f>
        <v>8.318555957700708</v>
      </c>
      <c r="J63" s="236">
        <f>'Non-Dairy Alternatives'!J49</f>
        <v>0.22218012361052075</v>
      </c>
      <c r="K63" s="488">
        <f>'Non-Dairy Alternatives'!K49</f>
        <v>2.744192317197288E-2</v>
      </c>
      <c r="L63" s="236">
        <f>'Non-Dairy Alternatives'!L49</f>
        <v>16520955.51384929</v>
      </c>
      <c r="M63" s="236">
        <f>'Non-Dairy Alternatives'!M49</f>
        <v>462500.60570367798</v>
      </c>
      <c r="N63" s="488">
        <f>'Non-Dairy Alternatives'!N49</f>
        <v>2.8801065130436409E-2</v>
      </c>
      <c r="O63" s="236">
        <f>'Non-Dairy Alternatives'!O49</f>
        <v>3723645.8551035747</v>
      </c>
      <c r="P63" s="236">
        <f>'Non-Dairy Alternatives'!P49</f>
        <v>-105925.12789791403</v>
      </c>
      <c r="Q63" s="488">
        <f>'Non-Dairy Alternatives'!Q49</f>
        <v>-2.7659789665236467E-2</v>
      </c>
    </row>
    <row r="64" spans="2:17" ht="15.45" customHeight="1">
      <c r="B64" s="587"/>
      <c r="C64" s="391" t="s">
        <v>249</v>
      </c>
      <c r="D64" s="236">
        <f>'Non-Dairy Alternatives'!D50</f>
        <v>361851112.03994805</v>
      </c>
      <c r="E64" s="236">
        <f>'Non-Dairy Alternatives'!E50</f>
        <v>-22301320.525894284</v>
      </c>
      <c r="F64" s="488">
        <f>'Non-Dairy Alternatives'!F50</f>
        <v>-5.8053310705176699E-2</v>
      </c>
      <c r="G64" s="236">
        <f>'Non-Dairy Alternatives'!G50</f>
        <v>99.999999999999986</v>
      </c>
      <c r="H64" s="236">
        <f>'Non-Dairy Alternatives'!H50</f>
        <v>0</v>
      </c>
      <c r="I64" s="236">
        <f>'Non-Dairy Alternatives'!I50</f>
        <v>8.6674050876924351</v>
      </c>
      <c r="J64" s="236">
        <f>'Non-Dairy Alternatives'!J50</f>
        <v>0.32135881697832325</v>
      </c>
      <c r="K64" s="488">
        <f>'Non-Dairy Alternatives'!K50</f>
        <v>3.8504317679852365E-2</v>
      </c>
      <c r="L64" s="236">
        <f>'Non-Dairy Alternatives'!L50</f>
        <v>3136310169.4822111</v>
      </c>
      <c r="M64" s="236">
        <f>'Non-Dairy Alternatives'!M50</f>
        <v>-69843807.719691277</v>
      </c>
      <c r="N64" s="488">
        <f>'Non-Dairy Alternatives'!N50</f>
        <v>-2.1784296143083515E-2</v>
      </c>
      <c r="O64" s="236">
        <f>'Non-Dairy Alternatives'!O50</f>
        <v>780202190.50178862</v>
      </c>
      <c r="P64" s="236">
        <f>'Non-Dairy Alternatives'!P50</f>
        <v>-37116887.518233895</v>
      </c>
      <c r="Q64" s="488">
        <f>'Non-Dairy Alternatives'!Q50</f>
        <v>-4.5412970914799337E-2</v>
      </c>
    </row>
    <row r="65" spans="2:17">
      <c r="B65" s="587"/>
      <c r="C65" s="391" t="s">
        <v>250</v>
      </c>
      <c r="D65" s="236">
        <f>'Non-Dairy Alternatives'!D51</f>
        <v>3167567.9159506466</v>
      </c>
      <c r="E65" s="236">
        <f>'Non-Dairy Alternatives'!E51</f>
        <v>-40821.899112494662</v>
      </c>
      <c r="F65" s="488">
        <f>'Non-Dairy Alternatives'!F51</f>
        <v>-1.2723484821214371E-2</v>
      </c>
      <c r="G65" s="236">
        <f>'Non-Dairy Alternatives'!G51</f>
        <v>0.87537879822819198</v>
      </c>
      <c r="H65" s="236">
        <f>'Non-Dairy Alternatives'!H51</f>
        <v>4.0192152751663657E-2</v>
      </c>
      <c r="I65" s="236">
        <f>'Non-Dairy Alternatives'!I51</f>
        <v>15.761182513122547</v>
      </c>
      <c r="J65" s="236">
        <f>'Non-Dairy Alternatives'!J51</f>
        <v>0.79947510875716077</v>
      </c>
      <c r="K65" s="488">
        <f>'Non-Dairy Alternatives'!K51</f>
        <v>5.3434750937843993E-2</v>
      </c>
      <c r="L65" s="236">
        <f>'Non-Dairy Alternatives'!L51</f>
        <v>49924616.046009362</v>
      </c>
      <c r="M65" s="236">
        <f>'Non-Dairy Alternatives'!M51</f>
        <v>1921626.3938886672</v>
      </c>
      <c r="N65" s="488">
        <f>'Non-Dairy Alternatives'!N51</f>
        <v>4.0031389874146575E-2</v>
      </c>
      <c r="O65" s="236">
        <f>'Non-Dairy Alternatives'!O51</f>
        <v>8969944.4608797822</v>
      </c>
      <c r="P65" s="236">
        <f>'Non-Dairy Alternatives'!P51</f>
        <v>233202.54316734336</v>
      </c>
      <c r="Q65" s="488">
        <f>'Non-Dairy Alternatives'!Q51</f>
        <v>2.6692163436184382E-2</v>
      </c>
    </row>
    <row r="66" spans="2:17">
      <c r="B66" s="587"/>
      <c r="C66" s="391" t="s">
        <v>251</v>
      </c>
      <c r="D66" s="236">
        <f>'Non-Dairy Alternatives'!D52</f>
        <v>226167799.79145423</v>
      </c>
      <c r="E66" s="236">
        <f>'Non-Dairy Alternatives'!E52</f>
        <v>-21179454.319125563</v>
      </c>
      <c r="F66" s="488">
        <f>'Non-Dairy Alternatives'!F52</f>
        <v>-8.5626397573255505E-2</v>
      </c>
      <c r="G66" s="236">
        <f>'Non-Dairy Alternatives'!G52</f>
        <v>62.50299978806904</v>
      </c>
      <c r="H66" s="236">
        <f>'Non-Dairy Alternatives'!H52</f>
        <v>-1.8847882726470218</v>
      </c>
      <c r="I66" s="236">
        <f>'Non-Dairy Alternatives'!I52</f>
        <v>7.0585907784114692</v>
      </c>
      <c r="J66" s="236">
        <f>'Non-Dairy Alternatives'!J52</f>
        <v>0.23518787822637233</v>
      </c>
      <c r="K66" s="488">
        <f>'Non-Dairy Alternatives'!K52</f>
        <v>3.4467828100842826E-2</v>
      </c>
      <c r="L66" s="236">
        <f>'Non-Dairy Alternatives'!L52</f>
        <v>1596425945.9815702</v>
      </c>
      <c r="M66" s="236">
        <f>'Non-Dairy Alternatives'!M52</f>
        <v>-91324025.069380045</v>
      </c>
      <c r="N66" s="488">
        <f>'Non-Dairy Alternatives'!N52</f>
        <v>-5.4109925424862072E-2</v>
      </c>
      <c r="O66" s="236">
        <f>'Non-Dairy Alternatives'!O52</f>
        <v>402996307.26672024</v>
      </c>
      <c r="P66" s="236">
        <f>'Non-Dairy Alternatives'!P52</f>
        <v>-36535820.787434518</v>
      </c>
      <c r="Q66" s="488">
        <f>'Non-Dairy Alternatives'!Q52</f>
        <v>-8.3124346220563292E-2</v>
      </c>
    </row>
    <row r="67" spans="2:17">
      <c r="B67" s="587"/>
      <c r="C67" s="391" t="s">
        <v>252</v>
      </c>
      <c r="D67" s="236">
        <f>'Non-Dairy Alternatives'!D53</f>
        <v>1211862.0671606013</v>
      </c>
      <c r="E67" s="236">
        <f>'Non-Dairy Alternatives'!E53</f>
        <v>-571490.13879636908</v>
      </c>
      <c r="F67" s="488">
        <f>'Non-Dairy Alternatives'!F53</f>
        <v>-0.32045836873243999</v>
      </c>
      <c r="G67" s="236">
        <f>'Non-Dairy Alternatives'!G53</f>
        <v>0.33490627134698775</v>
      </c>
      <c r="H67" s="236">
        <f>'Non-Dairy Alternatives'!H53</f>
        <v>-0.12932408482843749</v>
      </c>
      <c r="I67" s="236">
        <f>'Non-Dairy Alternatives'!I53</f>
        <v>11.868660189405437</v>
      </c>
      <c r="J67" s="236">
        <f>'Non-Dairy Alternatives'!J53</f>
        <v>1.1088653308198122</v>
      </c>
      <c r="K67" s="488">
        <f>'Non-Dairy Alternatives'!K53</f>
        <v>0.10305636356393996</v>
      </c>
      <c r="L67" s="236">
        <f>'Non-Dairy Alternatives'!L53</f>
        <v>14383179.071559606</v>
      </c>
      <c r="M67" s="236">
        <f>'Non-Dairy Alternatives'!M53</f>
        <v>-4805324.8251435366</v>
      </c>
      <c r="N67" s="488">
        <f>'Non-Dairy Alternatives'!N53</f>
        <v>-0.25042727932369752</v>
      </c>
      <c r="O67" s="236">
        <f>'Non-Dairy Alternatives'!O53</f>
        <v>2905632.3874948439</v>
      </c>
      <c r="P67" s="236">
        <f>'Non-Dairy Alternatives'!P53</f>
        <v>-1156076.3973253388</v>
      </c>
      <c r="Q67" s="488">
        <f>'Non-Dairy Alternatives'!Q53</f>
        <v>-0.2846280860030983</v>
      </c>
    </row>
    <row r="68" spans="2:17">
      <c r="B68" s="587"/>
      <c r="C68" s="391" t="s">
        <v>217</v>
      </c>
      <c r="D68" s="236">
        <f>'Non-Dairy Alternatives'!D54</f>
        <v>29549193.167064589</v>
      </c>
      <c r="E68" s="236">
        <f>'Non-Dairy Alternatives'!E54</f>
        <v>1269109.892405998</v>
      </c>
      <c r="F68" s="488">
        <f>'Non-Dairy Alternatives'!F54</f>
        <v>4.4876455280569508E-2</v>
      </c>
      <c r="G68" s="236">
        <f>'Non-Dairy Alternatives'!G54</f>
        <v>8.166119208665684</v>
      </c>
      <c r="H68" s="236">
        <f>'Non-Dairy Alternatives'!H54</f>
        <v>0.80443648137708834</v>
      </c>
      <c r="I68" s="236">
        <f>'Non-Dairy Alternatives'!I54</f>
        <v>15.161468181824391</v>
      </c>
      <c r="J68" s="236">
        <f>'Non-Dairy Alternatives'!J54</f>
        <v>0.30629497799007943</v>
      </c>
      <c r="K68" s="488">
        <f>'Non-Dairy Alternatives'!K54</f>
        <v>2.0618741618645062E-2</v>
      </c>
      <c r="L68" s="236">
        <f>'Non-Dairy Alternatives'!L54</f>
        <v>448009152.00103247</v>
      </c>
      <c r="M68" s="236">
        <f>'Non-Dairy Alternatives'!M54</f>
        <v>27903616.737121284</v>
      </c>
      <c r="N68" s="488">
        <f>'Non-Dairy Alternatives'!N54</f>
        <v>6.642049293540532E-2</v>
      </c>
      <c r="O68" s="236">
        <f>'Non-Dairy Alternatives'!O54</f>
        <v>140315394.76502267</v>
      </c>
      <c r="P68" s="236">
        <f>'Non-Dairy Alternatives'!P54</f>
        <v>4209029.5333970785</v>
      </c>
      <c r="Q68" s="488">
        <f>'Non-Dairy Alternatives'!Q54</f>
        <v>3.0924560554050202E-2</v>
      </c>
    </row>
    <row r="69" spans="2:17">
      <c r="B69" s="587"/>
      <c r="C69" s="391" t="s">
        <v>218</v>
      </c>
      <c r="D69" s="236">
        <f>'Non-Dairy Alternatives'!D56</f>
        <v>1900921.0621887227</v>
      </c>
      <c r="E69" s="236">
        <f>'Non-Dairy Alternatives'!E56</f>
        <v>65835.729166720761</v>
      </c>
      <c r="F69" s="488">
        <f>'Non-Dairy Alternatives'!F56</f>
        <v>3.5876113215020405E-2</v>
      </c>
      <c r="G69" s="236">
        <f>'Non-Dairy Alternatives'!G56</f>
        <v>0.52533238089893242</v>
      </c>
      <c r="H69" s="236">
        <f>'Non-Dairy Alternatives'!H56</f>
        <v>4.7635202004334465E-2</v>
      </c>
      <c r="I69" s="236">
        <f>'Non-Dairy Alternatives'!I56</f>
        <v>25.982600476354119</v>
      </c>
      <c r="J69" s="236">
        <f>'Non-Dairy Alternatives'!J56</f>
        <v>0.9853916520207342</v>
      </c>
      <c r="K69" s="488">
        <f>'Non-Dairy Alternatives'!K56</f>
        <v>3.9420067214124742E-2</v>
      </c>
      <c r="L69" s="236">
        <f>'Non-Dairy Alternatives'!L56</f>
        <v>49390872.495936282</v>
      </c>
      <c r="M69" s="236">
        <f>'Non-Dairy Alternatives'!M56</f>
        <v>3518861.215913929</v>
      </c>
      <c r="N69" s="488">
        <f>'Non-Dairy Alternatives'!N56</f>
        <v>7.6710419223462792E-2</v>
      </c>
      <c r="O69" s="236">
        <f>'Non-Dairy Alternatives'!O56</f>
        <v>7107254.8156332169</v>
      </c>
      <c r="P69" s="236">
        <f>'Non-Dairy Alternatives'!P56</f>
        <v>170214.76889696624</v>
      </c>
      <c r="Q69" s="488">
        <f>'Non-Dairy Alternatives'!Q56</f>
        <v>2.4537088981783976E-2</v>
      </c>
    </row>
    <row r="70" spans="2:17">
      <c r="B70" s="587"/>
      <c r="C70" s="392" t="s">
        <v>218</v>
      </c>
      <c r="D70" s="236">
        <f>'Non-Dairy Alternatives'!D57</f>
        <v>1330318.7601792268</v>
      </c>
      <c r="E70" s="236">
        <f>'Non-Dairy Alternatives'!E57</f>
        <v>36849.214967642911</v>
      </c>
      <c r="F70" s="488">
        <f>'Non-Dairy Alternatives'!F57</f>
        <v>2.8488660675512981E-2</v>
      </c>
      <c r="G70" s="236">
        <f>'Non-Dairy Alternatives'!G57</f>
        <v>0.36764257892687102</v>
      </c>
      <c r="H70" s="236">
        <f>'Non-Dairy Alternatives'!H57</f>
        <v>3.0935210819840298E-2</v>
      </c>
      <c r="I70" s="236">
        <f>'Non-Dairy Alternatives'!I57</f>
        <v>8.4082627709462745</v>
      </c>
      <c r="J70" s="236">
        <f>'Non-Dairy Alternatives'!J57</f>
        <v>0.46530067372722606</v>
      </c>
      <c r="K70" s="488">
        <f>'Non-Dairy Alternatives'!K57</f>
        <v>5.8580246013025153E-2</v>
      </c>
      <c r="L70" s="236">
        <f>'Non-Dairy Alternatives'!L57</f>
        <v>11185669.704706397</v>
      </c>
      <c r="M70" s="236">
        <f>'Non-Dairy Alternatives'!M57</f>
        <v>911690.13318362646</v>
      </c>
      <c r="N70" s="488">
        <f>'Non-Dairy Alternatives'!N57</f>
        <v>8.8737779439491252E-2</v>
      </c>
      <c r="O70" s="236">
        <f>'Non-Dairy Alternatives'!O57</f>
        <v>2785924.8454698864</v>
      </c>
      <c r="P70" s="236">
        <f>'Non-Dairy Alternatives'!P57</f>
        <v>102092.17169370037</v>
      </c>
      <c r="Q70" s="488">
        <f>'Non-Dairy Alternatives'!Q57</f>
        <v>3.8039693268230243E-2</v>
      </c>
    </row>
    <row r="71" spans="2:17" ht="15" thickBot="1">
      <c r="B71" s="605"/>
      <c r="C71" s="393" t="s">
        <v>78</v>
      </c>
      <c r="D71" s="236">
        <f>'Non-Dairy Alternatives'!D58</f>
        <v>67022812.683334105</v>
      </c>
      <c r="E71" s="236">
        <f>'Non-Dairy Alternatives'!E58</f>
        <v>1197051.6944503114</v>
      </c>
      <c r="F71" s="488">
        <f>'Non-Dairy Alternatives'!F58</f>
        <v>1.8185155423458929E-2</v>
      </c>
      <c r="G71" s="236">
        <f>'Non-Dairy Alternatives'!G58</f>
        <v>18.522207187782481</v>
      </c>
      <c r="H71" s="236">
        <f>'Non-Dairy Alternatives'!H58</f>
        <v>1.3868839648580789</v>
      </c>
      <c r="I71" s="236">
        <f>'Non-Dairy Alternatives'!I58</f>
        <v>10.152086098660208</v>
      </c>
      <c r="J71" s="236">
        <f>'Non-Dairy Alternatives'!J58</f>
        <v>-0.11833177055908628</v>
      </c>
      <c r="K71" s="488">
        <f>'Non-Dairy Alternatives'!K58</f>
        <v>-1.1521612077121967E-2</v>
      </c>
      <c r="L71" s="236">
        <f>'Non-Dairy Alternatives'!L58</f>
        <v>680421364.93558323</v>
      </c>
      <c r="M71" s="236">
        <f>'Non-Dairy Alternatives'!M58</f>
        <v>4363293.0203927755</v>
      </c>
      <c r="N71" s="488">
        <f>'Non-Dairy Alternatives'!N58</f>
        <v>6.454021039985657E-3</v>
      </c>
      <c r="O71" s="236">
        <f>'Non-Dairy Alternatives'!O58</f>
        <v>150793118.05278236</v>
      </c>
      <c r="P71" s="236">
        <f>'Non-Dairy Alternatives'!P58</f>
        <v>-1425487.2364755869</v>
      </c>
      <c r="Q71" s="488">
        <f>'Non-Dairy Alternatives'!Q58</f>
        <v>-9.3647372065113997E-3</v>
      </c>
    </row>
    <row r="72" spans="2:17">
      <c r="B72" s="394"/>
      <c r="C72" s="311" t="s">
        <v>196</v>
      </c>
      <c r="D72" s="127">
        <f>'Trad vs Value Add'!D21</f>
        <v>10858379.300374191</v>
      </c>
      <c r="E72" s="128">
        <f>'Trad vs Value Add'!E21</f>
        <v>450808.28797771782</v>
      </c>
      <c r="F72" s="420">
        <f>'Trad vs Value Add'!F21</f>
        <v>4.3315417924197623E-2</v>
      </c>
      <c r="G72" s="459">
        <f>'Trad vs Value Add'!G21</f>
        <v>3.9712414887978991</v>
      </c>
      <c r="H72" s="460">
        <f>'Trad vs Value Add'!H21</f>
        <v>0.1498774610020992</v>
      </c>
      <c r="I72" s="418">
        <f>'Trad vs Value Add'!I21</f>
        <v>6.497612724729164</v>
      </c>
      <c r="J72" s="419">
        <f>'Trad vs Value Add'!J21</f>
        <v>-4.8485083635049442E-2</v>
      </c>
      <c r="K72" s="420">
        <f>'Trad vs Value Add'!K21</f>
        <v>-7.4067154287090079E-3</v>
      </c>
      <c r="L72" s="226">
        <f>'Trad vs Value Add'!L21</f>
        <v>70553543.512047097</v>
      </c>
      <c r="M72" s="227">
        <f>'Trad vs Value Add'!M21</f>
        <v>2424565.7174036205</v>
      </c>
      <c r="N72" s="468">
        <f>'Trad vs Value Add'!N21</f>
        <v>3.5587877521248347E-2</v>
      </c>
      <c r="O72" s="244">
        <f>'Trad vs Value Add'!O21</f>
        <v>24916334.607045289</v>
      </c>
      <c r="P72" s="225">
        <f>'Trad vs Value Add'!P21</f>
        <v>795108.64972343668</v>
      </c>
      <c r="Q72" s="468">
        <f>'Trad vs Value Add'!Q21</f>
        <v>3.2963028128430855E-2</v>
      </c>
    </row>
    <row r="73" spans="2:17">
      <c r="B73" s="394" t="s">
        <v>208</v>
      </c>
      <c r="C73" s="346" t="s">
        <v>197</v>
      </c>
      <c r="D73" s="117">
        <f>'Trad vs Value Add'!D22</f>
        <v>206133390.31344315</v>
      </c>
      <c r="E73" s="118">
        <f>'Trad vs Value Add'!E22</f>
        <v>-1524214.8166171312</v>
      </c>
      <c r="F73" s="423">
        <f>'Trad vs Value Add'!F22</f>
        <v>-7.3400385006967776E-3</v>
      </c>
      <c r="G73" s="461">
        <f>'Trad vs Value Add'!G22</f>
        <v>75.389286853435522</v>
      </c>
      <c r="H73" s="462">
        <f>'Trad vs Value Add'!H22</f>
        <v>-0.85667883798812738</v>
      </c>
      <c r="I73" s="421">
        <f>'Trad vs Value Add'!I22</f>
        <v>3.7967411382949061</v>
      </c>
      <c r="J73" s="422">
        <f>'Trad vs Value Add'!J22</f>
        <v>-0.14019325755838219</v>
      </c>
      <c r="K73" s="423">
        <f>'Trad vs Value Add'!K22</f>
        <v>-3.5609752020771684E-2</v>
      </c>
      <c r="L73" s="119">
        <f>'Trad vs Value Add'!L22</f>
        <v>782635122.97925031</v>
      </c>
      <c r="M73" s="120">
        <f>'Trad vs Value Add'!M22</f>
        <v>-34899245.217804313</v>
      </c>
      <c r="N73" s="423">
        <f>'Trad vs Value Add'!N22</f>
        <v>-4.2688413570635804E-2</v>
      </c>
      <c r="O73" s="117">
        <f>'Trad vs Value Add'!O22</f>
        <v>252538006.35646933</v>
      </c>
      <c r="P73" s="118">
        <f>'Trad vs Value Add'!P22</f>
        <v>-1546139.0157982111</v>
      </c>
      <c r="Q73" s="423">
        <f>'Trad vs Value Add'!Q22</f>
        <v>-6.085145586446997E-3</v>
      </c>
    </row>
    <row r="74" spans="2:17">
      <c r="B74" s="394" t="s">
        <v>206</v>
      </c>
      <c r="C74" s="346" t="s">
        <v>198</v>
      </c>
      <c r="D74" s="117">
        <f>'Trad vs Value Add'!D23</f>
        <v>2782415.9340122393</v>
      </c>
      <c r="E74" s="118">
        <f>'Trad vs Value Add'!E23</f>
        <v>106428.37956788158</v>
      </c>
      <c r="F74" s="423">
        <f>'Trad vs Value Add'!F23</f>
        <v>3.9771627260045454E-2</v>
      </c>
      <c r="G74" s="461">
        <f>'Trad vs Value Add'!G23</f>
        <v>1.017614626508855</v>
      </c>
      <c r="H74" s="462">
        <f>'Trad vs Value Add'!H23</f>
        <v>3.5068116165297369E-2</v>
      </c>
      <c r="I74" s="421">
        <f>'Trad vs Value Add'!I23</f>
        <v>13.871868787852339</v>
      </c>
      <c r="J74" s="422">
        <f>'Trad vs Value Add'!J23</f>
        <v>0.58252203604371289</v>
      </c>
      <c r="K74" s="423">
        <f>'Trad vs Value Add'!K23</f>
        <v>4.3833759997603645E-2</v>
      </c>
      <c r="L74" s="119">
        <f>'Trad vs Value Add'!L23</f>
        <v>38597308.749847397</v>
      </c>
      <c r="M74" s="120">
        <f>'Trad vs Value Add'!M23</f>
        <v>3035182.2353119627</v>
      </c>
      <c r="N74" s="423">
        <f>'Trad vs Value Add'!N23</f>
        <v>8.5348727221680118E-2</v>
      </c>
      <c r="O74" s="117">
        <f>'Trad vs Value Add'!O23</f>
        <v>7197588.2367799133</v>
      </c>
      <c r="P74" s="118">
        <f>'Trad vs Value Add'!P23</f>
        <v>201539.13809167594</v>
      </c>
      <c r="Q74" s="423">
        <f>'Trad vs Value Add'!Q23</f>
        <v>2.8807564848203342E-2</v>
      </c>
    </row>
    <row r="75" spans="2:17" ht="15" thickBot="1">
      <c r="B75" s="394"/>
      <c r="C75" s="356" t="s">
        <v>199</v>
      </c>
      <c r="D75" s="131">
        <f>'Trad vs Value Add'!D24</f>
        <v>43463372.312281027</v>
      </c>
      <c r="E75" s="132">
        <f>'Trad vs Value Add'!E24</f>
        <v>2126012.8980615884</v>
      </c>
      <c r="F75" s="426">
        <f>'Trad vs Value Add'!F24</f>
        <v>5.1430786295707881E-2</v>
      </c>
      <c r="G75" s="453">
        <f>'Trad vs Value Add'!G24</f>
        <v>15.895884882530508</v>
      </c>
      <c r="H75" s="454">
        <f>'Trad vs Value Add'!H24</f>
        <v>0.71798236508318602</v>
      </c>
      <c r="I75" s="424">
        <f>'Trad vs Value Add'!I24</f>
        <v>9.9962773118582557</v>
      </c>
      <c r="J75" s="425">
        <f>'Trad vs Value Add'!J24</f>
        <v>0.55258571948414925</v>
      </c>
      <c r="K75" s="426">
        <f>'Trad vs Value Add'!K24</f>
        <v>5.8513740530278309E-2</v>
      </c>
      <c r="L75" s="133">
        <f>'Trad vs Value Add'!L24</f>
        <v>434471922.54210311</v>
      </c>
      <c r="M75" s="134">
        <f>'Trad vs Value Add'!M24</f>
        <v>44094648.991092384</v>
      </c>
      <c r="N75" s="426">
        <f>'Trad vs Value Add'!N24</f>
        <v>0.11295393451056142</v>
      </c>
      <c r="O75" s="131">
        <f>'Trad vs Value Add'!O24</f>
        <v>72515016.810770988</v>
      </c>
      <c r="P75" s="132">
        <f>'Trad vs Value Add'!P24</f>
        <v>4005179.1491513997</v>
      </c>
      <c r="Q75" s="426">
        <f>'Trad vs Value Add'!Q24</f>
        <v>5.8461372641599049E-2</v>
      </c>
    </row>
    <row r="76" spans="2:17">
      <c r="B76" s="584" t="s">
        <v>207</v>
      </c>
      <c r="C76" s="376" t="s">
        <v>204</v>
      </c>
      <c r="D76" s="127">
        <f>Filtration!D15</f>
        <v>265151361.28801912</v>
      </c>
      <c r="E76" s="128">
        <f>Filtration!E15</f>
        <v>470840.75961607695</v>
      </c>
      <c r="F76" s="420">
        <f>Filtration!F15</f>
        <v>1.7789021975478196E-3</v>
      </c>
      <c r="G76" s="459">
        <f>Filtration!G15</f>
        <v>96.973964311776797</v>
      </c>
      <c r="H76" s="460">
        <f>Filtration!H15</f>
        <v>-0.20919387189343297</v>
      </c>
      <c r="I76" s="418">
        <f>Filtration!I15</f>
        <v>5.1025443834757604</v>
      </c>
      <c r="J76" s="419">
        <f>Filtration!J15</f>
        <v>1.3996808949281458E-2</v>
      </c>
      <c r="K76" s="420">
        <f>Filtration!K15</f>
        <v>2.7506491281225664E-3</v>
      </c>
      <c r="L76" s="129">
        <f>Filtration!L15</f>
        <v>1352946589.3111341</v>
      </c>
      <c r="M76" s="130">
        <f>Filtration!M15</f>
        <v>6107168.5519227982</v>
      </c>
      <c r="N76" s="420">
        <f>Filtration!N15</f>
        <v>4.5344444614490095E-3</v>
      </c>
      <c r="O76" s="127">
        <f>Filtration!O15</f>
        <v>367060171.1276229</v>
      </c>
      <c r="P76" s="128">
        <f>Filtration!P15</f>
        <v>2348545.9651389718</v>
      </c>
      <c r="Q76" s="420">
        <f>Filtration!Q15</f>
        <v>6.4394601189163162E-3</v>
      </c>
    </row>
    <row r="77" spans="2:17" ht="15" thickBot="1">
      <c r="B77" s="585"/>
      <c r="C77" s="377" t="s">
        <v>205</v>
      </c>
      <c r="D77" s="131">
        <f>Filtration!D16</f>
        <v>8273947.4222060479</v>
      </c>
      <c r="E77" s="132">
        <f>Filtration!E16</f>
        <v>602215.28130089585</v>
      </c>
      <c r="F77" s="426">
        <f>Filtration!F16</f>
        <v>7.8497954600099382E-2</v>
      </c>
      <c r="G77" s="453">
        <f>Filtration!G16</f>
        <v>3.0260356882232666</v>
      </c>
      <c r="H77" s="454">
        <f>Filtration!H16</f>
        <v>0.20919387189350935</v>
      </c>
      <c r="I77" s="424">
        <f>Filtration!I16</f>
        <v>13.060902631368322</v>
      </c>
      <c r="J77" s="425">
        <f>Filtration!J16</f>
        <v>0.7738172903892</v>
      </c>
      <c r="K77" s="426">
        <f>Filtration!K16</f>
        <v>6.2978100087610914E-2</v>
      </c>
      <c r="L77" s="133">
        <f>Filtration!L16</f>
        <v>108065221.65849411</v>
      </c>
      <c r="M77" s="134">
        <f>Filtration!M16</f>
        <v>13801994.130060047</v>
      </c>
      <c r="N77" s="426">
        <f>Filtration!N16</f>
        <v>0.14641970672918811</v>
      </c>
      <c r="O77" s="131">
        <f>Filtration!O16</f>
        <v>20503751.229151033</v>
      </c>
      <c r="P77" s="132">
        <f>Filtration!P16</f>
        <v>1447087.4596151561</v>
      </c>
      <c r="Q77" s="426">
        <f>Filtration!Q16</f>
        <v>7.5936033563675551E-2</v>
      </c>
    </row>
    <row r="78" spans="2:17">
      <c r="B78" s="84"/>
      <c r="C78" s="400"/>
      <c r="D78" s="69"/>
      <c r="E78" s="69"/>
      <c r="F78" s="494"/>
      <c r="G78" s="401"/>
      <c r="H78" s="401"/>
      <c r="I78" s="402"/>
      <c r="J78" s="402"/>
      <c r="K78" s="494"/>
      <c r="L78" s="71"/>
      <c r="M78" s="71"/>
      <c r="N78" s="494"/>
      <c r="O78" s="69"/>
      <c r="P78" s="69"/>
      <c r="Q78" s="494"/>
    </row>
    <row r="79" spans="2:17" ht="23.4">
      <c r="B79" s="594" t="s">
        <v>130</v>
      </c>
      <c r="C79" s="594"/>
      <c r="D79" s="594"/>
      <c r="E79" s="594"/>
      <c r="F79" s="595"/>
      <c r="G79" s="594"/>
      <c r="H79" s="594"/>
      <c r="I79" s="594"/>
      <c r="J79" s="594"/>
      <c r="K79" s="595"/>
      <c r="L79" s="594"/>
      <c r="M79" s="594"/>
      <c r="N79" s="595"/>
      <c r="O79" s="594"/>
      <c r="P79" s="594"/>
      <c r="Q79" s="595"/>
    </row>
    <row r="80" spans="2:17">
      <c r="B80" s="596" t="s">
        <v>324</v>
      </c>
      <c r="C80" s="596"/>
      <c r="D80" s="596"/>
      <c r="E80" s="596"/>
      <c r="F80" s="597"/>
      <c r="G80" s="596"/>
      <c r="H80" s="596"/>
      <c r="I80" s="596"/>
      <c r="J80" s="596"/>
      <c r="K80" s="597"/>
      <c r="L80" s="596"/>
      <c r="M80" s="596"/>
      <c r="N80" s="597"/>
      <c r="O80" s="596"/>
      <c r="P80" s="596"/>
      <c r="Q80" s="597"/>
    </row>
    <row r="81" spans="2:17" ht="15" thickBot="1">
      <c r="B81" s="598" t="str">
        <f>'HOME PAGE'!H6</f>
        <v>LATEST 52 WEEKS ENDING 12-328-2025</v>
      </c>
      <c r="C81" s="598"/>
      <c r="D81" s="598"/>
      <c r="E81" s="598"/>
      <c r="F81" s="599"/>
      <c r="G81" s="598"/>
      <c r="H81" s="598"/>
      <c r="I81" s="598"/>
      <c r="J81" s="598"/>
      <c r="K81" s="599"/>
      <c r="L81" s="598"/>
      <c r="M81" s="598"/>
      <c r="N81" s="599"/>
      <c r="O81" s="598"/>
      <c r="P81" s="598"/>
      <c r="Q81" s="599"/>
    </row>
    <row r="82" spans="2:17">
      <c r="D82" s="590" t="s">
        <v>68</v>
      </c>
      <c r="E82" s="591"/>
      <c r="F82" s="592"/>
      <c r="G82" s="588" t="s">
        <v>18</v>
      </c>
      <c r="H82" s="589"/>
      <c r="I82" s="590" t="s">
        <v>19</v>
      </c>
      <c r="J82" s="591"/>
      <c r="K82" s="592"/>
      <c r="L82" s="588" t="s">
        <v>20</v>
      </c>
      <c r="M82" s="591"/>
      <c r="N82" s="593"/>
      <c r="O82" s="590" t="s">
        <v>21</v>
      </c>
      <c r="P82" s="591"/>
      <c r="Q82" s="592"/>
    </row>
    <row r="83" spans="2:17" ht="29.4" thickBot="1">
      <c r="B83" s="14"/>
      <c r="C83" s="298"/>
      <c r="D83" s="299" t="s">
        <v>17</v>
      </c>
      <c r="E83" s="300" t="s">
        <v>23</v>
      </c>
      <c r="F83" s="493" t="s">
        <v>24</v>
      </c>
      <c r="G83" s="301" t="s">
        <v>17</v>
      </c>
      <c r="H83" s="302" t="s">
        <v>23</v>
      </c>
      <c r="I83" s="303" t="s">
        <v>17</v>
      </c>
      <c r="J83" s="304" t="s">
        <v>23</v>
      </c>
      <c r="K83" s="493" t="s">
        <v>24</v>
      </c>
      <c r="L83" s="301" t="s">
        <v>17</v>
      </c>
      <c r="M83" s="304" t="s">
        <v>23</v>
      </c>
      <c r="N83" s="497" t="s">
        <v>24</v>
      </c>
      <c r="O83" s="303" t="s">
        <v>17</v>
      </c>
      <c r="P83" s="304" t="s">
        <v>23</v>
      </c>
      <c r="Q83" s="493" t="s">
        <v>24</v>
      </c>
    </row>
    <row r="84" spans="2:17" ht="15" thickBot="1">
      <c r="C84" s="305" t="s">
        <v>69</v>
      </c>
      <c r="D84" s="267">
        <f>'Segment Data'!E39</f>
        <v>3351118698.1574378</v>
      </c>
      <c r="E84" s="268">
        <f>'Segment Data'!F39</f>
        <v>794742.95396947861</v>
      </c>
      <c r="F84" s="450">
        <f>'Segment Data'!G39</f>
        <v>2.3721376338402866E-4</v>
      </c>
      <c r="G84" s="451">
        <f>'Segment Data'!H39</f>
        <v>99.999999999999986</v>
      </c>
      <c r="H84" s="452">
        <f>'Segment Data'!I39</f>
        <v>0</v>
      </c>
      <c r="I84" s="410">
        <f>'Segment Data'!J39</f>
        <v>5.0972075187020556</v>
      </c>
      <c r="J84" s="411">
        <f>'Segment Data'!K39</f>
        <v>0.16008955224101307</v>
      </c>
      <c r="K84" s="490">
        <f>'Segment Data'!L39</f>
        <v>3.2425709356863168E-2</v>
      </c>
      <c r="L84" s="295">
        <f>'Segment Data'!M39</f>
        <v>17081347424.311136</v>
      </c>
      <c r="M84" s="412">
        <f>'Segment Data'!N39</f>
        <v>540402831.61127281</v>
      </c>
      <c r="N84" s="490">
        <f>'Segment Data'!O39</f>
        <v>3.2670614944794188E-2</v>
      </c>
      <c r="O84" s="296">
        <f>'Segment Data'!P39</f>
        <v>4626632990.8872442</v>
      </c>
      <c r="P84" s="267">
        <f>'Segment Data'!Q39</f>
        <v>20913532.990693092</v>
      </c>
      <c r="Q84" s="413">
        <f>'Segment Data'!R39</f>
        <v>4.5407743962426186E-3</v>
      </c>
    </row>
    <row r="85" spans="2:17" ht="15" thickBot="1">
      <c r="B85" s="584" t="s">
        <v>103</v>
      </c>
      <c r="C85" s="311" t="s">
        <v>103</v>
      </c>
      <c r="D85" s="131">
        <f>'Segment Data'!E42</f>
        <v>3140581481.2269034</v>
      </c>
      <c r="E85" s="132">
        <f>'Segment Data'!F42</f>
        <v>383167.45126581192</v>
      </c>
      <c r="F85" s="426">
        <f>'Segment Data'!G42</f>
        <v>1.2202014426442643E-4</v>
      </c>
      <c r="G85" s="453">
        <f>'Segment Data'!H42</f>
        <v>93.71740496550315</v>
      </c>
      <c r="H85" s="454">
        <f>'Segment Data'!I42</f>
        <v>-1.0794329926795854E-2</v>
      </c>
      <c r="I85" s="414">
        <f>'Segment Data'!J42</f>
        <v>4.8546014592078537</v>
      </c>
      <c r="J85" s="415">
        <f>'Segment Data'!K42</f>
        <v>0.14864081774066751</v>
      </c>
      <c r="K85" s="491">
        <f>'Segment Data'!L42</f>
        <v>3.1585648301199025E-2</v>
      </c>
      <c r="L85" s="143">
        <f>'Segment Data'!M42</f>
        <v>15246271441.525288</v>
      </c>
      <c r="M85" s="416">
        <f>'Segment Data'!N42</f>
        <v>468621770.49551201</v>
      </c>
      <c r="N85" s="417">
        <f>'Segment Data'!O42</f>
        <v>3.1711522530825854E-2</v>
      </c>
      <c r="O85" s="141">
        <f>'Segment Data'!P42</f>
        <v>4084390932.0914912</v>
      </c>
      <c r="P85" s="141">
        <f>'Segment Data'!Q42</f>
        <v>15144892.644218445</v>
      </c>
      <c r="Q85" s="417">
        <f>'Segment Data'!R42</f>
        <v>3.721793299644172E-3</v>
      </c>
    </row>
    <row r="86" spans="2:17" ht="15" thickBot="1">
      <c r="B86" s="586"/>
      <c r="C86" s="324" t="s">
        <v>102</v>
      </c>
      <c r="D86" s="140">
        <f>'Segment Data'!E43</f>
        <v>3125618387.7364836</v>
      </c>
      <c r="E86" s="141">
        <f>'Segment Data'!F43</f>
        <v>5167308.7131814957</v>
      </c>
      <c r="F86" s="417">
        <f>'Segment Data'!G43</f>
        <v>1.6559492785891898E-3</v>
      </c>
      <c r="G86" s="455">
        <f>'Segment Data'!H43</f>
        <v>93.270894565896981</v>
      </c>
      <c r="H86" s="456">
        <f>'Segment Data'!I43</f>
        <v>0.13210796656366597</v>
      </c>
      <c r="I86" s="414">
        <f>'Segment Data'!J43</f>
        <v>4.8283072775105635</v>
      </c>
      <c r="J86" s="415">
        <f>'Segment Data'!K43</f>
        <v>0.15249984031451902</v>
      </c>
      <c r="K86" s="491">
        <f>'Segment Data'!L43</f>
        <v>3.2614653696254235E-2</v>
      </c>
      <c r="L86" s="143">
        <f>'Segment Data'!M43</f>
        <v>15091446008.228897</v>
      </c>
      <c r="M86" s="416">
        <f>'Segment Data'!N43</f>
        <v>500817645.52531815</v>
      </c>
      <c r="N86" s="417">
        <f>'Segment Data'!O43</f>
        <v>3.4324611187103039E-2</v>
      </c>
      <c r="O86" s="141">
        <f>'Segment Data'!P43</f>
        <v>4041004505.918992</v>
      </c>
      <c r="P86" s="141">
        <f>'Segment Data'!Q43</f>
        <v>18905623.564911842</v>
      </c>
      <c r="Q86" s="417">
        <f>'Segment Data'!R43</f>
        <v>4.7004372885647797E-3</v>
      </c>
    </row>
    <row r="87" spans="2:17" ht="15" thickBot="1">
      <c r="B87" s="585"/>
      <c r="C87" s="334" t="s">
        <v>101</v>
      </c>
      <c r="D87" s="135">
        <f>'Segment Data'!E44</f>
        <v>14963093.490418691</v>
      </c>
      <c r="E87" s="136">
        <f>'Segment Data'!F44</f>
        <v>-4784141.2619168051</v>
      </c>
      <c r="F87" s="430">
        <f>'Segment Data'!G44</f>
        <v>-0.24226892129040939</v>
      </c>
      <c r="G87" s="457">
        <f>'Segment Data'!H44</f>
        <v>0.44651039960613514</v>
      </c>
      <c r="H87" s="458">
        <f>'Segment Data'!I44</f>
        <v>-0.14290229649047947</v>
      </c>
      <c r="I87" s="414">
        <f>'Segment Data'!J44</f>
        <v>10.347154042413113</v>
      </c>
      <c r="J87" s="415">
        <f>'Segment Data'!K44</f>
        <v>0.87639468436789691</v>
      </c>
      <c r="K87" s="491">
        <f>'Segment Data'!L44</f>
        <v>9.2536897120442371E-2</v>
      </c>
      <c r="L87" s="143">
        <f>'Segment Data'!M44</f>
        <v>154825433.2963911</v>
      </c>
      <c r="M87" s="416">
        <f>'Segment Data'!N44</f>
        <v>-32195875.029806018</v>
      </c>
      <c r="N87" s="417">
        <f>'Segment Data'!O44</f>
        <v>-0.17215083841489823</v>
      </c>
      <c r="O87" s="141">
        <f>'Segment Data'!P44</f>
        <v>43386426.172499165</v>
      </c>
      <c r="P87" s="141">
        <f>'Segment Data'!Q44</f>
        <v>-3760730.9206933454</v>
      </c>
      <c r="Q87" s="417">
        <f>'Segment Data'!R44</f>
        <v>-7.9765804611713273E-2</v>
      </c>
    </row>
    <row r="88" spans="2:17">
      <c r="B88" s="584" t="s">
        <v>100</v>
      </c>
      <c r="C88" s="311" t="s">
        <v>174</v>
      </c>
      <c r="D88" s="127">
        <f>Fat!E35</f>
        <v>171011266.08725381</v>
      </c>
      <c r="E88" s="128">
        <f>Fat!F35</f>
        <v>-9481252.1669350266</v>
      </c>
      <c r="F88" s="420">
        <f>Fat!G35</f>
        <v>-5.2529890206210739E-2</v>
      </c>
      <c r="G88" s="459">
        <f>Fat!H35</f>
        <v>5.1031097818552871</v>
      </c>
      <c r="H88" s="460">
        <f>Fat!I35</f>
        <v>-0.28420561413385581</v>
      </c>
      <c r="I88" s="418">
        <f>Fat!J35</f>
        <v>5.9458957726048522</v>
      </c>
      <c r="J88" s="419">
        <f>Fat!K35</f>
        <v>0.48377820663052162</v>
      </c>
      <c r="K88" s="420">
        <f>Fat!L35</f>
        <v>8.8569716925202324E-2</v>
      </c>
      <c r="L88" s="129">
        <f>Fat!M35</f>
        <v>1016815164.0960059</v>
      </c>
      <c r="M88" s="130">
        <f>Fat!N35</f>
        <v>30943809.612858534</v>
      </c>
      <c r="N88" s="420">
        <f>Fat!O35</f>
        <v>3.1387269213315493E-2</v>
      </c>
      <c r="O88" s="127">
        <f>Fat!P35</f>
        <v>269718232.12598729</v>
      </c>
      <c r="P88" s="128">
        <f>Fat!Q35</f>
        <v>-7167769.0735111833</v>
      </c>
      <c r="Q88" s="420">
        <f>Fat!R35</f>
        <v>-2.5887076423003239E-2</v>
      </c>
    </row>
    <row r="89" spans="2:17">
      <c r="B89" s="586"/>
      <c r="C89" s="346" t="s">
        <v>175</v>
      </c>
      <c r="D89" s="117">
        <f>Fat!E36</f>
        <v>388054670.32586396</v>
      </c>
      <c r="E89" s="118">
        <f>Fat!F36</f>
        <v>-19791194.694680095</v>
      </c>
      <c r="F89" s="423">
        <f>Fat!G36</f>
        <v>-4.8526162435613196E-2</v>
      </c>
      <c r="G89" s="461">
        <f>Fat!H36</f>
        <v>11.579854528555789</v>
      </c>
      <c r="H89" s="462">
        <f>Fat!I36</f>
        <v>-0.59347170716863751</v>
      </c>
      <c r="I89" s="421">
        <f>Fat!J36</f>
        <v>4.8281426388981519</v>
      </c>
      <c r="J89" s="422">
        <f>Fat!K36</f>
        <v>7.0111469889038602E-2</v>
      </c>
      <c r="K89" s="423">
        <f>Fat!L36</f>
        <v>1.473539525039297E-2</v>
      </c>
      <c r="L89" s="119">
        <f>Fat!M36</f>
        <v>1873583300.0238693</v>
      </c>
      <c r="M89" s="120">
        <f>Fat!N36</f>
        <v>-66960037.895362854</v>
      </c>
      <c r="N89" s="423">
        <f>Fat!O36</f>
        <v>-3.4505819368693645E-2</v>
      </c>
      <c r="O89" s="117">
        <f>Fat!P36</f>
        <v>572219842.80543494</v>
      </c>
      <c r="P89" s="118">
        <f>Fat!Q36</f>
        <v>-26414831.489252687</v>
      </c>
      <c r="Q89" s="423">
        <f>Fat!R36</f>
        <v>-4.4125127767406201E-2</v>
      </c>
    </row>
    <row r="90" spans="2:17">
      <c r="B90" s="586"/>
      <c r="C90" s="346" t="s">
        <v>176</v>
      </c>
      <c r="D90" s="117">
        <f>Fat!E37</f>
        <v>1175628886.0016255</v>
      </c>
      <c r="E90" s="118">
        <f>Fat!F37</f>
        <v>-27887828.643701553</v>
      </c>
      <c r="F90" s="423">
        <f>Fat!G37</f>
        <v>-2.3171949591011719E-2</v>
      </c>
      <c r="G90" s="461">
        <f>Fat!H37</f>
        <v>35.081684413268533</v>
      </c>
      <c r="H90" s="462">
        <f>Fat!I37</f>
        <v>-0.84071386037054197</v>
      </c>
      <c r="I90" s="421">
        <f>Fat!J37</f>
        <v>5.0687764805758952</v>
      </c>
      <c r="J90" s="422">
        <f>Fat!K37</f>
        <v>0.18705151472660031</v>
      </c>
      <c r="K90" s="423">
        <f>Fat!L37</f>
        <v>3.8316684375941309E-2</v>
      </c>
      <c r="L90" s="119">
        <f>Fat!M37</f>
        <v>5959000047.25068</v>
      </c>
      <c r="M90" s="120">
        <f>Fat!N37</f>
        <v>83762454.549664497</v>
      </c>
      <c r="N90" s="423">
        <f>Fat!O37</f>
        <v>1.4256862506075519E-2</v>
      </c>
      <c r="O90" s="117">
        <f>Fat!P37</f>
        <v>1598426248.328083</v>
      </c>
      <c r="P90" s="118">
        <f>Fat!Q37</f>
        <v>-27163384.025950909</v>
      </c>
      <c r="Q90" s="423">
        <f>Fat!R37</f>
        <v>-1.6709865445324795E-2</v>
      </c>
    </row>
    <row r="91" spans="2:17" ht="15" thickBot="1">
      <c r="B91" s="585"/>
      <c r="C91" s="356" t="s">
        <v>177</v>
      </c>
      <c r="D91" s="131">
        <f>Fat!E38</f>
        <v>1616423875.7428284</v>
      </c>
      <c r="E91" s="132">
        <f>Fat!F38</f>
        <v>57955018.459310293</v>
      </c>
      <c r="F91" s="426">
        <f>Fat!G38</f>
        <v>3.7187152113086507E-2</v>
      </c>
      <c r="G91" s="453">
        <f>Fat!H38</f>
        <v>48.235351276324359</v>
      </c>
      <c r="H91" s="454">
        <f>Fat!I38</f>
        <v>1.7183911816737236</v>
      </c>
      <c r="I91" s="424">
        <f>Fat!J38</f>
        <v>5.0926919828857509</v>
      </c>
      <c r="J91" s="425">
        <f>Fat!K38</f>
        <v>0.12673307300649128</v>
      </c>
      <c r="K91" s="426">
        <f>Fat!L38</f>
        <v>2.5520362795263769E-2</v>
      </c>
      <c r="L91" s="133">
        <f>Fat!M38</f>
        <v>8231948912.9406157</v>
      </c>
      <c r="M91" s="134">
        <f>Fat!N38</f>
        <v>492656605.34418106</v>
      </c>
      <c r="N91" s="426">
        <f>Fat!O38</f>
        <v>6.3656544521598996E-2</v>
      </c>
      <c r="O91" s="131">
        <f>Fat!P38</f>
        <v>2186268667.6277385</v>
      </c>
      <c r="P91" s="132">
        <f>Fat!Q38</f>
        <v>81659517.579405069</v>
      </c>
      <c r="Q91" s="426">
        <f>Fat!R38</f>
        <v>3.8800324315576465E-2</v>
      </c>
    </row>
    <row r="92" spans="2:17" ht="15" customHeight="1">
      <c r="B92" s="600" t="s">
        <v>99</v>
      </c>
      <c r="C92" s="311" t="s">
        <v>190</v>
      </c>
      <c r="D92" s="127">
        <f>Fat!E39</f>
        <v>168908806.55139861</v>
      </c>
      <c r="E92" s="128">
        <f>Fat!F39</f>
        <v>-9506745.4486120343</v>
      </c>
      <c r="F92" s="420">
        <f>Fat!G39</f>
        <v>-5.3284286835104305E-2</v>
      </c>
      <c r="G92" s="459">
        <f>Fat!H39</f>
        <v>5.0403707467679526</v>
      </c>
      <c r="H92" s="460">
        <f>Fat!I39</f>
        <v>-0.28495165147085633</v>
      </c>
      <c r="I92" s="418">
        <f>Fat!J39</f>
        <v>5.9033952689324849</v>
      </c>
      <c r="J92" s="419">
        <f>Fat!K39</f>
        <v>0.48016935691447404</v>
      </c>
      <c r="K92" s="420">
        <f>Fat!L39</f>
        <v>8.8539434776339701E-2</v>
      </c>
      <c r="L92" s="129">
        <f>Fat!M39</f>
        <v>997135449.4765588</v>
      </c>
      <c r="M92" s="130">
        <f>Fat!N39</f>
        <v>29547604.76310432</v>
      </c>
      <c r="N92" s="420">
        <f>Fat!O39</f>
        <v>3.0537387302394928E-2</v>
      </c>
      <c r="O92" s="127">
        <f>Fat!P39</f>
        <v>264095723.59206861</v>
      </c>
      <c r="P92" s="128">
        <f>Fat!Q39</f>
        <v>-7310619.4102723598</v>
      </c>
      <c r="Q92" s="420">
        <f>Fat!R39</f>
        <v>-2.6936066892914522E-2</v>
      </c>
    </row>
    <row r="93" spans="2:17">
      <c r="B93" s="601"/>
      <c r="C93" s="346" t="s">
        <v>191</v>
      </c>
      <c r="D93" s="117">
        <f>Fat!E40</f>
        <v>295357000.85308778</v>
      </c>
      <c r="E93" s="118">
        <f>Fat!F40</f>
        <v>-18306334.605669975</v>
      </c>
      <c r="F93" s="423">
        <f>Fat!G40</f>
        <v>-5.8363004330408891E-2</v>
      </c>
      <c r="G93" s="461">
        <f>Fat!H40</f>
        <v>8.8136836518349906</v>
      </c>
      <c r="H93" s="462">
        <f>Fat!I40</f>
        <v>-0.54849563747223407</v>
      </c>
      <c r="I93" s="421">
        <f>Fat!J40</f>
        <v>4.3833315114505327</v>
      </c>
      <c r="J93" s="422">
        <f>Fat!K40</f>
        <v>7.3561211873922616E-2</v>
      </c>
      <c r="K93" s="423">
        <f>Fat!L40</f>
        <v>1.7068476220449436E-2</v>
      </c>
      <c r="L93" s="119">
        <f>Fat!M40</f>
        <v>1294647648.9668615</v>
      </c>
      <c r="M93" s="120">
        <f>Fat!N40</f>
        <v>-57169278.259427547</v>
      </c>
      <c r="N93" s="423">
        <f>Fat!O40</f>
        <v>-4.2290695661526975E-2</v>
      </c>
      <c r="O93" s="117">
        <f>Fat!P40</f>
        <v>372884397.98306</v>
      </c>
      <c r="P93" s="118">
        <f>Fat!Q40</f>
        <v>-21059278.442324817</v>
      </c>
      <c r="Q93" s="423">
        <f>Fat!R40</f>
        <v>-5.3457587220120194E-2</v>
      </c>
    </row>
    <row r="94" spans="2:17">
      <c r="B94" s="601"/>
      <c r="C94" s="346" t="s">
        <v>192</v>
      </c>
      <c r="D94" s="117">
        <f>Fat!E41</f>
        <v>1139970897.3887076</v>
      </c>
      <c r="E94" s="118">
        <f>Fat!F41</f>
        <v>-28485454.350076675</v>
      </c>
      <c r="F94" s="423">
        <f>Fat!G41</f>
        <v>-2.4378706408405726E-2</v>
      </c>
      <c r="G94" s="461">
        <f>Fat!H41</f>
        <v>34.017622175409755</v>
      </c>
      <c r="H94" s="462">
        <f>Fat!I41</f>
        <v>-0.85829929851298914</v>
      </c>
      <c r="I94" s="421">
        <f>Fat!J41</f>
        <v>4.8520972777186504</v>
      </c>
      <c r="J94" s="422">
        <f>Fat!K41</f>
        <v>0.16187049643555618</v>
      </c>
      <c r="K94" s="423">
        <f>Fat!L41</f>
        <v>3.4512296309747663E-2</v>
      </c>
      <c r="L94" s="119">
        <f>Fat!M41</f>
        <v>5531249687.8982353</v>
      </c>
      <c r="M94" s="120">
        <f>Fat!N41</f>
        <v>50924414.212650299</v>
      </c>
      <c r="N94" s="423">
        <f>Fat!O41</f>
        <v>9.2922247621267592E-3</v>
      </c>
      <c r="O94" s="117">
        <f>Fat!P41</f>
        <v>1500786998.864337</v>
      </c>
      <c r="P94" s="118">
        <f>Fat!Q41</f>
        <v>-30271051.907232285</v>
      </c>
      <c r="Q94" s="423">
        <f>Fat!R41</f>
        <v>-1.9771328652089536E-2</v>
      </c>
    </row>
    <row r="95" spans="2:17" ht="15" thickBot="1">
      <c r="B95" s="602"/>
      <c r="C95" s="356" t="s">
        <v>193</v>
      </c>
      <c r="D95" s="131">
        <f>Fat!E42</f>
        <v>1536344776.4337406</v>
      </c>
      <c r="E95" s="132">
        <f>Fat!F42</f>
        <v>56681701.855622292</v>
      </c>
      <c r="F95" s="426">
        <f>Fat!G42</f>
        <v>3.8307167915089986E-2</v>
      </c>
      <c r="G95" s="453">
        <f>Fat!H42</f>
        <v>45.845728391491363</v>
      </c>
      <c r="H95" s="454">
        <f>Fat!I42</f>
        <v>1.6809522575292064</v>
      </c>
      <c r="I95" s="424">
        <f>Fat!J42</f>
        <v>4.8317531123547219</v>
      </c>
      <c r="J95" s="425">
        <f>Fat!K42</f>
        <v>0.11586897272113639</v>
      </c>
      <c r="K95" s="426">
        <f>Fat!L42</f>
        <v>2.4569936260168419E-2</v>
      </c>
      <c r="L95" s="133">
        <f>Fat!M42</f>
        <v>7423238655.1836452</v>
      </c>
      <c r="M95" s="134">
        <f>Fat!N42</f>
        <v>445319029.77922916</v>
      </c>
      <c r="N95" s="426">
        <f>Fat!O42</f>
        <v>6.3818308849239572E-2</v>
      </c>
      <c r="O95" s="131">
        <f>Fat!P42</f>
        <v>1946623811.6520233</v>
      </c>
      <c r="P95" s="132">
        <f>Fat!Q42</f>
        <v>73785842.404043198</v>
      </c>
      <c r="Q95" s="426">
        <f>Fat!R42</f>
        <v>3.9397878308538983E-2</v>
      </c>
    </row>
    <row r="96" spans="2:17" ht="15" thickBot="1">
      <c r="B96" s="584" t="s">
        <v>98</v>
      </c>
      <c r="C96" s="361" t="s">
        <v>98</v>
      </c>
      <c r="D96" s="131">
        <f>'Segment Data'!E45</f>
        <v>171872962.05139968</v>
      </c>
      <c r="E96" s="132">
        <f>'Segment Data'!F45</f>
        <v>60934.869385242462</v>
      </c>
      <c r="F96" s="426">
        <f>'Segment Data'!G45</f>
        <v>3.5466009210571273E-4</v>
      </c>
      <c r="G96" s="453">
        <f>'Segment Data'!H45</f>
        <v>5.1288234626216438</v>
      </c>
      <c r="H96" s="454">
        <f>'Segment Data'!I45</f>
        <v>6.0214792850654675E-4</v>
      </c>
      <c r="I96" s="424">
        <f>'Segment Data'!J45</f>
        <v>8.0432405405269005</v>
      </c>
      <c r="J96" s="425">
        <f>'Segment Data'!K45</f>
        <v>0.21413162062829727</v>
      </c>
      <c r="K96" s="426">
        <f>'Segment Data'!L45</f>
        <v>2.7350701442415307E-2</v>
      </c>
      <c r="L96" s="133">
        <f>'Segment Data'!M45</f>
        <v>1382415576.1922593</v>
      </c>
      <c r="M96" s="134">
        <f>'Segment Data'!N45</f>
        <v>37280501.635688782</v>
      </c>
      <c r="N96" s="426">
        <f>'Segment Data'!O45</f>
        <v>2.7715061736813647E-2</v>
      </c>
      <c r="O96" s="131">
        <f>'Segment Data'!P45</f>
        <v>417169584.44480699</v>
      </c>
      <c r="P96" s="132">
        <f>'Segment Data'!Q45</f>
        <v>592524.56859916449</v>
      </c>
      <c r="Q96" s="426">
        <f>'Segment Data'!R45</f>
        <v>1.4223648531564415E-3</v>
      </c>
    </row>
    <row r="97" spans="2:17" ht="15" thickBot="1">
      <c r="B97" s="586"/>
      <c r="C97" s="362" t="s">
        <v>112</v>
      </c>
      <c r="D97" s="140">
        <f>'Segment Data'!E46</f>
        <v>155096147.82346627</v>
      </c>
      <c r="E97" s="141">
        <f>'Segment Data'!F46</f>
        <v>250808.2803940475</v>
      </c>
      <c r="F97" s="417">
        <f>'Segment Data'!G46</f>
        <v>1.619734123959746E-3</v>
      </c>
      <c r="G97" s="455">
        <f>'Segment Data'!H46</f>
        <v>4.6281902192465916</v>
      </c>
      <c r="H97" s="456">
        <f>'Segment Data'!I46</f>
        <v>6.3882199928109173E-3</v>
      </c>
      <c r="I97" s="414">
        <f>'Segment Data'!J46</f>
        <v>7.2721424682078801</v>
      </c>
      <c r="J97" s="415">
        <f>'Segment Data'!K46</f>
        <v>0.29730266577712072</v>
      </c>
      <c r="K97" s="417">
        <f>'Segment Data'!L46</f>
        <v>4.2625017089784563E-2</v>
      </c>
      <c r="L97" s="143">
        <f>'Segment Data'!M46</f>
        <v>1127881283.2424762</v>
      </c>
      <c r="M97" s="143">
        <f>'Segment Data'!N46</f>
        <v>47859845.776550531</v>
      </c>
      <c r="N97" s="417">
        <f>'Segment Data'!O46</f>
        <v>4.4313792408459014E-2</v>
      </c>
      <c r="O97" s="140">
        <f>'Segment Data'!P46</f>
        <v>345831742.99216509</v>
      </c>
      <c r="P97" s="141">
        <f>'Segment Data'!Q46</f>
        <v>2452997.885388732</v>
      </c>
      <c r="Q97" s="417">
        <f>'Segment Data'!R46</f>
        <v>7.1437091559815469E-3</v>
      </c>
    </row>
    <row r="98" spans="2:17" ht="15" thickBot="1">
      <c r="B98" s="586"/>
      <c r="C98" s="334" t="s">
        <v>113</v>
      </c>
      <c r="D98" s="135">
        <f>'Segment Data'!E47</f>
        <v>16776814.227933966</v>
      </c>
      <c r="E98" s="136">
        <f>'Segment Data'!F47</f>
        <v>-189873.41100816801</v>
      </c>
      <c r="F98" s="430">
        <f>'Segment Data'!G47</f>
        <v>-1.1190953416998637E-2</v>
      </c>
      <c r="G98" s="457">
        <f>'Segment Data'!H47</f>
        <v>0.50063324337506876</v>
      </c>
      <c r="H98" s="458">
        <f>'Segment Data'!I47</f>
        <v>-5.786072064286496E-3</v>
      </c>
      <c r="I98" s="414">
        <f>'Segment Data'!J47</f>
        <v>15.17178944057059</v>
      </c>
      <c r="J98" s="415">
        <f>'Segment Data'!K47</f>
        <v>-0.4537494231350756</v>
      </c>
      <c r="K98" s="417">
        <f>'Segment Data'!L47</f>
        <v>-2.9038961605927421E-2</v>
      </c>
      <c r="L98" s="143">
        <f>'Segment Data'!M47</f>
        <v>254534292.94978297</v>
      </c>
      <c r="M98" s="143">
        <f>'Segment Data'!N47</f>
        <v>-10579344.140861869</v>
      </c>
      <c r="N98" s="417">
        <f>'Segment Data'!O47</f>
        <v>-3.990494135631617E-2</v>
      </c>
      <c r="O98" s="140">
        <f>'Segment Data'!P47</f>
        <v>71337841.452641904</v>
      </c>
      <c r="P98" s="141">
        <f>'Segment Data'!Q47</f>
        <v>-1860473.3167895824</v>
      </c>
      <c r="Q98" s="417">
        <f>'Segment Data'!R47</f>
        <v>-2.5416887296516543E-2</v>
      </c>
    </row>
    <row r="99" spans="2:17">
      <c r="B99" s="586"/>
      <c r="C99" s="311" t="s">
        <v>97</v>
      </c>
      <c r="D99" s="127">
        <f>Flavor!D45</f>
        <v>119553.39924921838</v>
      </c>
      <c r="E99" s="128">
        <f>Flavor!E45</f>
        <v>-140301.59153217007</v>
      </c>
      <c r="F99" s="420">
        <f>Flavor!F45</f>
        <v>-0.53992263573726551</v>
      </c>
      <c r="G99" s="459">
        <f>Flavor!G45</f>
        <v>3.5675668341725105E-3</v>
      </c>
      <c r="H99" s="460">
        <f>Flavor!H45</f>
        <v>-4.1885485223082091E-3</v>
      </c>
      <c r="I99" s="421">
        <f>Flavor!I45</f>
        <v>18.65973827356607</v>
      </c>
      <c r="J99" s="422">
        <f>Flavor!J45</f>
        <v>9.2886579582496278</v>
      </c>
      <c r="K99" s="423">
        <f>Flavor!K45</f>
        <v>0.99120460456068227</v>
      </c>
      <c r="L99" s="119">
        <f>Flavor!L45</f>
        <v>2230835.1397055653</v>
      </c>
      <c r="M99" s="120">
        <f>Flavor!M45</f>
        <v>-204286.84924263973</v>
      </c>
      <c r="N99" s="423">
        <f>Flavor!N45</f>
        <v>-8.389183382590075E-2</v>
      </c>
      <c r="O99" s="117">
        <f>Flavor!O45</f>
        <v>364089.62568533025</v>
      </c>
      <c r="P99" s="118">
        <f>Flavor!P45</f>
        <v>-204731.5760287086</v>
      </c>
      <c r="Q99" s="423">
        <f>Flavor!Q45</f>
        <v>-0.35992254756290265</v>
      </c>
    </row>
    <row r="100" spans="2:17">
      <c r="B100" s="586"/>
      <c r="C100" s="346" t="s">
        <v>96</v>
      </c>
      <c r="D100" s="117">
        <f>Flavor!D46</f>
        <v>161808849.76980126</v>
      </c>
      <c r="E100" s="118">
        <f>Flavor!E46</f>
        <v>645460.08164745569</v>
      </c>
      <c r="F100" s="423">
        <f>Flavor!F46</f>
        <v>4.0050043803149154E-3</v>
      </c>
      <c r="G100" s="461">
        <f>Flavor!G46</f>
        <v>4.8285024895945758</v>
      </c>
      <c r="H100" s="462">
        <f>Flavor!H46</f>
        <v>1.8120214834336679E-2</v>
      </c>
      <c r="I100" s="421">
        <f>Flavor!I46</f>
        <v>7.7775379993243279</v>
      </c>
      <c r="J100" s="422">
        <f>Flavor!J46</f>
        <v>0.24875052796699837</v>
      </c>
      <c r="K100" s="423">
        <f>Flavor!K46</f>
        <v>3.3039918966148253E-2</v>
      </c>
      <c r="L100" s="119">
        <f>Flavor!L46</f>
        <v>1258474477.7115908</v>
      </c>
      <c r="M100" s="120">
        <f>Flavor!M46</f>
        <v>45109568.585939407</v>
      </c>
      <c r="N100" s="423">
        <f>Flavor!N46</f>
        <v>3.7177248366647826E-2</v>
      </c>
      <c r="O100" s="117">
        <f>Flavor!O46</f>
        <v>366478368.48933363</v>
      </c>
      <c r="P100" s="118">
        <f>Flavor!P46</f>
        <v>3657882.1431388855</v>
      </c>
      <c r="Q100" s="423">
        <f>Flavor!Q46</f>
        <v>1.0081796041827198E-2</v>
      </c>
    </row>
    <row r="101" spans="2:17">
      <c r="B101" s="586"/>
      <c r="C101" s="346" t="s">
        <v>95</v>
      </c>
      <c r="D101" s="117">
        <f>Flavor!D47</f>
        <v>1807848.9981277168</v>
      </c>
      <c r="E101" s="118">
        <f>Flavor!E47</f>
        <v>555400.65419942164</v>
      </c>
      <c r="F101" s="423">
        <f>Flavor!F47</f>
        <v>0.44345194505779895</v>
      </c>
      <c r="G101" s="461">
        <f>Flavor!G47</f>
        <v>5.3947626478337965E-2</v>
      </c>
      <c r="H101" s="462">
        <f>Flavor!H47</f>
        <v>1.6564723789686389E-2</v>
      </c>
      <c r="I101" s="421">
        <f>Flavor!I47</f>
        <v>5.669190838012188</v>
      </c>
      <c r="J101" s="422">
        <f>Flavor!J47</f>
        <v>-0.34314373461435732</v>
      </c>
      <c r="K101" s="423">
        <f>Flavor!K47</f>
        <v>-5.7073293322139874E-2</v>
      </c>
      <c r="L101" s="119">
        <f>Flavor!L47</f>
        <v>10249040.976695165</v>
      </c>
      <c r="M101" s="120">
        <f>Flavor!M47</f>
        <v>2718902.4980662139</v>
      </c>
      <c r="N101" s="423">
        <f>Flavor!N47</f>
        <v>0.36106938880110179</v>
      </c>
      <c r="O101" s="117">
        <f>Flavor!O47</f>
        <v>3925298.795866508</v>
      </c>
      <c r="P101" s="118">
        <f>Flavor!P47</f>
        <v>962693.89242426911</v>
      </c>
      <c r="Q101" s="423">
        <f>Flavor!Q47</f>
        <v>0.32494845711816617</v>
      </c>
    </row>
    <row r="102" spans="2:17">
      <c r="B102" s="586"/>
      <c r="C102" s="346" t="s">
        <v>94</v>
      </c>
      <c r="D102" s="117">
        <f>Flavor!D48</f>
        <v>418141.60501029727</v>
      </c>
      <c r="E102" s="118">
        <f>Flavor!E48</f>
        <v>4722.079625979939</v>
      </c>
      <c r="F102" s="423">
        <f>Flavor!F48</f>
        <v>1.1422004370960141E-2</v>
      </c>
      <c r="G102" s="461">
        <f>Flavor!G48</f>
        <v>1.2477672164826812E-2</v>
      </c>
      <c r="H102" s="462">
        <f>Flavor!H48</f>
        <v>1.379840954917385E-4</v>
      </c>
      <c r="I102" s="421">
        <f>Flavor!I48</f>
        <v>12.190288352275344</v>
      </c>
      <c r="J102" s="422">
        <f>Flavor!J48</f>
        <v>0.87700664177545029</v>
      </c>
      <c r="K102" s="423">
        <f>Flavor!K48</f>
        <v>7.7520092243570454E-2</v>
      </c>
      <c r="L102" s="119">
        <f>Flavor!L48</f>
        <v>5097266.7371587446</v>
      </c>
      <c r="M102" s="120">
        <f>Flavor!M48</f>
        <v>420135.18186480086</v>
      </c>
      <c r="N102" s="423">
        <f>Flavor!N48</f>
        <v>8.9827531446973946E-2</v>
      </c>
      <c r="O102" s="117">
        <f>Flavor!O48</f>
        <v>1270036.0298730496</v>
      </c>
      <c r="P102" s="118">
        <f>Flavor!P48</f>
        <v>32639.923506016145</v>
      </c>
      <c r="Q102" s="423">
        <f>Flavor!Q48</f>
        <v>2.6377910305412394E-2</v>
      </c>
    </row>
    <row r="103" spans="2:17">
      <c r="B103" s="586"/>
      <c r="C103" s="346" t="s">
        <v>55</v>
      </c>
      <c r="D103" s="117">
        <f>Flavor!D49</f>
        <v>6418098.2075102283</v>
      </c>
      <c r="E103" s="118">
        <f>Flavor!E49</f>
        <v>-42541.427422037348</v>
      </c>
      <c r="F103" s="423">
        <f>Flavor!F49</f>
        <v>-6.5847082991626043E-3</v>
      </c>
      <c r="G103" s="461">
        <f>Flavor!G49</f>
        <v>0.19152106462355756</v>
      </c>
      <c r="H103" s="462">
        <f>Flavor!H49</f>
        <v>-1.315201997707266E-3</v>
      </c>
      <c r="I103" s="421">
        <f>Flavor!I49</f>
        <v>14.867120401362067</v>
      </c>
      <c r="J103" s="422">
        <f>Flavor!J49</f>
        <v>0.72640054329883341</v>
      </c>
      <c r="K103" s="423">
        <f>Flavor!K49</f>
        <v>5.1369417581993169E-2</v>
      </c>
      <c r="L103" s="119">
        <f>Flavor!L49</f>
        <v>95418638.79882063</v>
      </c>
      <c r="M103" s="120">
        <f>Flavor!M49</f>
        <v>4060543.617343545</v>
      </c>
      <c r="N103" s="423">
        <f>Flavor!N49</f>
        <v>4.4446456652555325E-2</v>
      </c>
      <c r="O103" s="117">
        <f>Flavor!O49</f>
        <v>40850320.112115376</v>
      </c>
      <c r="P103" s="118">
        <f>Flavor!P49</f>
        <v>179963.63126547635</v>
      </c>
      <c r="Q103" s="423">
        <f>Flavor!Q49</f>
        <v>4.4249337069424081E-3</v>
      </c>
    </row>
    <row r="104" spans="2:17">
      <c r="B104" s="586"/>
      <c r="C104" s="346" t="s">
        <v>56</v>
      </c>
      <c r="D104" s="117">
        <f>Flavor!D50</f>
        <v>2929201.0276475339</v>
      </c>
      <c r="E104" s="118">
        <f>Flavor!E50</f>
        <v>-221196.21685568476</v>
      </c>
      <c r="F104" s="423">
        <f>Flavor!F50</f>
        <v>-7.0212166812177637E-2</v>
      </c>
      <c r="G104" s="461">
        <f>Flavor!G50</f>
        <v>8.740964709063008E-2</v>
      </c>
      <c r="H104" s="462">
        <f>Flavor!H50</f>
        <v>-6.622968460181386E-3</v>
      </c>
      <c r="I104" s="421">
        <f>Flavor!I50</f>
        <v>13.267878853792313</v>
      </c>
      <c r="J104" s="422">
        <f>Flavor!J50</f>
        <v>0.92624731063333954</v>
      </c>
      <c r="K104" s="423">
        <f>Flavor!K50</f>
        <v>7.5050637137742376E-2</v>
      </c>
      <c r="L104" s="119">
        <f>Flavor!L50</f>
        <v>38864284.373231426</v>
      </c>
      <c r="M104" s="120">
        <f>Flavor!M50</f>
        <v>-16757.633010610938</v>
      </c>
      <c r="N104" s="423">
        <f>Flavor!N50</f>
        <v>-4.3099752851069774E-4</v>
      </c>
      <c r="O104" s="117">
        <f>Flavor!O50</f>
        <v>9408285.8131790571</v>
      </c>
      <c r="P104" s="118">
        <f>Flavor!P50</f>
        <v>-570929.77403863333</v>
      </c>
      <c r="Q104" s="423">
        <f>Flavor!Q50</f>
        <v>-5.7211888955473959E-2</v>
      </c>
    </row>
    <row r="105" spans="2:17">
      <c r="B105" s="586"/>
      <c r="C105" s="346" t="s">
        <v>185</v>
      </c>
      <c r="D105" s="117">
        <f>Flavor!D51</f>
        <v>2391036.7666111845</v>
      </c>
      <c r="E105" s="118">
        <f>Flavor!E51</f>
        <v>-10823.980943318922</v>
      </c>
      <c r="F105" s="423">
        <f>Flavor!F51</f>
        <v>-4.5064981199844948E-3</v>
      </c>
      <c r="G105" s="461">
        <f>Flavor!G51</f>
        <v>7.1350405102805214E-2</v>
      </c>
      <c r="H105" s="462">
        <f>Flavor!H51</f>
        <v>-3.3999796475832345E-4</v>
      </c>
      <c r="I105" s="421">
        <f>Flavor!I51</f>
        <v>15.178593846618579</v>
      </c>
      <c r="J105" s="422">
        <f>Flavor!J51</f>
        <v>1.4745778607938469</v>
      </c>
      <c r="K105" s="423">
        <f>Flavor!K51</f>
        <v>0.10760187833399584</v>
      </c>
      <c r="L105" s="119">
        <f>Flavor!L51</f>
        <v>36292575.952723309</v>
      </c>
      <c r="M105" s="120">
        <f>Flavor!M51</f>
        <v>3377437.8725114539</v>
      </c>
      <c r="N105" s="423">
        <f>Flavor!N51</f>
        <v>0.10261047255159245</v>
      </c>
      <c r="O105" s="117">
        <f>Flavor!O51</f>
        <v>10066240.592701428</v>
      </c>
      <c r="P105" s="118">
        <f>Flavor!P51</f>
        <v>482973.16600562818</v>
      </c>
      <c r="Q105" s="423">
        <f>Flavor!Q51</f>
        <v>5.0397546525752311E-2</v>
      </c>
    </row>
    <row r="106" spans="2:17" ht="15" thickBot="1">
      <c r="B106" s="586"/>
      <c r="C106" s="346" t="s">
        <v>186</v>
      </c>
      <c r="D106" s="117">
        <f>Flavor!D52</f>
        <v>227346.91052906119</v>
      </c>
      <c r="E106" s="118">
        <f>Flavor!E52</f>
        <v>-214292.46137271359</v>
      </c>
      <c r="F106" s="423">
        <f>Flavor!F52</f>
        <v>-0.48522046494616988</v>
      </c>
      <c r="G106" s="461">
        <f>Flavor!G52</f>
        <v>6.7842094239772659E-3</v>
      </c>
      <c r="H106" s="462">
        <f>Flavor!H52</f>
        <v>-6.397780670319559E-3</v>
      </c>
      <c r="I106" s="421">
        <f>Flavor!I52</f>
        <v>23.731206802461504</v>
      </c>
      <c r="J106" s="422">
        <f>Flavor!J52</f>
        <v>15.274560193587536</v>
      </c>
      <c r="K106" s="423">
        <f>Flavor!K52</f>
        <v>1.8062195217616406</v>
      </c>
      <c r="L106" s="119">
        <f>Flavor!L52</f>
        <v>5395216.5496658636</v>
      </c>
      <c r="M106" s="120">
        <f>Flavor!M52</f>
        <v>1660428.4529274907</v>
      </c>
      <c r="N106" s="423">
        <f>Flavor!N52</f>
        <v>0.44458438067143868</v>
      </c>
      <c r="O106" s="117">
        <f>Flavor!O52</f>
        <v>1980201.8750969993</v>
      </c>
      <c r="P106" s="118">
        <f>Flavor!P52</f>
        <v>527636.63480279804</v>
      </c>
      <c r="Q106" s="423">
        <f>Flavor!Q52</f>
        <v>0.36324470678916354</v>
      </c>
    </row>
    <row r="107" spans="2:17">
      <c r="B107" s="584" t="s">
        <v>93</v>
      </c>
      <c r="C107" s="362" t="s">
        <v>13</v>
      </c>
      <c r="D107" s="140">
        <f>'Branded vs. Private Label'!D11</f>
        <v>802775223.46512401</v>
      </c>
      <c r="E107" s="141">
        <f>'Branded vs. Private Label'!E11</f>
        <v>15823115.150698185</v>
      </c>
      <c r="F107" s="417">
        <f>'Branded vs. Private Label'!F11</f>
        <v>2.0106833673258395E-2</v>
      </c>
      <c r="G107" s="455">
        <f>'Branded vs. Private Label'!G11</f>
        <v>23.95543983286888</v>
      </c>
      <c r="H107" s="456">
        <f>'Branded vs. Private Label'!H11</f>
        <v>0.46660356400026259</v>
      </c>
      <c r="I107" s="414">
        <f>'Branded vs. Private Label'!I11</f>
        <v>8.6935271301190973</v>
      </c>
      <c r="J107" s="427">
        <f>'Branded vs. Private Label'!J11</f>
        <v>0.44753086664403163</v>
      </c>
      <c r="K107" s="417">
        <f>'Branded vs. Private Label'!K11</f>
        <v>5.4272504175915198E-2</v>
      </c>
      <c r="L107" s="142">
        <f>'Branded vs. Private Label'!L11</f>
        <v>6978948184.5814762</v>
      </c>
      <c r="M107" s="143">
        <f>'Branded vs. Private Label'!M11</f>
        <v>489744039.88689518</v>
      </c>
      <c r="N107" s="417">
        <f>'Branded vs. Private Label'!N11</f>
        <v>7.5470586063669798E-2</v>
      </c>
      <c r="O107" s="140">
        <f>'Branded vs. Private Label'!O11</f>
        <v>1552561020.510098</v>
      </c>
      <c r="P107" s="141">
        <f>'Branded vs. Private Label'!P11</f>
        <v>44380885.436948299</v>
      </c>
      <c r="Q107" s="417">
        <f>'Branded vs. Private Label'!Q11</f>
        <v>2.9426780266400832E-2</v>
      </c>
    </row>
    <row r="108" spans="2:17" ht="15" thickBot="1">
      <c r="B108" s="585"/>
      <c r="C108" s="334" t="s">
        <v>12</v>
      </c>
      <c r="D108" s="135">
        <f>'Branded vs. Private Label'!D12</f>
        <v>2548343474.6924806</v>
      </c>
      <c r="E108" s="136">
        <f>'Branded vs. Private Label'!E12</f>
        <v>-15028372.196692944</v>
      </c>
      <c r="F108" s="430">
        <f>'Branded vs. Private Label'!F12</f>
        <v>-5.8627359175107184E-3</v>
      </c>
      <c r="G108" s="457">
        <f>'Branded vs. Private Label'!G12</f>
        <v>76.044560167136083</v>
      </c>
      <c r="H108" s="458">
        <f>'Branded vs. Private Label'!H12</f>
        <v>-0.46660356399921454</v>
      </c>
      <c r="I108" s="428">
        <f>'Branded vs. Private Label'!I12</f>
        <v>3.962307322310648</v>
      </c>
      <c r="J108" s="429">
        <f>'Branded vs. Private Label'!J12</f>
        <v>4.1143956432254214E-2</v>
      </c>
      <c r="K108" s="430">
        <f>'Branded vs. Private Label'!K12</f>
        <v>1.0492793233325899E-2</v>
      </c>
      <c r="L108" s="137">
        <f>'Branded vs. Private Label'!L12</f>
        <v>10097320009.536575</v>
      </c>
      <c r="M108" s="138">
        <f>'Branded vs. Private Label'!M12</f>
        <v>45920230.390708923</v>
      </c>
      <c r="N108" s="430">
        <f>'Branded vs. Private Label'!N12</f>
        <v>4.5685408400511426E-3</v>
      </c>
      <c r="O108" s="135">
        <f>'Branded vs. Private Label'!O12</f>
        <v>3072842632.886899</v>
      </c>
      <c r="P108" s="136">
        <f>'Branded vs. Private Label'!P12</f>
        <v>-24611747.12786293</v>
      </c>
      <c r="Q108" s="430">
        <f>'Branded vs. Private Label'!Q12</f>
        <v>-7.9457981000984543E-3</v>
      </c>
    </row>
    <row r="109" spans="2:17" ht="15" thickBot="1">
      <c r="B109" s="584" t="s">
        <v>92</v>
      </c>
      <c r="C109" s="361" t="s">
        <v>91</v>
      </c>
      <c r="D109" s="123">
        <f>'Single Serve'!E15</f>
        <v>38756937.147302218</v>
      </c>
      <c r="E109" s="124">
        <f>'Single Serve'!F15</f>
        <v>-929462.65189439058</v>
      </c>
      <c r="F109" s="433">
        <f>'Single Serve'!G15</f>
        <v>-2.3420180631078716E-2</v>
      </c>
      <c r="G109" s="463">
        <f>'Single Serve'!H15</f>
        <v>1.1565372831649363</v>
      </c>
      <c r="H109" s="464">
        <f>'Single Serve'!I15</f>
        <v>-2.8016817567880992E-2</v>
      </c>
      <c r="I109" s="431">
        <f>'Single Serve'!J15</f>
        <v>15.24873493157672</v>
      </c>
      <c r="J109" s="432">
        <f>'Single Serve'!K15</f>
        <v>0.50257244477407248</v>
      </c>
      <c r="K109" s="433">
        <f>'Single Serve'!L15</f>
        <v>3.4081575136843845E-2</v>
      </c>
      <c r="L109" s="125">
        <f>'Single Serve'!M15</f>
        <v>590994261.31899071</v>
      </c>
      <c r="M109" s="126">
        <f>'Single Serve'!N15</f>
        <v>5772161.3638255596</v>
      </c>
      <c r="N109" s="433">
        <f>'Single Serve'!O15</f>
        <v>9.8631978598685433E-3</v>
      </c>
      <c r="O109" s="123">
        <f>'Single Serve'!P15</f>
        <v>243425090.75761706</v>
      </c>
      <c r="P109" s="124">
        <f>'Single Serve'!Q15</f>
        <v>1332516.8210499287</v>
      </c>
      <c r="Q109" s="433">
        <f>'Single Serve'!R15</f>
        <v>5.5041623102370478E-3</v>
      </c>
    </row>
    <row r="110" spans="2:17">
      <c r="B110" s="586"/>
      <c r="C110" s="362" t="s">
        <v>90</v>
      </c>
      <c r="D110" s="140">
        <f>'Single Serve'!E16</f>
        <v>18964286.235401426</v>
      </c>
      <c r="E110" s="141">
        <f>'Single Serve'!F16</f>
        <v>-654845.52162148431</v>
      </c>
      <c r="F110" s="417">
        <f>'Single Serve'!G16</f>
        <v>-3.3377905288141732E-2</v>
      </c>
      <c r="G110" s="455">
        <f>'Single Serve'!H16</f>
        <v>0.56590911703093816</v>
      </c>
      <c r="H110" s="456">
        <f>'Single Serve'!I16</f>
        <v>-1.9679978810136056E-2</v>
      </c>
      <c r="I110" s="434">
        <f>'Single Serve'!J16</f>
        <v>14.288653167648302</v>
      </c>
      <c r="J110" s="427">
        <f>'Single Serve'!K16</f>
        <v>0.92810686952793908</v>
      </c>
      <c r="K110" s="417">
        <f>'Single Serve'!L16</f>
        <v>6.946623654591956E-2</v>
      </c>
      <c r="L110" s="142">
        <f>'Single Serve'!M16</f>
        <v>270974108.58965766</v>
      </c>
      <c r="M110" s="143">
        <f>'Single Serve'!N16</f>
        <v>8851790.4210295677</v>
      </c>
      <c r="N110" s="417">
        <f>'Single Serve'!O16</f>
        <v>3.3769693793624427E-2</v>
      </c>
      <c r="O110" s="140">
        <f>'Single Serve'!P16</f>
        <v>158924903.30740815</v>
      </c>
      <c r="P110" s="141">
        <f>'Single Serve'!Q16</f>
        <v>4585919.1528405249</v>
      </c>
      <c r="Q110" s="417">
        <f>'Single Serve'!R16</f>
        <v>2.9713291025991281E-2</v>
      </c>
    </row>
    <row r="111" spans="2:17" ht="15" thickBot="1">
      <c r="B111" s="586"/>
      <c r="C111" s="334" t="s">
        <v>89</v>
      </c>
      <c r="D111" s="135">
        <f>'Single Serve'!E17</f>
        <v>19792650.911901139</v>
      </c>
      <c r="E111" s="136">
        <f>'Single Serve'!F17</f>
        <v>-274617.13027282432</v>
      </c>
      <c r="F111" s="430">
        <f>'Single Serve'!G17</f>
        <v>-1.368482893115699E-2</v>
      </c>
      <c r="G111" s="457">
        <f>'Single Serve'!H17</f>
        <v>0.59062816613400859</v>
      </c>
      <c r="H111" s="458">
        <f>'Single Serve'!I17</f>
        <v>-8.3368387577423819E-3</v>
      </c>
      <c r="I111" s="435">
        <f>'Single Serve'!J17</f>
        <v>16.168635224951494</v>
      </c>
      <c r="J111" s="429">
        <f>'Single Serve'!K17</f>
        <v>6.7799719714759732E-2</v>
      </c>
      <c r="K111" s="430">
        <f>'Single Serve'!L17</f>
        <v>4.2109441893688152E-3</v>
      </c>
      <c r="L111" s="137">
        <f>'Single Serve'!M17</f>
        <v>320020152.72933304</v>
      </c>
      <c r="M111" s="138">
        <f>'Single Serve'!N17</f>
        <v>-3079629.0572039485</v>
      </c>
      <c r="N111" s="430">
        <f>'Single Serve'!O17</f>
        <v>-9.531510792658392E-3</v>
      </c>
      <c r="O111" s="135">
        <f>'Single Serve'!P17</f>
        <v>84500187.450208902</v>
      </c>
      <c r="P111" s="136">
        <f>'Single Serve'!Q17</f>
        <v>-3253402.3317905962</v>
      </c>
      <c r="Q111" s="430">
        <f>'Single Serve'!R17</f>
        <v>-3.7074293369340337E-2</v>
      </c>
    </row>
    <row r="112" spans="2:17">
      <c r="B112" s="586"/>
      <c r="C112" s="311" t="s">
        <v>88</v>
      </c>
      <c r="D112" s="127">
        <f>Size!D30</f>
        <v>38937640.575761095</v>
      </c>
      <c r="E112" s="128">
        <f>Size!E30</f>
        <v>-1634683.3470038474</v>
      </c>
      <c r="F112" s="420">
        <f>Size!F30</f>
        <v>-4.0290601793372606E-2</v>
      </c>
      <c r="G112" s="459">
        <f>Size!G30</f>
        <v>1.1619296146439204</v>
      </c>
      <c r="H112" s="460">
        <f>Size!H30</f>
        <v>-4.9067425202065085E-2</v>
      </c>
      <c r="I112" s="465">
        <f>Size!I30</f>
        <v>15.243888131643416</v>
      </c>
      <c r="J112" s="419">
        <f>Size!J30</f>
        <v>0.44602274087452187</v>
      </c>
      <c r="K112" s="420">
        <f>Size!K30</f>
        <v>3.0141018930524722E-2</v>
      </c>
      <c r="L112" s="129">
        <f>Size!L30</f>
        <v>593561037.04704165</v>
      </c>
      <c r="M112" s="130">
        <f>Size!M30</f>
        <v>-6822750.9527065754</v>
      </c>
      <c r="N112" s="420">
        <f>Size!N30</f>
        <v>-1.1363982654224229E-2</v>
      </c>
      <c r="O112" s="127">
        <f>Size!O30</f>
        <v>243847190.4158549</v>
      </c>
      <c r="P112" s="128">
        <f>Size!P30</f>
        <v>-1722301.5629181862</v>
      </c>
      <c r="Q112" s="420">
        <f>Size!Q30</f>
        <v>-7.013499718715308E-3</v>
      </c>
    </row>
    <row r="113" spans="2:17">
      <c r="B113" s="586"/>
      <c r="C113" s="346" t="s">
        <v>87</v>
      </c>
      <c r="D113" s="117">
        <f>Size!D31</f>
        <v>66082485.536960609</v>
      </c>
      <c r="E113" s="118">
        <f>Size!E31</f>
        <v>1765845.2016937658</v>
      </c>
      <c r="F113" s="423">
        <f>Size!F31</f>
        <v>2.7455495070775597E-2</v>
      </c>
      <c r="G113" s="461">
        <f>Size!G31</f>
        <v>1.9719529950787793</v>
      </c>
      <c r="H113" s="462">
        <f>Size!H31</f>
        <v>5.2238925775865086E-2</v>
      </c>
      <c r="I113" s="466">
        <f>Size!I31</f>
        <v>10.253909826795603</v>
      </c>
      <c r="J113" s="422">
        <f>Size!J31</f>
        <v>0.444516323392671</v>
      </c>
      <c r="K113" s="423">
        <f>Size!K31</f>
        <v>4.531537278410392E-2</v>
      </c>
      <c r="L113" s="119">
        <f>Size!L31</f>
        <v>677603847.82651865</v>
      </c>
      <c r="M113" s="120">
        <f>Size!M31</f>
        <v>46696613.96104908</v>
      </c>
      <c r="N113" s="423">
        <f>Size!N31</f>
        <v>7.4015023848983716E-2</v>
      </c>
      <c r="O113" s="117">
        <f>Size!O31</f>
        <v>264170325.09882239</v>
      </c>
      <c r="P113" s="118">
        <f>Size!P31</f>
        <v>7087957.6638705432</v>
      </c>
      <c r="Q113" s="423">
        <f>Size!Q31</f>
        <v>2.7570765488862128E-2</v>
      </c>
    </row>
    <row r="114" spans="2:17">
      <c r="B114" s="586"/>
      <c r="C114" s="346" t="s">
        <v>219</v>
      </c>
      <c r="D114" s="117">
        <f>Size!D32</f>
        <v>129444076.80989987</v>
      </c>
      <c r="E114" s="118">
        <f>Size!E32</f>
        <v>13143955.870426297</v>
      </c>
      <c r="F114" s="423">
        <f>Size!F32</f>
        <v>0.1130175597776622</v>
      </c>
      <c r="G114" s="461">
        <f>Size!G32</f>
        <v>3.8627123796322915</v>
      </c>
      <c r="H114" s="462">
        <f>Size!H32</f>
        <v>0.39140266467636708</v>
      </c>
      <c r="I114" s="466">
        <f>Size!I32</f>
        <v>12.680614354618459</v>
      </c>
      <c r="J114" s="422">
        <f>Size!J32</f>
        <v>0.94889089434190943</v>
      </c>
      <c r="K114" s="423">
        <f>Size!K32</f>
        <v>8.088248052852938E-2</v>
      </c>
      <c r="L114" s="119">
        <f>Size!L32</f>
        <v>1641430418.5159507</v>
      </c>
      <c r="M114" s="120">
        <f>Size!M32</f>
        <v>277029561.25732851</v>
      </c>
      <c r="N114" s="423">
        <f>Size!N32</f>
        <v>0.20304118088429018</v>
      </c>
      <c r="O114" s="117">
        <f>Size!O32</f>
        <v>309857475.38425201</v>
      </c>
      <c r="P114" s="118">
        <f>Size!P32</f>
        <v>31165123.539283276</v>
      </c>
      <c r="Q114" s="423">
        <f>Size!Q32</f>
        <v>0.11182626050900688</v>
      </c>
    </row>
    <row r="115" spans="2:17">
      <c r="B115" s="586"/>
      <c r="C115" s="346" t="s">
        <v>109</v>
      </c>
      <c r="D115" s="117">
        <f>Size!D33</f>
        <v>745047886.3965683</v>
      </c>
      <c r="E115" s="118">
        <f>Size!E33</f>
        <v>2055049.8723608255</v>
      </c>
      <c r="F115" s="423">
        <f>Size!F33</f>
        <v>2.7659080563610114E-3</v>
      </c>
      <c r="G115" s="461">
        <f>Size!G33</f>
        <v>22.232810995510885</v>
      </c>
      <c r="H115" s="462">
        <f>Size!H33</f>
        <v>5.6064911889702529E-2</v>
      </c>
      <c r="I115" s="466">
        <f>Size!I33</f>
        <v>6.4171020982627063</v>
      </c>
      <c r="J115" s="422">
        <f>Size!J33</f>
        <v>0.18324937994373069</v>
      </c>
      <c r="K115" s="423">
        <f>Size!K33</f>
        <v>2.9395846874153586E-2</v>
      </c>
      <c r="L115" s="119">
        <f>Size!L33</f>
        <v>4781048355.101613</v>
      </c>
      <c r="M115" s="120">
        <f>Size!M33</f>
        <v>149340441.44365597</v>
      </c>
      <c r="N115" s="423">
        <f>Size!N33</f>
        <v>3.2243061140207398E-2</v>
      </c>
      <c r="O115" s="117">
        <f>Size!O33</f>
        <v>1487577686.5983331</v>
      </c>
      <c r="P115" s="118">
        <f>Size!P33</f>
        <v>3977528.9758889675</v>
      </c>
      <c r="Q115" s="423">
        <f>Size!Q33</f>
        <v>2.6809979464164995E-3</v>
      </c>
    </row>
    <row r="116" spans="2:17">
      <c r="B116" s="586"/>
      <c r="C116" s="346" t="s">
        <v>86</v>
      </c>
      <c r="D116" s="117">
        <f>Size!D34</f>
        <v>89276963.926857308</v>
      </c>
      <c r="E116" s="118">
        <f>Size!E34</f>
        <v>6435133.1566740721</v>
      </c>
      <c r="F116" s="423">
        <f>Size!F34</f>
        <v>7.7679755467092243E-2</v>
      </c>
      <c r="G116" s="461">
        <f>Size!G34</f>
        <v>2.6640943508191719</v>
      </c>
      <c r="H116" s="462">
        <f>Size!H34</f>
        <v>0.1914429929849657</v>
      </c>
      <c r="I116" s="466">
        <f>Size!I34</f>
        <v>8.6181705911542732</v>
      </c>
      <c r="J116" s="422">
        <f>Size!J34</f>
        <v>1.8857285058027529E-2</v>
      </c>
      <c r="K116" s="423">
        <f>Size!K34</f>
        <v>2.1928826624631964E-3</v>
      </c>
      <c r="L116" s="119">
        <f>Size!L34</f>
        <v>769404104.98198259</v>
      </c>
      <c r="M116" s="120">
        <f>Size!M34</f>
        <v>57021247.338572502</v>
      </c>
      <c r="N116" s="423">
        <f>Size!N34</f>
        <v>8.0042980718543655E-2</v>
      </c>
      <c r="O116" s="117">
        <f>Size!O34</f>
        <v>119035951.90247639</v>
      </c>
      <c r="P116" s="118">
        <f>Size!P34</f>
        <v>8580177.5422320813</v>
      </c>
      <c r="Q116" s="423">
        <f>Size!Q34</f>
        <v>7.7679755467092118E-2</v>
      </c>
    </row>
    <row r="117" spans="2:17">
      <c r="B117" s="586"/>
      <c r="C117" s="346" t="s">
        <v>110</v>
      </c>
      <c r="D117" s="117">
        <f>Size!D35</f>
        <v>2091040041.7670753</v>
      </c>
      <c r="E117" s="118">
        <f>Size!E35</f>
        <v>-36673880.664584637</v>
      </c>
      <c r="F117" s="423">
        <f>Size!F35</f>
        <v>-1.7236283636604614E-2</v>
      </c>
      <c r="G117" s="461">
        <f>Size!G35</f>
        <v>62.398268462313837</v>
      </c>
      <c r="H117" s="462">
        <f>Size!H35</f>
        <v>-1.1094385797785051</v>
      </c>
      <c r="I117" s="466">
        <f>Size!I35</f>
        <v>3.6075993378147997</v>
      </c>
      <c r="J117" s="422">
        <f>Size!J35</f>
        <v>1.7919113651854168E-2</v>
      </c>
      <c r="K117" s="423">
        <f>Size!K35</f>
        <v>4.9918412039146503E-3</v>
      </c>
      <c r="L117" s="119">
        <f>Size!L35</f>
        <v>7543634670.0231323</v>
      </c>
      <c r="M117" s="120">
        <f>Size!M35</f>
        <v>-94177920.005969048</v>
      </c>
      <c r="N117" s="423">
        <f>Size!N35</f>
        <v>-1.2330483223549507E-2</v>
      </c>
      <c r="O117" s="117">
        <f>Size!O35</f>
        <v>2091791568.4628682</v>
      </c>
      <c r="P117" s="118">
        <f>Size!P35</f>
        <v>-36265376.943925381</v>
      </c>
      <c r="Q117" s="423">
        <f>Size!Q35</f>
        <v>-1.7041544410830129E-2</v>
      </c>
    </row>
    <row r="118" spans="2:17" ht="15" thickBot="1">
      <c r="B118" s="586"/>
      <c r="C118" s="356" t="s">
        <v>85</v>
      </c>
      <c r="D118" s="117">
        <f>Size!D36</f>
        <v>1862.9151606559753</v>
      </c>
      <c r="E118" s="118">
        <f>Size!E36</f>
        <v>-1074.3840116262436</v>
      </c>
      <c r="F118" s="423">
        <f>Size!F36</f>
        <v>-0.36577275538176457</v>
      </c>
      <c r="G118" s="461">
        <f>Size!G36</f>
        <v>5.5590843788382388E-5</v>
      </c>
      <c r="H118" s="462">
        <f>Size!H36</f>
        <v>-3.2081250360012703E-5</v>
      </c>
      <c r="I118" s="466">
        <f>Size!I36</f>
        <v>2.389246880039205</v>
      </c>
      <c r="J118" s="422">
        <f>Size!J36</f>
        <v>0.15518336443672442</v>
      </c>
      <c r="K118" s="423">
        <f>Size!K36</f>
        <v>6.9462378017875956E-2</v>
      </c>
      <c r="L118" s="119">
        <f>Size!L36</f>
        <v>4450.9642353750232</v>
      </c>
      <c r="M118" s="120">
        <f>Size!M36</f>
        <v>-2111.1486798300466</v>
      </c>
      <c r="N118" s="423">
        <f>Size!N36</f>
        <v>-0.32171782276685679</v>
      </c>
      <c r="O118" s="117">
        <f>Size!O36</f>
        <v>1487.2929725646973</v>
      </c>
      <c r="P118" s="118">
        <f>Size!P36</f>
        <v>-826.54636526107788</v>
      </c>
      <c r="Q118" s="423">
        <f>Size!Q36</f>
        <v>-0.35721856386007828</v>
      </c>
    </row>
    <row r="119" spans="2:17">
      <c r="B119" s="586"/>
      <c r="C119" s="362" t="s">
        <v>111</v>
      </c>
      <c r="D119" s="140">
        <f>'White Milk Size'!D11</f>
        <v>668789399.91368377</v>
      </c>
      <c r="E119" s="141">
        <f>'White Milk Size'!E11</f>
        <v>1954387.561186552</v>
      </c>
      <c r="F119" s="417">
        <f>'White Milk Size'!F11</f>
        <v>2.9308412500593756E-3</v>
      </c>
      <c r="G119" s="455">
        <f>'White Milk Size'!G11</f>
        <v>19.957198182249034</v>
      </c>
      <c r="H119" s="456">
        <f>'White Milk Size'!H11</f>
        <v>5.3600164009047546E-2</v>
      </c>
      <c r="I119" s="434">
        <f>'White Milk Size'!I11</f>
        <v>6.3624054061295334</v>
      </c>
      <c r="J119" s="427">
        <f>'White Milk Size'!J11</f>
        <v>0.17657621151914782</v>
      </c>
      <c r="K119" s="417">
        <f>'White Milk Size'!K11</f>
        <v>2.8545277595604459E-2</v>
      </c>
      <c r="L119" s="142">
        <f>'White Milk Size'!L11</f>
        <v>4255109293.572948</v>
      </c>
      <c r="M119" s="143">
        <f>'White Milk Size'!M11</f>
        <v>130181806.17449331</v>
      </c>
      <c r="N119" s="417">
        <f>'White Milk Size'!N11</f>
        <v>3.1559780522735323E-2</v>
      </c>
      <c r="O119" s="140">
        <f>'White Milk Size'!O11</f>
        <v>1335165970.2340162</v>
      </c>
      <c r="P119" s="141">
        <f>'White Milk Size'!P11</f>
        <v>3718395.709939003</v>
      </c>
      <c r="Q119" s="417">
        <f>'White Milk Size'!Q11</f>
        <v>2.792746617356027E-3</v>
      </c>
    </row>
    <row r="120" spans="2:17" ht="15" thickBot="1">
      <c r="B120" s="585"/>
      <c r="C120" s="334" t="s">
        <v>108</v>
      </c>
      <c r="D120" s="135">
        <f>'White Milk Size'!D12</f>
        <v>2036454280.8516369</v>
      </c>
      <c r="E120" s="136">
        <f>'White Milk Size'!E12</f>
        <v>-37005941.493938684</v>
      </c>
      <c r="F120" s="430">
        <f>'White Milk Size'!F12</f>
        <v>-1.7847432564718404E-2</v>
      </c>
      <c r="G120" s="457">
        <f>'White Milk Size'!G12</f>
        <v>60.769386711707661</v>
      </c>
      <c r="H120" s="458">
        <f>'White Milk Size'!H12</f>
        <v>-1.1189634917177216</v>
      </c>
      <c r="I120" s="435">
        <f>'White Milk Size'!I12</f>
        <v>3.5927766507521262</v>
      </c>
      <c r="J120" s="429">
        <f>'White Milk Size'!J12</f>
        <v>1.5374275434016482E-2</v>
      </c>
      <c r="K120" s="430">
        <f>'White Milk Size'!K12</f>
        <v>4.2976086615499525E-3</v>
      </c>
      <c r="L120" s="137">
        <f>'White Milk Size'!L12</f>
        <v>7316525390.5679741</v>
      </c>
      <c r="M120" s="138">
        <f>'White Milk Size'!M12</f>
        <v>-101076133.9787035</v>
      </c>
      <c r="N120" s="430">
        <f>'White Milk Size'!N12</f>
        <v>-1.3626525183944915E-2</v>
      </c>
      <c r="O120" s="135">
        <f>'White Milk Size'!O12</f>
        <v>2037233779.3392341</v>
      </c>
      <c r="P120" s="136">
        <f>'White Milk Size'!P12</f>
        <v>-36604295.501503468</v>
      </c>
      <c r="Q120" s="430">
        <f>'White Milk Size'!Q12</f>
        <v>-1.7650507985930642E-2</v>
      </c>
    </row>
    <row r="121" spans="2:17">
      <c r="B121" s="584" t="s">
        <v>57</v>
      </c>
      <c r="C121" s="311" t="s">
        <v>82</v>
      </c>
      <c r="D121" s="127">
        <f>Organic!D11</f>
        <v>272912543.25357729</v>
      </c>
      <c r="E121" s="128">
        <f>Organic!E11</f>
        <v>3936692.4237551093</v>
      </c>
      <c r="F121" s="420">
        <f>Organic!F11</f>
        <v>1.4635858243816125E-2</v>
      </c>
      <c r="G121" s="459">
        <f>Organic!G11</f>
        <v>8.1439235024302228</v>
      </c>
      <c r="H121" s="460">
        <f>Organic!H11</f>
        <v>0.11556999315034311</v>
      </c>
      <c r="I121" s="418">
        <f>Organic!I11</f>
        <v>9.9772983820334122</v>
      </c>
      <c r="J121" s="419">
        <f>Organic!J11</f>
        <v>0.58565640623116089</v>
      </c>
      <c r="K121" s="420">
        <f>Organic!K11</f>
        <v>6.2359319886779757E-2</v>
      </c>
      <c r="L121" s="129">
        <f>Organic!L11</f>
        <v>2722929876.2405405</v>
      </c>
      <c r="M121" s="130">
        <f>Organic!M11</f>
        <v>196804985.11005783</v>
      </c>
      <c r="N121" s="420">
        <f>Organic!N11</f>
        <v>7.7907860296639708E-2</v>
      </c>
      <c r="O121" s="127">
        <f>Organic!O11</f>
        <v>384684920.07949013</v>
      </c>
      <c r="P121" s="128">
        <f>Organic!P11</f>
        <v>4853255.8779999018</v>
      </c>
      <c r="Q121" s="420">
        <f>Organic!Q11</f>
        <v>1.2777386235565088E-2</v>
      </c>
    </row>
    <row r="122" spans="2:17" ht="15" thickBot="1">
      <c r="B122" s="585"/>
      <c r="C122" s="356" t="s">
        <v>84</v>
      </c>
      <c r="D122" s="131">
        <f>Organic!D12</f>
        <v>3078206154.9038711</v>
      </c>
      <c r="E122" s="132">
        <f>Organic!E12</f>
        <v>-3141949.4697794914</v>
      </c>
      <c r="F122" s="426">
        <f>Organic!F12</f>
        <v>-1.0196671597473273E-3</v>
      </c>
      <c r="G122" s="453">
        <f>Organic!G12</f>
        <v>91.856076497570072</v>
      </c>
      <c r="H122" s="454">
        <f>Organic!H12</f>
        <v>-0.11556999315014593</v>
      </c>
      <c r="I122" s="424">
        <f>Organic!I12</f>
        <v>4.6645405880942388</v>
      </c>
      <c r="J122" s="425">
        <f>Organic!J12</f>
        <v>0.11626521418346858</v>
      </c>
      <c r="K122" s="426">
        <f>Organic!K12</f>
        <v>2.5562483496574126E-2</v>
      </c>
      <c r="L122" s="133">
        <f>Organic!L12</f>
        <v>14358417548.070608</v>
      </c>
      <c r="M122" s="134">
        <f>Organic!M12</f>
        <v>343597846.5012989</v>
      </c>
      <c r="N122" s="426">
        <f>Organic!N12</f>
        <v>2.4516751111883697E-2</v>
      </c>
      <c r="O122" s="131">
        <f>Organic!O12</f>
        <v>4241948070.8077517</v>
      </c>
      <c r="P122" s="132">
        <f>Organic!P12</f>
        <v>16060277.112689495</v>
      </c>
      <c r="Q122" s="426">
        <f>Organic!Q12</f>
        <v>3.8004504371013112E-3</v>
      </c>
    </row>
    <row r="123" spans="2:17">
      <c r="B123" s="584" t="s">
        <v>118</v>
      </c>
      <c r="C123" s="376" t="s">
        <v>81</v>
      </c>
      <c r="D123" s="127">
        <f>'Form Data'!D11</f>
        <v>322507146.93457294</v>
      </c>
      <c r="E123" s="128">
        <f>'Form Data'!E11</f>
        <v>19432440.37103039</v>
      </c>
      <c r="F123" s="420">
        <f>'Form Data'!F11</f>
        <v>6.41176579575643E-2</v>
      </c>
      <c r="G123" s="459">
        <f>'Form Data'!G11</f>
        <v>9.6238652218406529</v>
      </c>
      <c r="H123" s="460">
        <f>'Form Data'!H11</f>
        <v>0.57773384422178431</v>
      </c>
      <c r="I123" s="418">
        <f>'Form Data'!I11</f>
        <v>9.9543172711395158</v>
      </c>
      <c r="J123" s="419">
        <f>'Form Data'!J11</f>
        <v>0.40443025516121089</v>
      </c>
      <c r="K123" s="420">
        <f>'Form Data'!K11</f>
        <v>4.2349218842541503E-2</v>
      </c>
      <c r="L123" s="129">
        <f>'Form Data'!L11</f>
        <v>3210338462.7967491</v>
      </c>
      <c r="M123" s="130">
        <f>'Form Data'!M11</f>
        <v>316009257.71413946</v>
      </c>
      <c r="N123" s="420">
        <f>'Form Data'!N11</f>
        <v>0.10918220952862201</v>
      </c>
      <c r="O123" s="127">
        <f>'Form Data'!O11</f>
        <v>604534104.09644258</v>
      </c>
      <c r="P123" s="128">
        <f>'Form Data'!P11</f>
        <v>41868400.930800319</v>
      </c>
      <c r="Q123" s="420">
        <f>'Form Data'!Q11</f>
        <v>7.4410792581176305E-2</v>
      </c>
    </row>
    <row r="124" spans="2:17" ht="15" thickBot="1">
      <c r="B124" s="585"/>
      <c r="C124" s="377" t="s">
        <v>83</v>
      </c>
      <c r="D124" s="131">
        <f>'Form Data'!D12</f>
        <v>3028611551.2229171</v>
      </c>
      <c r="E124" s="132">
        <f>'Form Data'!E12</f>
        <v>-18637697.417041779</v>
      </c>
      <c r="F124" s="426">
        <f>'Form Data'!F12</f>
        <v>-6.1162366108909903E-3</v>
      </c>
      <c r="G124" s="453">
        <f>'Form Data'!G12</f>
        <v>90.376134778160889</v>
      </c>
      <c r="H124" s="454">
        <f>'Form Data'!H12</f>
        <v>-0.5777338442212141</v>
      </c>
      <c r="I124" s="424">
        <f>'Form Data'!I12</f>
        <v>4.5799894528941767</v>
      </c>
      <c r="J124" s="425">
        <f>'Form Data'!J12</f>
        <v>0.10165037586988035</v>
      </c>
      <c r="K124" s="426">
        <f>'Form Data'!K12</f>
        <v>2.2698231224024146E-2</v>
      </c>
      <c r="L124" s="133">
        <f>'Form Data'!L12</f>
        <v>13871008961.514433</v>
      </c>
      <c r="M124" s="134">
        <f>'Form Data'!M12</f>
        <v>224393573.89717865</v>
      </c>
      <c r="N124" s="426">
        <f>'Form Data'!N12</f>
        <v>1.644316686031836E-2</v>
      </c>
      <c r="O124" s="131">
        <f>'Form Data'!O12</f>
        <v>4022098886.7907982</v>
      </c>
      <c r="P124" s="132">
        <f>'Form Data'!P12</f>
        <v>-20954867.940110683</v>
      </c>
      <c r="Q124" s="426">
        <f>'Form Data'!Q12</f>
        <v>-5.1829308268757767E-3</v>
      </c>
    </row>
    <row r="125" spans="2:17" ht="15" thickBot="1">
      <c r="B125" s="378" t="s">
        <v>209</v>
      </c>
      <c r="C125" s="379" t="s">
        <v>119</v>
      </c>
      <c r="D125" s="245">
        <f>'Glass Bottle'!D7</f>
        <v>5557807.4476815155</v>
      </c>
      <c r="E125" s="246">
        <f>'Glass Bottle'!E7</f>
        <v>594053.31038076803</v>
      </c>
      <c r="F125" s="467">
        <f>'Glass Bottle'!F7</f>
        <v>0.11967823021625519</v>
      </c>
      <c r="G125" s="463">
        <f>'Glass Bottle'!G7</f>
        <v>0.16584931625183527</v>
      </c>
      <c r="H125" s="464">
        <f>'Glass Bottle'!H7</f>
        <v>1.7691878234791486E-2</v>
      </c>
      <c r="I125" s="431">
        <f>'Glass Bottle'!I7</f>
        <v>13.453673209155493</v>
      </c>
      <c r="J125" s="432">
        <f>'Glass Bottle'!J7</f>
        <v>0.28383980416550969</v>
      </c>
      <c r="K125" s="433">
        <f>'Glass Bottle'!K7</f>
        <v>2.1552269906312118E-2</v>
      </c>
      <c r="L125" s="125">
        <f>'Glass Bottle'!L7</f>
        <v>74772925.160517678</v>
      </c>
      <c r="M125" s="126">
        <f>'Glass Bottle'!M7</f>
        <v>9401110.1089370549</v>
      </c>
      <c r="N125" s="433">
        <f>'Glass Bottle'!N7</f>
        <v>0.14380983764209782</v>
      </c>
      <c r="O125" s="123">
        <f>'Glass Bottle'!O7</f>
        <v>13738069.001703661</v>
      </c>
      <c r="P125" s="124">
        <f>'Glass Bottle'!P7</f>
        <v>1373989.4144613501</v>
      </c>
      <c r="Q125" s="433">
        <f>'Glass Bottle'!Q7</f>
        <v>0.11112751295123337</v>
      </c>
    </row>
    <row r="126" spans="2:17">
      <c r="B126" s="586" t="s">
        <v>210</v>
      </c>
      <c r="C126" s="383" t="s">
        <v>211</v>
      </c>
      <c r="D126" s="235">
        <f>Enhanced!D33</f>
        <v>37057446.798507415</v>
      </c>
      <c r="E126" s="128">
        <f>Enhanced!E33</f>
        <v>19294724.519280218</v>
      </c>
      <c r="F126" s="420">
        <f>Enhanced!F33</f>
        <v>1.0862481671429742</v>
      </c>
      <c r="G126" s="459">
        <f>Enhanced!G33</f>
        <v>1.1058231634374185</v>
      </c>
      <c r="H126" s="460">
        <f>Enhanced!H33</f>
        <v>0.57564391758749145</v>
      </c>
      <c r="I126" s="418">
        <f>Enhanced!I33</f>
        <v>9.2016133988232465</v>
      </c>
      <c r="J126" s="419">
        <f>Enhanced!J33</f>
        <v>-0.4224859692475551</v>
      </c>
      <c r="K126" s="420">
        <f>Enhanced!K33</f>
        <v>-4.3898753856304429E-2</v>
      </c>
      <c r="L126" s="129">
        <f>Enhanced!L33</f>
        <v>340988298.98732543</v>
      </c>
      <c r="M126" s="130">
        <f>Enhanced!M33</f>
        <v>170038094.72459781</v>
      </c>
      <c r="N126" s="420">
        <f>Enhanced!N33</f>
        <v>0.99466447237039846</v>
      </c>
      <c r="O126" s="127">
        <f>Enhanced!O33</f>
        <v>40487687.126992166</v>
      </c>
      <c r="P126" s="128">
        <f>Enhanced!P33</f>
        <v>16484966.411473669</v>
      </c>
      <c r="Q126" s="420">
        <f>Enhanced!Q33</f>
        <v>0.68679574315155167</v>
      </c>
    </row>
    <row r="127" spans="2:17">
      <c r="B127" s="586"/>
      <c r="C127" s="383" t="s">
        <v>212</v>
      </c>
      <c r="D127" s="236">
        <f>Enhanced!D34</f>
        <v>3155285388.2783237</v>
      </c>
      <c r="E127" s="118">
        <f>Enhanced!E34</f>
        <v>-30798747.459985733</v>
      </c>
      <c r="F127" s="423">
        <f>Enhanced!F34</f>
        <v>-9.6666459979873557E-3</v>
      </c>
      <c r="G127" s="461">
        <f>Enhanced!G34</f>
        <v>94.156181039281293</v>
      </c>
      <c r="H127" s="462">
        <f>Enhanced!H34</f>
        <v>-0.94161184101393758</v>
      </c>
      <c r="I127" s="466">
        <f>Enhanced!I34</f>
        <v>4.6722019194232089</v>
      </c>
      <c r="J127" s="422">
        <f>Enhanced!J34</f>
        <v>7.0023974372476872E-2</v>
      </c>
      <c r="K127" s="423">
        <f>Enhanced!K34</f>
        <v>1.52153991454811E-2</v>
      </c>
      <c r="L127" s="119">
        <f>Enhanced!L34</f>
        <v>14742130447.441988</v>
      </c>
      <c r="M127" s="120">
        <f>Enhanced!M34</f>
        <v>79204306.871118546</v>
      </c>
      <c r="N127" s="423">
        <f>Enhanced!N34</f>
        <v>5.4016712702363032E-3</v>
      </c>
      <c r="O127" s="117">
        <f>Enhanced!O34</f>
        <v>4219462743.5244532</v>
      </c>
      <c r="P127" s="118">
        <f>Enhanced!P34</f>
        <v>-27664174.426846981</v>
      </c>
      <c r="Q127" s="423">
        <f>Enhanced!Q34</f>
        <v>-6.5136208456401477E-3</v>
      </c>
    </row>
    <row r="128" spans="2:17">
      <c r="B128" s="586"/>
      <c r="C128" s="386" t="s">
        <v>120</v>
      </c>
      <c r="D128" s="236">
        <f>'Enhanced - Aggs'!D26</f>
        <v>0</v>
      </c>
      <c r="E128" s="118">
        <f>'Enhanced - Aggs'!E26</f>
        <v>-5.9709358513355255</v>
      </c>
      <c r="F128" s="423">
        <f>'Enhanced - Aggs'!F26</f>
        <v>-1</v>
      </c>
      <c r="G128" s="461">
        <f>'Enhanced - Aggs'!G26</f>
        <v>0</v>
      </c>
      <c r="H128" s="462">
        <f>'Enhanced - Aggs'!H26</f>
        <v>-1.7821965670101615E-7</v>
      </c>
      <c r="I128" s="466">
        <f>'Enhanced - Aggs'!I26</f>
        <v>0</v>
      </c>
      <c r="J128" s="422">
        <f>'Enhanced - Aggs'!J26</f>
        <v>-5.2932672630060145</v>
      </c>
      <c r="K128" s="423">
        <f>'Enhanced - Aggs'!K26</f>
        <v>-1</v>
      </c>
      <c r="L128" s="119">
        <f>'Enhanced - Aggs'!L26</f>
        <v>0</v>
      </c>
      <c r="M128" s="120">
        <f>'Enhanced - Aggs'!M26</f>
        <v>-31.605759271383285</v>
      </c>
      <c r="N128" s="423">
        <f>'Enhanced - Aggs'!N26</f>
        <v>-1</v>
      </c>
      <c r="O128" s="117">
        <f>'Enhanced - Aggs'!O26</f>
        <v>0</v>
      </c>
      <c r="P128" s="118">
        <f>'Enhanced - Aggs'!P26</f>
        <v>-9.7201601266860962</v>
      </c>
      <c r="Q128" s="423">
        <f>'Enhanced - Aggs'!Q26</f>
        <v>-1</v>
      </c>
    </row>
    <row r="129" spans="2:17" ht="15" customHeight="1">
      <c r="B129" s="586"/>
      <c r="C129" s="386" t="s">
        <v>121</v>
      </c>
      <c r="D129" s="236">
        <f>'Enhanced - Aggs'!D27</f>
        <v>8228636.2222697604</v>
      </c>
      <c r="E129" s="118">
        <f>'Enhanced - Aggs'!E27</f>
        <v>1310641.1203774568</v>
      </c>
      <c r="F129" s="423">
        <f>'Enhanced - Aggs'!F27</f>
        <v>0.18945389539506213</v>
      </c>
      <c r="G129" s="461">
        <f>'Enhanced - Aggs'!G27</f>
        <v>0.24554893345897155</v>
      </c>
      <c r="H129" s="462">
        <f>'Enhanced - Aggs'!H27</f>
        <v>3.9061584940097677E-2</v>
      </c>
      <c r="I129" s="466">
        <f>'Enhanced - Aggs'!I27</f>
        <v>13.901466426600759</v>
      </c>
      <c r="J129" s="422">
        <f>'Enhanced - Aggs'!J27</f>
        <v>0.95794279881422284</v>
      </c>
      <c r="K129" s="423">
        <f>'Enhanced - Aggs'!K27</f>
        <v>7.4009429453797043E-2</v>
      </c>
      <c r="L129" s="119">
        <f>'Enhanced - Aggs'!L27</f>
        <v>114390110.18059398</v>
      </c>
      <c r="M129" s="120">
        <f>'Enhanced - Aggs'!M27</f>
        <v>24846877.122339427</v>
      </c>
      <c r="N129" s="423">
        <f>'Enhanced - Aggs'!N27</f>
        <v>0.27748469955484723</v>
      </c>
      <c r="O129" s="117">
        <f>'Enhanced - Aggs'!O27</f>
        <v>16626411.12415034</v>
      </c>
      <c r="P129" s="118">
        <f>'Enhanced - Aggs'!P27</f>
        <v>2664097.3154966943</v>
      </c>
      <c r="Q129" s="423">
        <f>'Enhanced - Aggs'!Q27</f>
        <v>0.19080629127856474</v>
      </c>
    </row>
    <row r="130" spans="2:17">
      <c r="B130" s="586"/>
      <c r="C130" s="386" t="s">
        <v>122</v>
      </c>
      <c r="D130" s="236">
        <f>'Enhanced - Aggs'!D28</f>
        <v>893307.26433295431</v>
      </c>
      <c r="E130" s="118">
        <f>'Enhanced - Aggs'!E28</f>
        <v>26049.800033563515</v>
      </c>
      <c r="F130" s="423">
        <f>'Enhanced - Aggs'!F28</f>
        <v>3.0036985677151483E-2</v>
      </c>
      <c r="G130" s="461">
        <f>'Enhanced - Aggs'!G28</f>
        <v>2.6656986660130118E-2</v>
      </c>
      <c r="H130" s="462">
        <f>'Enhanced - Aggs'!H28</f>
        <v>7.7120737743022541E-4</v>
      </c>
      <c r="I130" s="466">
        <f>'Enhanced - Aggs'!I28</f>
        <v>9.9190323052790017</v>
      </c>
      <c r="J130" s="422">
        <f>'Enhanced - Aggs'!J28</f>
        <v>0.43054585827145075</v>
      </c>
      <c r="K130" s="423">
        <f>'Enhanced - Aggs'!K28</f>
        <v>4.5375609764108898E-2</v>
      </c>
      <c r="L130" s="119">
        <f>'Enhanced - Aggs'!L28</f>
        <v>8860743.6134589817</v>
      </c>
      <c r="M130" s="120">
        <f>'Enhanced - Aggs'!M28</f>
        <v>631782.91738807783</v>
      </c>
      <c r="N130" s="423">
        <f>'Enhanced - Aggs'!N28</f>
        <v>7.6775541981836948E-2</v>
      </c>
      <c r="O130" s="117">
        <f>'Enhanced - Aggs'!O28</f>
        <v>2020311.1129035535</v>
      </c>
      <c r="P130" s="118">
        <f>'Enhanced - Aggs'!P28</f>
        <v>81999.0950390324</v>
      </c>
      <c r="Q130" s="423">
        <f>'Enhanced - Aggs'!Q28</f>
        <v>4.2304383547790474E-2</v>
      </c>
    </row>
    <row r="131" spans="2:17">
      <c r="B131" s="586"/>
      <c r="C131" s="387" t="s">
        <v>213</v>
      </c>
      <c r="D131" s="236">
        <f>Enhanced!D35</f>
        <v>43066605.656759918</v>
      </c>
      <c r="E131" s="118">
        <f>Enhanced!E35</f>
        <v>57802.687023423612</v>
      </c>
      <c r="F131" s="423">
        <f>Enhanced!F35</f>
        <v>1.3439733968903286E-3</v>
      </c>
      <c r="G131" s="461">
        <f>Enhanced!G35</f>
        <v>1.2851411583970287</v>
      </c>
      <c r="H131" s="462">
        <f>Enhanced!H35</f>
        <v>1.4204333328602381E-3</v>
      </c>
      <c r="I131" s="466">
        <f>Enhanced!I35</f>
        <v>12.310009667495379</v>
      </c>
      <c r="J131" s="422">
        <f>Enhanced!J35</f>
        <v>0.84756603893621651</v>
      </c>
      <c r="K131" s="423">
        <f>Enhanced!K35</f>
        <v>7.3942875219422666E-2</v>
      </c>
      <c r="L131" s="119">
        <f>Enhanced!L35</f>
        <v>530150331.9809258</v>
      </c>
      <c r="M131" s="120">
        <f>Enhanced!M35</f>
        <v>37164352.408513308</v>
      </c>
      <c r="N131" s="423">
        <f>Enhanced!N35</f>
        <v>7.5386225873497484E-2</v>
      </c>
      <c r="O131" s="117">
        <f>Enhanced!O35</f>
        <v>76181681.315845132</v>
      </c>
      <c r="P131" s="118">
        <f>Enhanced!P35</f>
        <v>498558.24577398598</v>
      </c>
      <c r="Q131" s="423">
        <f>Enhanced!Q35</f>
        <v>6.5874428214649167E-3</v>
      </c>
    </row>
    <row r="132" spans="2:17">
      <c r="B132" s="586"/>
      <c r="C132" s="387" t="s">
        <v>214</v>
      </c>
      <c r="D132" s="236">
        <f>Enhanced!D36</f>
        <v>1303437.5166285718</v>
      </c>
      <c r="E132" s="118">
        <f>Enhanced!E36</f>
        <v>1017179.304463209</v>
      </c>
      <c r="F132" s="423">
        <f>Enhanced!F36</f>
        <v>3.5533628774136794</v>
      </c>
      <c r="G132" s="461">
        <f>Enhanced!G36</f>
        <v>3.8895593801116242E-2</v>
      </c>
      <c r="H132" s="462">
        <f>Enhanced!H36</f>
        <v>3.0351398792130072E-2</v>
      </c>
      <c r="I132" s="466">
        <f>Enhanced!I36</f>
        <v>14.158368824985375</v>
      </c>
      <c r="J132" s="422">
        <f>Enhanced!J36</f>
        <v>3.6788453317860021</v>
      </c>
      <c r="K132" s="423">
        <f>Enhanced!K36</f>
        <v>0.35105082155437389</v>
      </c>
      <c r="L132" s="119">
        <f>Enhanced!L36</f>
        <v>18454549.100750327</v>
      </c>
      <c r="M132" s="120">
        <f>Enhanced!M36</f>
        <v>15454699.441242157</v>
      </c>
      <c r="N132" s="423">
        <f>Enhanced!N36</f>
        <v>5.1518246563649388</v>
      </c>
      <c r="O132" s="117">
        <f>Enhanced!O36</f>
        <v>2834640.4622388985</v>
      </c>
      <c r="P132" s="118">
        <f>Enhanced!P36</f>
        <v>2219405.5786517151</v>
      </c>
      <c r="Q132" s="423">
        <f>Enhanced!Q36</f>
        <v>3.6074117997199187</v>
      </c>
    </row>
    <row r="133" spans="2:17">
      <c r="B133" s="586"/>
      <c r="C133" s="387" t="s">
        <v>215</v>
      </c>
      <c r="D133" s="236">
        <f>Enhanced!D37</f>
        <v>113289481.84791812</v>
      </c>
      <c r="E133" s="118">
        <f>Enhanced!E37</f>
        <v>11155789.861229479</v>
      </c>
      <c r="F133" s="423">
        <f>Enhanced!F37</f>
        <v>0.10922732395381773</v>
      </c>
      <c r="G133" s="461">
        <f>Enhanced!G37</f>
        <v>3.3806466452593473</v>
      </c>
      <c r="H133" s="462">
        <f>Enhanced!H37</f>
        <v>0.33217451682345756</v>
      </c>
      <c r="I133" s="466">
        <f>Enhanced!I37</f>
        <v>12.712793271855354</v>
      </c>
      <c r="J133" s="422">
        <f>Enhanced!J37</f>
        <v>0.94159838922167971</v>
      </c>
      <c r="K133" s="423">
        <f>Enhanced!K37</f>
        <v>7.9991742436516994E-2</v>
      </c>
      <c r="L133" s="119">
        <f>Enhanced!L37</f>
        <v>1440225762.6081927</v>
      </c>
      <c r="M133" s="120">
        <f>Enhanced!M37</f>
        <v>237990170.14999938</v>
      </c>
      <c r="N133" s="423">
        <f>Enhanced!N37</f>
        <v>0.19795635035507841</v>
      </c>
      <c r="O133" s="117">
        <f>Enhanced!O37</f>
        <v>285459109.52167821</v>
      </c>
      <c r="P133" s="118">
        <f>Enhanced!P37</f>
        <v>29349587.974844396</v>
      </c>
      <c r="Q133" s="423">
        <f>Enhanced!Q37</f>
        <v>0.11459780096257509</v>
      </c>
    </row>
    <row r="134" spans="2:17">
      <c r="B134" s="586"/>
      <c r="C134" s="387" t="s">
        <v>123</v>
      </c>
      <c r="D134" s="236">
        <f>'Enhanced - Aggs'!D30</f>
        <v>370418.33896461129</v>
      </c>
      <c r="E134" s="118">
        <f>'Enhanced - Aggs'!E30</f>
        <v>11394.93860706687</v>
      </c>
      <c r="F134" s="423">
        <f>'Enhanced - Aggs'!F30</f>
        <v>3.1738707270107941E-2</v>
      </c>
      <c r="G134" s="461">
        <f>'Enhanced - Aggs'!G30</f>
        <v>1.1053572622428452E-2</v>
      </c>
      <c r="H134" s="462">
        <f>'Enhanced - Aggs'!H30</f>
        <v>3.3749247143479398E-4</v>
      </c>
      <c r="I134" s="466">
        <f>'Enhanced - Aggs'!I30</f>
        <v>21.751955331419026</v>
      </c>
      <c r="J134" s="422">
        <f>'Enhanced - Aggs'!J30</f>
        <v>1.8345689143061001</v>
      </c>
      <c r="K134" s="423">
        <f>'Enhanced - Aggs'!K30</f>
        <v>9.2108918102319234E-2</v>
      </c>
      <c r="L134" s="119">
        <f>'Enhanced - Aggs'!L30</f>
        <v>8057323.163096657</v>
      </c>
      <c r="M134" s="120">
        <f>'Enhanced - Aggs'!M30</f>
        <v>906515.36538960598</v>
      </c>
      <c r="N134" s="423">
        <f>'Enhanced - Aggs'!N30</f>
        <v>0.12677104336104314</v>
      </c>
      <c r="O134" s="117">
        <f>'Enhanced - Aggs'!O30</f>
        <v>713248.91746020317</v>
      </c>
      <c r="P134" s="118">
        <f>'Enhanced - Aggs'!P30</f>
        <v>32775.853201985359</v>
      </c>
      <c r="Q134" s="423">
        <f>'Enhanced - Aggs'!Q30</f>
        <v>4.816627567428293E-2</v>
      </c>
    </row>
    <row r="135" spans="2:17">
      <c r="B135" s="587"/>
      <c r="C135" s="388" t="s">
        <v>170</v>
      </c>
      <c r="D135" s="236">
        <f>'Enhanced - Aggs'!D31</f>
        <v>34547459.378556684</v>
      </c>
      <c r="E135" s="118">
        <f>'Enhanced - Aggs'!E31</f>
        <v>8181822.3014907502</v>
      </c>
      <c r="F135" s="423">
        <f>'Enhanced - Aggs'!F31</f>
        <v>0.3103214338259887</v>
      </c>
      <c r="G135" s="461">
        <f>'Enhanced - Aggs'!G31</f>
        <v>9.0714977702028392</v>
      </c>
      <c r="H135" s="462">
        <f>'Enhanced - Aggs'!H31</f>
        <v>1.2883058886101795</v>
      </c>
      <c r="I135" s="466">
        <f>'Enhanced - Aggs'!I31</f>
        <v>33.719434720001495</v>
      </c>
      <c r="J135" s="422">
        <f>'Enhanced - Aggs'!J31</f>
        <v>2.7776797681170926</v>
      </c>
      <c r="K135" s="423">
        <f>'Enhanced - Aggs'!K31</f>
        <v>8.9771241884517849E-2</v>
      </c>
      <c r="L135" s="119">
        <f>'Enhanced - Aggs'!L31</f>
        <v>1164920801.2571454</v>
      </c>
      <c r="M135" s="120">
        <f>'Enhanced - Aggs'!M31</f>
        <v>349121719.66825354</v>
      </c>
      <c r="N135" s="423">
        <f>'Enhanced - Aggs'!N31</f>
        <v>0.4279506162084496</v>
      </c>
      <c r="O135" s="117">
        <f>'Enhanced - Aggs'!O31</f>
        <v>210690467.63371724</v>
      </c>
      <c r="P135" s="118">
        <f>'Enhanced - Aggs'!P31</f>
        <v>55659850.9639965</v>
      </c>
      <c r="Q135" s="423">
        <f>'Enhanced - Aggs'!Q31</f>
        <v>0.35902489559578399</v>
      </c>
    </row>
    <row r="136" spans="2:17" ht="15" thickBot="1">
      <c r="B136" s="585"/>
      <c r="C136" s="389" t="s">
        <v>216</v>
      </c>
      <c r="D136" s="237">
        <f>Enhanced!D38</f>
        <v>1116338.0593670064</v>
      </c>
      <c r="E136" s="132">
        <f>Enhanced!E38</f>
        <v>67994.041978678084</v>
      </c>
      <c r="F136" s="426">
        <f>Enhanced!F38</f>
        <v>6.485852053419186E-2</v>
      </c>
      <c r="G136" s="453">
        <f>Enhanced!G38</f>
        <v>3.3312399825789762E-2</v>
      </c>
      <c r="H136" s="454">
        <f>Enhanced!H38</f>
        <v>2.0215744785835599E-3</v>
      </c>
      <c r="I136" s="424">
        <f>Enhanced!I38</f>
        <v>8.41862741586983</v>
      </c>
      <c r="J136" s="425">
        <f>Enhanced!J38</f>
        <v>-2.0230467969460264E-2</v>
      </c>
      <c r="K136" s="426">
        <f>Enhanced!K38</f>
        <v>-2.3972992848004136E-3</v>
      </c>
      <c r="L136" s="133">
        <f>Enhanced!L38</f>
        <v>9398034.1919660028</v>
      </c>
      <c r="M136" s="134">
        <f>Enhanced!M38</f>
        <v>551208.01585275494</v>
      </c>
      <c r="N136" s="426">
        <f>Enhanced!N38</f>
        <v>6.2305735964501778E-2</v>
      </c>
      <c r="O136" s="131">
        <f>Enhanced!O38</f>
        <v>2207128.9360358808</v>
      </c>
      <c r="P136" s="132">
        <f>Enhanced!P38</f>
        <v>25189.206794839352</v>
      </c>
      <c r="Q136" s="426">
        <f>Enhanced!Q38</f>
        <v>1.1544409984047122E-2</v>
      </c>
    </row>
    <row r="137" spans="2:17" ht="15.45" customHeight="1" thickBot="1">
      <c r="B137" s="584" t="s">
        <v>54</v>
      </c>
      <c r="C137" s="305" t="s">
        <v>80</v>
      </c>
      <c r="D137" s="267">
        <f>'Non-Dairy Alternatives'!D59</f>
        <v>3927895.6335447174</v>
      </c>
      <c r="E137" s="267">
        <f>'Non-Dairy Alternatives'!E59</f>
        <v>-380273.73700150801</v>
      </c>
      <c r="F137" s="489">
        <f>'Non-Dairy Alternatives'!F59</f>
        <v>-8.8268056404962963E-2</v>
      </c>
      <c r="G137" s="267">
        <f>'Non-Dairy Alternatives'!G59</f>
        <v>1.0855005008554681</v>
      </c>
      <c r="H137" s="267">
        <f>'Non-Dairy Alternatives'!H59</f>
        <v>-3.5973425984190843E-2</v>
      </c>
      <c r="I137" s="267">
        <f>'Non-Dairy Alternatives'!I59</f>
        <v>13.603060907939787</v>
      </c>
      <c r="J137" s="267">
        <f>'Non-Dairy Alternatives'!J59</f>
        <v>-0.21546604932231617</v>
      </c>
      <c r="K137" s="489">
        <f>'Non-Dairy Alternatives'!K59</f>
        <v>-1.559254832216986E-2</v>
      </c>
      <c r="L137" s="267">
        <f>'Non-Dairy Alternatives'!L59</f>
        <v>53431403.543139525</v>
      </c>
      <c r="M137" s="267">
        <f>'Non-Dairy Alternatives'!M59</f>
        <v>-6101151.0402043983</v>
      </c>
      <c r="N137" s="489">
        <f>'Non-Dairy Alternatives'!N59</f>
        <v>-0.10248428079233449</v>
      </c>
      <c r="O137" s="267">
        <f>'Non-Dairy Alternatives'!O59</f>
        <v>10503533.796078604</v>
      </c>
      <c r="P137" s="267">
        <f>'Non-Dairy Alternatives'!P59</f>
        <v>-1047488.6246824954</v>
      </c>
      <c r="Q137" s="489">
        <f>'Non-Dairy Alternatives'!Q59</f>
        <v>-9.0683628385986301E-2</v>
      </c>
    </row>
    <row r="138" spans="2:17" ht="15.45" customHeight="1">
      <c r="B138" s="587"/>
      <c r="C138" s="311" t="s">
        <v>253</v>
      </c>
      <c r="D138" s="236">
        <f>'Non-Dairy Alternatives'!D61</f>
        <v>26125598.403386172</v>
      </c>
      <c r="E138" s="236">
        <f>'Non-Dairy Alternatives'!E61</f>
        <v>-2352234.1324964724</v>
      </c>
      <c r="F138" s="488">
        <f>'Non-Dairy Alternatives'!F61</f>
        <v>-8.2598776769004803E-2</v>
      </c>
      <c r="G138" s="236">
        <f>'Non-Dairy Alternatives'!G61</f>
        <v>7.2199856609814494</v>
      </c>
      <c r="H138" s="236">
        <f>'Non-Dairy Alternatives'!H61</f>
        <v>-0.19317383554253631</v>
      </c>
      <c r="I138" s="236">
        <f>'Non-Dairy Alternatives'!I61</f>
        <v>8.3294129746027785</v>
      </c>
      <c r="J138" s="236">
        <f>'Non-Dairy Alternatives'!J61</f>
        <v>0.57636411574490065</v>
      </c>
      <c r="K138" s="488">
        <f>'Non-Dairy Alternatives'!K61</f>
        <v>7.4340317755950056E-2</v>
      </c>
      <c r="L138" s="236">
        <f>'Non-Dairy Alternatives'!L61</f>
        <v>217610898.31042641</v>
      </c>
      <c r="M138" s="236">
        <f>'Non-Dairy Alternatives'!M61</f>
        <v>-3179128.734644264</v>
      </c>
      <c r="N138" s="488">
        <f>'Non-Dairy Alternatives'!N61</f>
        <v>-1.4398878324315332E-2</v>
      </c>
      <c r="O138" s="236">
        <f>'Non-Dairy Alternatives'!O61</f>
        <v>50488184.232794054</v>
      </c>
      <c r="P138" s="236">
        <f>'Non-Dairy Alternatives'!P61</f>
        <v>-978475.26365055889</v>
      </c>
      <c r="Q138" s="488">
        <f>'Non-Dairy Alternatives'!Q61</f>
        <v>-1.9011827719616296E-2</v>
      </c>
    </row>
    <row r="139" spans="2:17">
      <c r="B139" s="586"/>
      <c r="C139" s="391" t="s">
        <v>77</v>
      </c>
      <c r="D139" s="236">
        <f>'Non-Dairy Alternatives'!D62</f>
        <v>361851112.03994811</v>
      </c>
      <c r="E139" s="236">
        <f>'Non-Dairy Alternatives'!E62</f>
        <v>-22301320.525894105</v>
      </c>
      <c r="F139" s="488">
        <f>'Non-Dairy Alternatives'!F62</f>
        <v>-5.8053310705176248E-2</v>
      </c>
      <c r="G139" s="236">
        <f>'Non-Dairy Alternatives'!G62</f>
        <v>100</v>
      </c>
      <c r="H139" s="236">
        <f>'Non-Dairy Alternatives'!H62</f>
        <v>2.8421709430404007E-14</v>
      </c>
      <c r="I139" s="236">
        <f>'Non-Dairy Alternatives'!I62</f>
        <v>8.6674050876924316</v>
      </c>
      <c r="J139" s="236">
        <f>'Non-Dairy Alternatives'!J62</f>
        <v>0.32135881697831792</v>
      </c>
      <c r="K139" s="488">
        <f>'Non-Dairy Alternatives'!K62</f>
        <v>3.8504317679851713E-2</v>
      </c>
      <c r="L139" s="236">
        <f>'Non-Dairy Alternatives'!L62</f>
        <v>3136310169.4822102</v>
      </c>
      <c r="M139" s="236">
        <f>'Non-Dairy Alternatives'!M62</f>
        <v>-69843807.71969223</v>
      </c>
      <c r="N139" s="488">
        <f>'Non-Dairy Alternatives'!N62</f>
        <v>-2.1784296143083814E-2</v>
      </c>
      <c r="O139" s="236">
        <f>'Non-Dairy Alternatives'!O62</f>
        <v>780202190.50178838</v>
      </c>
      <c r="P139" s="236">
        <f>'Non-Dairy Alternatives'!P62</f>
        <v>-37116887.518234253</v>
      </c>
      <c r="Q139" s="488">
        <f>'Non-Dairy Alternatives'!Q62</f>
        <v>-4.5412970914799775E-2</v>
      </c>
    </row>
    <row r="140" spans="2:17">
      <c r="B140" s="586"/>
      <c r="C140" s="391" t="s">
        <v>79</v>
      </c>
      <c r="D140" s="236">
        <f>'Non-Dairy Alternatives'!D63</f>
        <v>3167567.9159506462</v>
      </c>
      <c r="E140" s="236">
        <f>'Non-Dairy Alternatives'!E63</f>
        <v>-40821.899112494197</v>
      </c>
      <c r="F140" s="488">
        <f>'Non-Dairy Alternatives'!F63</f>
        <v>-1.272348482121423E-2</v>
      </c>
      <c r="G140" s="236">
        <f>'Non-Dairy Alternatives'!G63</f>
        <v>0.87537879822819198</v>
      </c>
      <c r="H140" s="236">
        <f>'Non-Dairy Alternatives'!H63</f>
        <v>4.0192152751663879E-2</v>
      </c>
      <c r="I140" s="236">
        <f>'Non-Dairy Alternatives'!I63</f>
        <v>15.761182513122561</v>
      </c>
      <c r="J140" s="236">
        <f>'Non-Dairy Alternatives'!J63</f>
        <v>0.79947510875716787</v>
      </c>
      <c r="K140" s="488">
        <f>'Non-Dairy Alternatives'!K63</f>
        <v>5.3434750937844444E-2</v>
      </c>
      <c r="L140" s="236">
        <f>'Non-Dairy Alternatives'!L63</f>
        <v>49924616.046009399</v>
      </c>
      <c r="M140" s="236">
        <f>'Non-Dairy Alternatives'!M63</f>
        <v>1921626.393888697</v>
      </c>
      <c r="N140" s="488">
        <f>'Non-Dairy Alternatives'!N63</f>
        <v>4.0031389874147193E-2</v>
      </c>
      <c r="O140" s="236">
        <f>'Non-Dairy Alternatives'!O63</f>
        <v>8969944.4608797822</v>
      </c>
      <c r="P140" s="236">
        <f>'Non-Dairy Alternatives'!P63</f>
        <v>233202.54316734336</v>
      </c>
      <c r="Q140" s="488">
        <f>'Non-Dairy Alternatives'!Q63</f>
        <v>2.6692163436184382E-2</v>
      </c>
    </row>
    <row r="141" spans="2:17">
      <c r="B141" s="586"/>
      <c r="C141" s="391" t="s">
        <v>249</v>
      </c>
      <c r="D141" s="236">
        <f>'Non-Dairy Alternatives'!D64</f>
        <v>226167799.79145429</v>
      </c>
      <c r="E141" s="236">
        <f>'Non-Dairy Alternatives'!E64</f>
        <v>-21179454.319125533</v>
      </c>
      <c r="F141" s="488">
        <f>'Non-Dairy Alternatives'!F64</f>
        <v>-8.5626397573255381E-2</v>
      </c>
      <c r="G141" s="236">
        <f>'Non-Dairy Alternatives'!G64</f>
        <v>62.502999788069054</v>
      </c>
      <c r="H141" s="236">
        <f>'Non-Dairy Alternatives'!H64</f>
        <v>-1.884788272647036</v>
      </c>
      <c r="I141" s="236">
        <f>'Non-Dairy Alternatives'!I64</f>
        <v>7.0585907784114648</v>
      </c>
      <c r="J141" s="236">
        <f>'Non-Dairy Alternatives'!J64</f>
        <v>0.23518787822636966</v>
      </c>
      <c r="K141" s="488">
        <f>'Non-Dairy Alternatives'!K64</f>
        <v>3.4467828100842444E-2</v>
      </c>
      <c r="L141" s="236">
        <f>'Non-Dairy Alternatives'!L64</f>
        <v>1596425945.9815695</v>
      </c>
      <c r="M141" s="236">
        <f>'Non-Dairy Alternatives'!M64</f>
        <v>-91324025.069380522</v>
      </c>
      <c r="N141" s="488">
        <f>'Non-Dairy Alternatives'!N64</f>
        <v>-5.4109925424862364E-2</v>
      </c>
      <c r="O141" s="236">
        <f>'Non-Dairy Alternatives'!O64</f>
        <v>402996307.26672</v>
      </c>
      <c r="P141" s="236">
        <f>'Non-Dairy Alternatives'!P64</f>
        <v>-36535820.787434816</v>
      </c>
      <c r="Q141" s="488">
        <f>'Non-Dairy Alternatives'!Q64</f>
        <v>-8.3124346220563958E-2</v>
      </c>
    </row>
    <row r="142" spans="2:17">
      <c r="B142" s="586"/>
      <c r="C142" s="391" t="s">
        <v>250</v>
      </c>
      <c r="D142" s="236">
        <f>'Non-Dairy Alternatives'!D65</f>
        <v>1211862.0671606015</v>
      </c>
      <c r="E142" s="236">
        <f>'Non-Dairy Alternatives'!E65</f>
        <v>-571490.13879636815</v>
      </c>
      <c r="F142" s="488">
        <f>'Non-Dairy Alternatives'!F65</f>
        <v>-0.3204583687324396</v>
      </c>
      <c r="G142" s="236">
        <f>'Non-Dairy Alternatives'!G65</f>
        <v>0.3349062713469878</v>
      </c>
      <c r="H142" s="236">
        <f>'Non-Dairy Alternatives'!H65</f>
        <v>-0.12932408482843727</v>
      </c>
      <c r="I142" s="236">
        <f>'Non-Dairy Alternatives'!I65</f>
        <v>11.868660189405428</v>
      </c>
      <c r="J142" s="236">
        <f>'Non-Dairy Alternatives'!J65</f>
        <v>1.1088653308198033</v>
      </c>
      <c r="K142" s="488">
        <f>'Non-Dairy Alternatives'!K65</f>
        <v>0.10305636356393914</v>
      </c>
      <c r="L142" s="236">
        <f>'Non-Dairy Alternatives'!L65</f>
        <v>14383179.071559599</v>
      </c>
      <c r="M142" s="236">
        <f>'Non-Dairy Alternatives'!M65</f>
        <v>-4805324.8251435366</v>
      </c>
      <c r="N142" s="488">
        <f>'Non-Dairy Alternatives'!N65</f>
        <v>-0.25042727932369763</v>
      </c>
      <c r="O142" s="236">
        <f>'Non-Dairy Alternatives'!O65</f>
        <v>2905632.3874948435</v>
      </c>
      <c r="P142" s="236">
        <f>'Non-Dairy Alternatives'!P65</f>
        <v>-1156076.3973253397</v>
      </c>
      <c r="Q142" s="488">
        <f>'Non-Dairy Alternatives'!Q65</f>
        <v>-0.28462808600309847</v>
      </c>
    </row>
    <row r="143" spans="2:17">
      <c r="B143" s="586"/>
      <c r="C143" s="391" t="s">
        <v>251</v>
      </c>
      <c r="D143" s="236">
        <f>'Non-Dairy Alternatives'!D66</f>
        <v>29549193.167064603</v>
      </c>
      <c r="E143" s="236">
        <f>'Non-Dairy Alternatives'!E66</f>
        <v>1269109.8924060129</v>
      </c>
      <c r="F143" s="488">
        <f>'Non-Dairy Alternatives'!F66</f>
        <v>4.4876455280570035E-2</v>
      </c>
      <c r="G143" s="236">
        <f>'Non-Dairy Alternatives'!G66</f>
        <v>8.1661192086656893</v>
      </c>
      <c r="H143" s="236">
        <f>'Non-Dairy Alternatives'!H66</f>
        <v>0.80443648137709278</v>
      </c>
      <c r="I143" s="236">
        <f>'Non-Dairy Alternatives'!I66</f>
        <v>15.161468181824388</v>
      </c>
      <c r="J143" s="236">
        <f>'Non-Dairy Alternatives'!J66</f>
        <v>0.30629497799007233</v>
      </c>
      <c r="K143" s="488">
        <f>'Non-Dairy Alternatives'!K66</f>
        <v>2.0618741618644579E-2</v>
      </c>
      <c r="L143" s="236">
        <f>'Non-Dairy Alternatives'!L66</f>
        <v>448009152.00103259</v>
      </c>
      <c r="M143" s="236">
        <f>'Non-Dairy Alternatives'!M66</f>
        <v>27903616.737121284</v>
      </c>
      <c r="N143" s="488">
        <f>'Non-Dairy Alternatives'!N66</f>
        <v>6.6420492935405306E-2</v>
      </c>
      <c r="O143" s="236">
        <f>'Non-Dairy Alternatives'!O66</f>
        <v>140315394.7650227</v>
      </c>
      <c r="P143" s="236">
        <f>'Non-Dairy Alternatives'!P66</f>
        <v>4209029.5333971083</v>
      </c>
      <c r="Q143" s="488">
        <f>'Non-Dairy Alternatives'!Q66</f>
        <v>3.092456055405042E-2</v>
      </c>
    </row>
    <row r="144" spans="2:17">
      <c r="B144" s="586"/>
      <c r="C144" s="391" t="s">
        <v>252</v>
      </c>
      <c r="D144" s="236">
        <f>'Non-Dairy Alternatives'!D68</f>
        <v>1900921.0621887222</v>
      </c>
      <c r="E144" s="236">
        <f>'Non-Dairy Alternatives'!E68</f>
        <v>65835.729166720528</v>
      </c>
      <c r="F144" s="488">
        <f>'Non-Dairy Alternatives'!F68</f>
        <v>3.5876113215020281E-2</v>
      </c>
      <c r="G144" s="236">
        <f>'Non-Dairy Alternatives'!G68</f>
        <v>0.52533238089893219</v>
      </c>
      <c r="H144" s="236">
        <f>'Non-Dairy Alternatives'!H68</f>
        <v>4.7635202004334243E-2</v>
      </c>
      <c r="I144" s="236">
        <f>'Non-Dairy Alternatives'!I68</f>
        <v>25.982600476354129</v>
      </c>
      <c r="J144" s="236">
        <f>'Non-Dairy Alternatives'!J68</f>
        <v>0.9853916520207413</v>
      </c>
      <c r="K144" s="488">
        <f>'Non-Dairy Alternatives'!K68</f>
        <v>3.9420067214125026E-2</v>
      </c>
      <c r="L144" s="236">
        <f>'Non-Dairy Alternatives'!L68</f>
        <v>49390872.495936289</v>
      </c>
      <c r="M144" s="236">
        <f>'Non-Dairy Alternatives'!M68</f>
        <v>3518861.2159139365</v>
      </c>
      <c r="N144" s="488">
        <f>'Non-Dairy Alternatives'!N68</f>
        <v>7.6710419223462958E-2</v>
      </c>
      <c r="O144" s="236">
        <f>'Non-Dairy Alternatives'!O68</f>
        <v>7107254.8156332178</v>
      </c>
      <c r="P144" s="236">
        <f>'Non-Dairy Alternatives'!P68</f>
        <v>170214.7688969681</v>
      </c>
      <c r="Q144" s="488">
        <f>'Non-Dairy Alternatives'!Q68</f>
        <v>2.4537088981784246E-2</v>
      </c>
    </row>
    <row r="145" spans="2:17">
      <c r="B145" s="586"/>
      <c r="C145" s="391" t="s">
        <v>217</v>
      </c>
      <c r="D145" s="236">
        <f>'Non-Dairy Alternatives'!D69</f>
        <v>1330318.7601792261</v>
      </c>
      <c r="E145" s="236">
        <f>'Non-Dairy Alternatives'!E69</f>
        <v>36849.214967642445</v>
      </c>
      <c r="F145" s="488">
        <f>'Non-Dairy Alternatives'!F69</f>
        <v>2.8488660675512627E-2</v>
      </c>
      <c r="G145" s="236">
        <f>'Non-Dairy Alternatives'!G69</f>
        <v>0.36764257892687086</v>
      </c>
      <c r="H145" s="236">
        <f>'Non-Dairy Alternatives'!H69</f>
        <v>3.0935210819840131E-2</v>
      </c>
      <c r="I145" s="236">
        <f>'Non-Dairy Alternatives'!I69</f>
        <v>8.4082627709462834</v>
      </c>
      <c r="J145" s="236">
        <f>'Non-Dairy Alternatives'!J69</f>
        <v>0.46530067372723405</v>
      </c>
      <c r="K145" s="488">
        <f>'Non-Dairy Alternatives'!K69</f>
        <v>5.8580246013026152E-2</v>
      </c>
      <c r="L145" s="236">
        <f>'Non-Dairy Alternatives'!L69</f>
        <v>11185669.704706402</v>
      </c>
      <c r="M145" s="236">
        <f>'Non-Dairy Alternatives'!M69</f>
        <v>911690.13318363205</v>
      </c>
      <c r="N145" s="488">
        <f>'Non-Dairy Alternatives'!N69</f>
        <v>8.8737779439491793E-2</v>
      </c>
      <c r="O145" s="236">
        <f>'Non-Dairy Alternatives'!O69</f>
        <v>2785924.8454698869</v>
      </c>
      <c r="P145" s="236">
        <f>'Non-Dairy Alternatives'!P69</f>
        <v>102092.17169370083</v>
      </c>
      <c r="Q145" s="488">
        <f>'Non-Dairy Alternatives'!Q69</f>
        <v>3.8039693268230416E-2</v>
      </c>
    </row>
    <row r="146" spans="2:17">
      <c r="B146" s="586"/>
      <c r="C146" s="391" t="s">
        <v>218</v>
      </c>
      <c r="D146" s="236">
        <f>'Non-Dairy Alternatives'!D70</f>
        <v>67022812.683334082</v>
      </c>
      <c r="E146" s="236">
        <f>'Non-Dairy Alternatives'!E70</f>
        <v>1197051.6944503039</v>
      </c>
      <c r="F146" s="488">
        <f>'Non-Dairy Alternatives'!F70</f>
        <v>1.8185155423458822E-2</v>
      </c>
      <c r="G146" s="236">
        <f>'Non-Dairy Alternatives'!G70</f>
        <v>18.522207187782474</v>
      </c>
      <c r="H146" s="236">
        <f>'Non-Dairy Alternatives'!H70</f>
        <v>1.3868839648580717</v>
      </c>
      <c r="I146" s="236">
        <f>'Non-Dairy Alternatives'!I70</f>
        <v>10.152086098660211</v>
      </c>
      <c r="J146" s="236">
        <f>'Non-Dairy Alternatives'!J70</f>
        <v>-0.11833177055908983</v>
      </c>
      <c r="K146" s="488">
        <f>'Non-Dairy Alternatives'!K70</f>
        <v>-1.1521612077122306E-2</v>
      </c>
      <c r="L146" s="236">
        <f>'Non-Dairy Alternatives'!L70</f>
        <v>680421364.93558323</v>
      </c>
      <c r="M146" s="236">
        <f>'Non-Dairy Alternatives'!M70</f>
        <v>4363293.0203925371</v>
      </c>
      <c r="N146" s="488">
        <f>'Non-Dairy Alternatives'!N70</f>
        <v>6.4540210399853023E-3</v>
      </c>
      <c r="O146" s="236">
        <f>'Non-Dairy Alternatives'!O70</f>
        <v>150793118.05278236</v>
      </c>
      <c r="P146" s="236">
        <f>'Non-Dairy Alternatives'!P70</f>
        <v>-1425487.2364756465</v>
      </c>
      <c r="Q146" s="488">
        <f>'Non-Dairy Alternatives'!Q70</f>
        <v>-9.3647372065117883E-3</v>
      </c>
    </row>
    <row r="147" spans="2:17">
      <c r="B147" s="586"/>
      <c r="C147" s="392" t="s">
        <v>218</v>
      </c>
      <c r="D147" s="236">
        <f>'Non-Dairy Alternatives'!D71</f>
        <v>3927895.6335447179</v>
      </c>
      <c r="E147" s="236">
        <f>'Non-Dairy Alternatives'!E71</f>
        <v>-380273.73700150661</v>
      </c>
      <c r="F147" s="488">
        <f>'Non-Dairy Alternatives'!F71</f>
        <v>-8.8268056404962658E-2</v>
      </c>
      <c r="G147" s="236">
        <f>'Non-Dairy Alternatives'!G71</f>
        <v>1.0855005008554681</v>
      </c>
      <c r="H147" s="236">
        <f>'Non-Dairy Alternatives'!H71</f>
        <v>-3.5973425984190843E-2</v>
      </c>
      <c r="I147" s="236">
        <f>'Non-Dairy Alternatives'!I71</f>
        <v>13.603060907939772</v>
      </c>
      <c r="J147" s="236">
        <f>'Non-Dairy Alternatives'!J71</f>
        <v>-0.21546604932234104</v>
      </c>
      <c r="K147" s="488">
        <f>'Non-Dairy Alternatives'!K71</f>
        <v>-1.5592548322171646E-2</v>
      </c>
      <c r="L147" s="236">
        <f>'Non-Dairy Alternatives'!L71</f>
        <v>53431403.54313948</v>
      </c>
      <c r="M147" s="236">
        <f>'Non-Dairy Alternatives'!M71</f>
        <v>-6101151.0402044728</v>
      </c>
      <c r="N147" s="488">
        <f>'Non-Dairy Alternatives'!N71</f>
        <v>-0.10248428079233569</v>
      </c>
      <c r="O147" s="236">
        <f>'Non-Dairy Alternatives'!O71</f>
        <v>10503533.796078606</v>
      </c>
      <c r="P147" s="236">
        <f>'Non-Dairy Alternatives'!P71</f>
        <v>-1047488.6246824935</v>
      </c>
      <c r="Q147" s="488">
        <f>'Non-Dairy Alternatives'!Q71</f>
        <v>-9.0683628385986134E-2</v>
      </c>
    </row>
    <row r="148" spans="2:17" ht="15" thickBot="1">
      <c r="B148" s="585"/>
      <c r="C148" s="393" t="s">
        <v>78</v>
      </c>
      <c r="D148" s="236">
        <f>'Non-Dairy Alternatives'!D72</f>
        <v>1447142.5556866245</v>
      </c>
      <c r="E148" s="236">
        <f>'Non-Dairy Alternatives'!E72</f>
        <v>-345892.83035204536</v>
      </c>
      <c r="F148" s="488">
        <f>'Non-Dairy Alternatives'!F72</f>
        <v>-0.19290909317535665</v>
      </c>
      <c r="G148" s="236">
        <f>'Non-Dairy Alternatives'!G72</f>
        <v>0.39992762424531692</v>
      </c>
      <c r="H148" s="236">
        <f>'Non-Dairy Alternatives'!H72</f>
        <v>-6.6823392808662119E-2</v>
      </c>
      <c r="I148" s="236">
        <f>'Non-Dairy Alternatives'!I72</f>
        <v>10.729466375812786</v>
      </c>
      <c r="J148" s="236">
        <f>'Non-Dairy Alternatives'!J72</f>
        <v>0.3669642814641989</v>
      </c>
      <c r="K148" s="488">
        <f>'Non-Dairy Alternatives'!K72</f>
        <v>3.5412709992534597E-2</v>
      </c>
      <c r="L148" s="236">
        <f>'Non-Dairy Alternatives'!L72</f>
        <v>15527067.39224742</v>
      </c>
      <c r="M148" s="236">
        <f>'Non-Dairy Alternatives'!M72</f>
        <v>-3053265.550819423</v>
      </c>
      <c r="N148" s="488">
        <f>'Non-Dairy Alternatives'!N72</f>
        <v>-0.16432781695436377</v>
      </c>
      <c r="O148" s="236">
        <f>'Non-Dairy Alternatives'!O72</f>
        <v>3336895.8789129341</v>
      </c>
      <c r="P148" s="236">
        <f>'Non-Dairy Alternatives'!P72</f>
        <v>-688078.22582050646</v>
      </c>
      <c r="Q148" s="488">
        <f>'Non-Dairy Alternatives'!Q72</f>
        <v>-0.17095221184437295</v>
      </c>
    </row>
    <row r="149" spans="2:17">
      <c r="B149" s="394"/>
      <c r="C149" s="311" t="s">
        <v>196</v>
      </c>
      <c r="D149" s="127">
        <f>'Trad vs Value Add'!D25</f>
        <v>135123115.15417188</v>
      </c>
      <c r="E149" s="128">
        <f>'Trad vs Value Add'!E25</f>
        <v>98775.933969676495</v>
      </c>
      <c r="F149" s="420">
        <f>'Trad vs Value Add'!F25</f>
        <v>7.3154169492797437E-4</v>
      </c>
      <c r="G149" s="459">
        <f>'Trad vs Value Add'!G25</f>
        <v>4.0321793205495009</v>
      </c>
      <c r="H149" s="460">
        <f>'Trad vs Value Add'!H25</f>
        <v>1.991761806332093E-3</v>
      </c>
      <c r="I149" s="418">
        <f>'Trad vs Value Add'!I25</f>
        <v>6.5373560705886886</v>
      </c>
      <c r="J149" s="419">
        <f>'Trad vs Value Add'!J25</f>
        <v>0.10417370641398982</v>
      </c>
      <c r="K149" s="420">
        <f>'Trad vs Value Add'!K25</f>
        <v>1.6193184106534197E-2</v>
      </c>
      <c r="L149" s="226">
        <f>'Trad vs Value Add'!L25</f>
        <v>883347917.12997997</v>
      </c>
      <c r="M149" s="227">
        <f>'Trad vs Value Add'!M25</f>
        <v>14711719.324233055</v>
      </c>
      <c r="N149" s="468">
        <f>'Trad vs Value Add'!N25</f>
        <v>1.6936571790809755E-2</v>
      </c>
      <c r="O149" s="244">
        <f>'Trad vs Value Add'!O25</f>
        <v>321358130.51222092</v>
      </c>
      <c r="P149" s="225">
        <f>'Trad vs Value Add'!P25</f>
        <v>-1506429.1407179832</v>
      </c>
      <c r="Q149" s="468">
        <f>'Trad vs Value Add'!Q25</f>
        <v>-4.6658237817656699E-3</v>
      </c>
    </row>
    <row r="150" spans="2:17">
      <c r="B150" s="394" t="s">
        <v>208</v>
      </c>
      <c r="C150" s="346" t="s">
        <v>197</v>
      </c>
      <c r="D150" s="117">
        <f>'Trad vs Value Add'!D26</f>
        <v>2594333776.3788743</v>
      </c>
      <c r="E150" s="118">
        <f>'Trad vs Value Add'!E26</f>
        <v>-27737822.826038361</v>
      </c>
      <c r="F150" s="423">
        <f>'Trad vs Value Add'!F26</f>
        <v>-1.0578590925758573E-2</v>
      </c>
      <c r="G150" s="461">
        <f>'Trad vs Value Add'!G26</f>
        <v>77.416946699182247</v>
      </c>
      <c r="H150" s="462">
        <f>'Trad vs Value Add'!H26</f>
        <v>-0.84627901463301214</v>
      </c>
      <c r="I150" s="421">
        <f>'Trad vs Value Add'!I26</f>
        <v>3.8216565571328283</v>
      </c>
      <c r="J150" s="422">
        <f>'Trad vs Value Add'!J26</f>
        <v>2.1220003781922347E-2</v>
      </c>
      <c r="K150" s="423">
        <f>'Trad vs Value Add'!K26</f>
        <v>5.5835700672893299E-3</v>
      </c>
      <c r="L150" s="119">
        <f>'Trad vs Value Add'!L26</f>
        <v>9914652687.8894978</v>
      </c>
      <c r="M150" s="120">
        <f>'Trad vs Value Add'!M26</f>
        <v>-50364063.232118607</v>
      </c>
      <c r="N150" s="423">
        <f>'Trad vs Value Add'!N26</f>
        <v>-5.0540871621163972E-3</v>
      </c>
      <c r="O150" s="117">
        <f>'Trad vs Value Add'!O26</f>
        <v>3181425316.0410018</v>
      </c>
      <c r="P150" s="118">
        <f>'Trad vs Value Add'!P26</f>
        <v>-33815849.975617409</v>
      </c>
      <c r="Q150" s="423">
        <f>'Trad vs Value Add'!Q26</f>
        <v>-1.0517360356365447E-2</v>
      </c>
    </row>
    <row r="151" spans="2:17">
      <c r="B151" s="394" t="s">
        <v>206</v>
      </c>
      <c r="C151" s="346" t="s">
        <v>198</v>
      </c>
      <c r="D151" s="117">
        <f>'Trad vs Value Add'!D27</f>
        <v>36750826.470529296</v>
      </c>
      <c r="E151" s="118">
        <f>'Trad vs Value Add'!E27</f>
        <v>-36861.491282679141</v>
      </c>
      <c r="F151" s="423">
        <f>'Trad vs Value Add'!F27</f>
        <v>-1.0020061962291236E-3</v>
      </c>
      <c r="G151" s="461">
        <f>'Trad vs Value Add'!G27</f>
        <v>1.0966733733047469</v>
      </c>
      <c r="H151" s="462">
        <f>'Trad vs Value Add'!H27</f>
        <v>-1.360382645215541E-3</v>
      </c>
      <c r="I151" s="421">
        <f>'Trad vs Value Add'!I27</f>
        <v>13.584535579350767</v>
      </c>
      <c r="J151" s="422">
        <f>'Trad vs Value Add'!J27</f>
        <v>0.63186301005365308</v>
      </c>
      <c r="K151" s="423">
        <f>'Trad vs Value Add'!K27</f>
        <v>4.8782442903051136E-2</v>
      </c>
      <c r="L151" s="119">
        <f>'Trad vs Value Add'!L27</f>
        <v>499242909.75945121</v>
      </c>
      <c r="M151" s="120">
        <f>'Trad vs Value Add'!M27</f>
        <v>22744033.008627594</v>
      </c>
      <c r="N151" s="423">
        <f>'Trad vs Value Add'!N27</f>
        <v>4.773155639676601E-2</v>
      </c>
      <c r="O151" s="117">
        <f>'Trad vs Value Add'!O27</f>
        <v>95831453.758872047</v>
      </c>
      <c r="P151" s="118">
        <f>'Trad vs Value Add'!P27</f>
        <v>2118953.5356028825</v>
      </c>
      <c r="Q151" s="423">
        <f>'Trad vs Value Add'!Q27</f>
        <v>2.2611215478772793E-2</v>
      </c>
    </row>
    <row r="152" spans="2:17" ht="15" thickBot="1">
      <c r="B152" s="394"/>
      <c r="C152" s="356" t="s">
        <v>199</v>
      </c>
      <c r="D152" s="131">
        <f>'Trad vs Value Add'!D28</f>
        <v>546247704.84804761</v>
      </c>
      <c r="E152" s="132">
        <f>'Trad vs Value Add'!E28</f>
        <v>28120990.277297914</v>
      </c>
      <c r="F152" s="426">
        <f>'Trad vs Value Add'!F28</f>
        <v>5.4274349278815311E-2</v>
      </c>
      <c r="G152" s="453">
        <f>'Trad vs Value Add'!G28</f>
        <v>16.300458266321442</v>
      </c>
      <c r="H152" s="454">
        <f>'Trad vs Value Add'!H28</f>
        <v>0.83548468470600668</v>
      </c>
      <c r="I152" s="424">
        <f>'Trad vs Value Add'!I28</f>
        <v>9.7601975145507911</v>
      </c>
      <c r="J152" s="425">
        <f>'Trad vs Value Add'!J28</f>
        <v>0.47167255614311188</v>
      </c>
      <c r="K152" s="426">
        <f>'Trad vs Value Add'!K28</f>
        <v>5.0780135517229652E-2</v>
      </c>
      <c r="L152" s="133">
        <f>'Trad vs Value Add'!L28</f>
        <v>5331485491.1869888</v>
      </c>
      <c r="M152" s="134">
        <f>'Trad vs Value Add'!M28</f>
        <v>518852571.27880859</v>
      </c>
      <c r="N152" s="426">
        <f>'Trad vs Value Add'!N28</f>
        <v>0.10781054360753277</v>
      </c>
      <c r="O152" s="131">
        <f>'Trad vs Value Add'!O28</f>
        <v>902953452.81060863</v>
      </c>
      <c r="P152" s="132">
        <f>'Trad vs Value Add'!P28</f>
        <v>48948579.379953265</v>
      </c>
      <c r="Q152" s="426">
        <f>'Trad vs Value Add'!Q28</f>
        <v>5.731651059943027E-2</v>
      </c>
    </row>
    <row r="153" spans="2:17">
      <c r="B153" s="584" t="s">
        <v>207</v>
      </c>
      <c r="C153" s="376" t="s">
        <v>204</v>
      </c>
      <c r="D153" s="127">
        <f>Filtration!D17</f>
        <v>3247242596.4931927</v>
      </c>
      <c r="E153" s="128">
        <f>Filtration!E17</f>
        <v>-12196796.540372372</v>
      </c>
      <c r="F153" s="420">
        <f>Filtration!F17</f>
        <v>-3.7419921249159339E-3</v>
      </c>
      <c r="G153" s="459">
        <f>Filtration!G17</f>
        <v>96.900255973583981</v>
      </c>
      <c r="H153" s="460">
        <f>Filtration!H17</f>
        <v>-0.38703434863255382</v>
      </c>
      <c r="I153" s="418">
        <f>Filtration!I17</f>
        <v>4.8488796803082561</v>
      </c>
      <c r="J153" s="419">
        <f>Filtration!J17</f>
        <v>0.10424951265912785</v>
      </c>
      <c r="K153" s="420">
        <f>Filtration!K17</f>
        <v>2.1972105090496748E-2</v>
      </c>
      <c r="L153" s="129">
        <f>Filtration!L17</f>
        <v>15745488643.167265</v>
      </c>
      <c r="M153" s="130">
        <f>Filtration!M17</f>
        <v>280654169.35624695</v>
      </c>
      <c r="N153" s="420">
        <f>Filtration!N17</f>
        <v>1.8147893521364346E-2</v>
      </c>
      <c r="O153" s="127">
        <f>Filtration!O17</f>
        <v>4368707058.5289631</v>
      </c>
      <c r="P153" s="128">
        <f>Filtration!P17</f>
        <v>-10472669.413136482</v>
      </c>
      <c r="Q153" s="420">
        <f>Filtration!Q17</f>
        <v>-2.3914682803068887E-3</v>
      </c>
    </row>
    <row r="154" spans="2:17" ht="15" thickBot="1">
      <c r="B154" s="585"/>
      <c r="C154" s="377" t="s">
        <v>205</v>
      </c>
      <c r="D154" s="131">
        <f>Filtration!D18</f>
        <v>103876101.6642874</v>
      </c>
      <c r="E154" s="132">
        <f>Filtration!E18</f>
        <v>12991539.494357869</v>
      </c>
      <c r="F154" s="426">
        <f>Filtration!F18</f>
        <v>0.1429455034405866</v>
      </c>
      <c r="G154" s="453">
        <f>Filtration!G18</f>
        <v>3.0997440264172704</v>
      </c>
      <c r="H154" s="454">
        <f>Filtration!H18</f>
        <v>0.38703434863298991</v>
      </c>
      <c r="I154" s="424">
        <f>Filtration!I18</f>
        <v>12.8601166172097</v>
      </c>
      <c r="J154" s="425">
        <f>Filtration!J18</f>
        <v>1.0197105768880146</v>
      </c>
      <c r="K154" s="426">
        <f>Filtration!K18</f>
        <v>8.6121250691527013E-2</v>
      </c>
      <c r="L154" s="133">
        <f>Filtration!L18</f>
        <v>1335858781.1438665</v>
      </c>
      <c r="M154" s="134">
        <f>Filtration!M18</f>
        <v>259748662.25504112</v>
      </c>
      <c r="N154" s="426">
        <f>Filtration!N18</f>
        <v>0.24137739966914684</v>
      </c>
      <c r="O154" s="131">
        <f>Filtration!O18</f>
        <v>257925932.35828143</v>
      </c>
      <c r="P154" s="132">
        <f>Filtration!P18</f>
        <v>31386202.403828263</v>
      </c>
      <c r="Q154" s="426">
        <f>Filtration!Q18</f>
        <v>0.13854612791380391</v>
      </c>
    </row>
    <row r="155" spans="2:17">
      <c r="B155" s="84"/>
      <c r="C155" s="400"/>
      <c r="D155" s="69"/>
      <c r="E155" s="69"/>
      <c r="F155" s="494"/>
      <c r="G155" s="401"/>
      <c r="H155" s="401"/>
      <c r="I155" s="402"/>
      <c r="J155" s="402"/>
      <c r="K155" s="494"/>
      <c r="L155" s="71"/>
      <c r="M155" s="71"/>
      <c r="N155" s="494"/>
      <c r="O155" s="69"/>
      <c r="P155" s="69"/>
      <c r="Q155" s="494"/>
    </row>
    <row r="156" spans="2:17" ht="23.4">
      <c r="B156" s="594" t="s">
        <v>130</v>
      </c>
      <c r="C156" s="594"/>
      <c r="D156" s="594"/>
      <c r="E156" s="594"/>
      <c r="F156" s="595"/>
      <c r="G156" s="594"/>
      <c r="H156" s="594"/>
      <c r="I156" s="594"/>
      <c r="J156" s="594"/>
      <c r="K156" s="595"/>
      <c r="L156" s="594"/>
      <c r="M156" s="594"/>
      <c r="N156" s="595"/>
      <c r="O156" s="594"/>
      <c r="P156" s="594"/>
      <c r="Q156" s="595"/>
    </row>
    <row r="157" spans="2:17">
      <c r="B157" s="596" t="s">
        <v>324</v>
      </c>
      <c r="C157" s="596"/>
      <c r="D157" s="596"/>
      <c r="E157" s="596"/>
      <c r="F157" s="597"/>
      <c r="G157" s="596"/>
      <c r="H157" s="596"/>
      <c r="I157" s="596"/>
      <c r="J157" s="596"/>
      <c r="K157" s="597"/>
      <c r="L157" s="596"/>
      <c r="M157" s="596"/>
      <c r="N157" s="597"/>
      <c r="O157" s="596"/>
      <c r="P157" s="596"/>
      <c r="Q157" s="597"/>
    </row>
    <row r="158" spans="2:17" ht="15" thickBot="1">
      <c r="B158" s="598" t="str">
        <f>'HOME PAGE'!H7</f>
        <v>YTD ENDING 12-28-2025</v>
      </c>
      <c r="C158" s="598"/>
      <c r="D158" s="598"/>
      <c r="E158" s="598"/>
      <c r="F158" s="599"/>
      <c r="G158" s="598"/>
      <c r="H158" s="598"/>
      <c r="I158" s="598"/>
      <c r="J158" s="598"/>
      <c r="K158" s="599"/>
      <c r="L158" s="598"/>
      <c r="M158" s="598"/>
      <c r="N158" s="599"/>
      <c r="O158" s="598"/>
      <c r="P158" s="598"/>
      <c r="Q158" s="599"/>
    </row>
    <row r="159" spans="2:17">
      <c r="D159" s="590" t="s">
        <v>68</v>
      </c>
      <c r="E159" s="591"/>
      <c r="F159" s="592"/>
      <c r="G159" s="588" t="s">
        <v>18</v>
      </c>
      <c r="H159" s="589"/>
      <c r="I159" s="590" t="s">
        <v>19</v>
      </c>
      <c r="J159" s="591"/>
      <c r="K159" s="592"/>
      <c r="L159" s="588" t="s">
        <v>20</v>
      </c>
      <c r="M159" s="591"/>
      <c r="N159" s="593"/>
      <c r="O159" s="590" t="s">
        <v>21</v>
      </c>
      <c r="P159" s="591"/>
      <c r="Q159" s="592"/>
    </row>
    <row r="160" spans="2:17" ht="28.5" customHeight="1" thickBot="1">
      <c r="B160" s="14"/>
      <c r="C160" s="298"/>
      <c r="D160" s="299" t="s">
        <v>17</v>
      </c>
      <c r="E160" s="300" t="s">
        <v>23</v>
      </c>
      <c r="F160" s="493" t="s">
        <v>24</v>
      </c>
      <c r="G160" s="301" t="s">
        <v>17</v>
      </c>
      <c r="H160" s="302" t="s">
        <v>23</v>
      </c>
      <c r="I160" s="303" t="s">
        <v>17</v>
      </c>
      <c r="J160" s="304" t="s">
        <v>23</v>
      </c>
      <c r="K160" s="493" t="s">
        <v>24</v>
      </c>
      <c r="L160" s="301" t="s">
        <v>17</v>
      </c>
      <c r="M160" s="304" t="s">
        <v>23</v>
      </c>
      <c r="N160" s="497" t="s">
        <v>24</v>
      </c>
      <c r="O160" s="303" t="s">
        <v>17</v>
      </c>
      <c r="P160" s="304" t="s">
        <v>23</v>
      </c>
      <c r="Q160" s="493" t="s">
        <v>24</v>
      </c>
    </row>
    <row r="161" spans="2:17" ht="15" thickBot="1">
      <c r="C161" s="305" t="s">
        <v>69</v>
      </c>
      <c r="D161" s="267">
        <f>'Segment Data'!E48</f>
        <v>3351118698.1574383</v>
      </c>
      <c r="E161" s="268">
        <f>'Segment Data'!F48</f>
        <v>794742.95397090912</v>
      </c>
      <c r="F161" s="450">
        <f>'Segment Data'!G48</f>
        <v>2.3721376338445573E-4</v>
      </c>
      <c r="G161" s="451">
        <f>'Segment Data'!H48</f>
        <v>100</v>
      </c>
      <c r="H161" s="452">
        <f>'Segment Data'!I48</f>
        <v>0</v>
      </c>
      <c r="I161" s="410">
        <f>'Segment Data'!J48</f>
        <v>5.0972075187020529</v>
      </c>
      <c r="J161" s="411">
        <f>'Segment Data'!K48</f>
        <v>0.16008955224100951</v>
      </c>
      <c r="K161" s="490">
        <f>'Segment Data'!L48</f>
        <v>3.2425709356862439E-2</v>
      </c>
      <c r="L161" s="295">
        <f>'Segment Data'!M48</f>
        <v>17081347424.311131</v>
      </c>
      <c r="M161" s="412">
        <f>'Segment Data'!N48</f>
        <v>540402831.61126709</v>
      </c>
      <c r="N161" s="490">
        <f>'Segment Data'!O48</f>
        <v>3.2670614944793848E-2</v>
      </c>
      <c r="O161" s="296">
        <f>'Segment Data'!P48</f>
        <v>4626632990.8872442</v>
      </c>
      <c r="P161" s="267">
        <f>'Segment Data'!Q48</f>
        <v>20913532.990693092</v>
      </c>
      <c r="Q161" s="413">
        <f>'Segment Data'!R48</f>
        <v>4.5407743962426186E-3</v>
      </c>
    </row>
    <row r="162" spans="2:17" ht="15" thickBot="1">
      <c r="B162" s="584" t="s">
        <v>103</v>
      </c>
      <c r="C162" s="311" t="s">
        <v>103</v>
      </c>
      <c r="D162" s="131">
        <f>'Segment Data'!E51</f>
        <v>3140581481.2269034</v>
      </c>
      <c r="E162" s="132">
        <f>'Segment Data'!F51</f>
        <v>383167.45126533508</v>
      </c>
      <c r="F162" s="426">
        <f>'Segment Data'!G51</f>
        <v>1.2202014426427456E-4</v>
      </c>
      <c r="G162" s="453">
        <f>'Segment Data'!H51</f>
        <v>93.71740496550315</v>
      </c>
      <c r="H162" s="454">
        <f>'Segment Data'!I51</f>
        <v>-1.0794329926824275E-2</v>
      </c>
      <c r="I162" s="414">
        <f>'Segment Data'!J51</f>
        <v>4.8546014592078537</v>
      </c>
      <c r="J162" s="415">
        <f>'Segment Data'!K51</f>
        <v>0.1486408177406684</v>
      </c>
      <c r="K162" s="491">
        <f>'Segment Data'!L51</f>
        <v>3.1585648301199219E-2</v>
      </c>
      <c r="L162" s="143">
        <f>'Segment Data'!M51</f>
        <v>15246271441.525288</v>
      </c>
      <c r="M162" s="416">
        <f>'Segment Data'!N51</f>
        <v>468621770.49551201</v>
      </c>
      <c r="N162" s="417">
        <f>'Segment Data'!O51</f>
        <v>3.1711522530825854E-2</v>
      </c>
      <c r="O162" s="141">
        <f>'Segment Data'!P51</f>
        <v>4084390932.0914912</v>
      </c>
      <c r="P162" s="141">
        <f>'Segment Data'!Q51</f>
        <v>15144892.644218445</v>
      </c>
      <c r="Q162" s="417">
        <f>'Segment Data'!R51</f>
        <v>3.721793299644172E-3</v>
      </c>
    </row>
    <row r="163" spans="2:17" ht="15" thickBot="1">
      <c r="B163" s="586"/>
      <c r="C163" s="324" t="s">
        <v>102</v>
      </c>
      <c r="D163" s="140">
        <f>'Segment Data'!E52</f>
        <v>3125618387.7364841</v>
      </c>
      <c r="E163" s="141">
        <f>'Segment Data'!F52</f>
        <v>5167308.7131810188</v>
      </c>
      <c r="F163" s="417">
        <f>'Segment Data'!G52</f>
        <v>1.6559492785890365E-3</v>
      </c>
      <c r="G163" s="455">
        <f>'Segment Data'!H52</f>
        <v>93.270894565896981</v>
      </c>
      <c r="H163" s="456">
        <f>'Segment Data'!I52</f>
        <v>0.13210796656359491</v>
      </c>
      <c r="I163" s="414">
        <f>'Segment Data'!J52</f>
        <v>4.8283072775105627</v>
      </c>
      <c r="J163" s="415">
        <f>'Segment Data'!K52</f>
        <v>0.15249984031451902</v>
      </c>
      <c r="K163" s="491">
        <f>'Segment Data'!L52</f>
        <v>3.2614653696254242E-2</v>
      </c>
      <c r="L163" s="143">
        <f>'Segment Data'!M52</f>
        <v>15091446008.228897</v>
      </c>
      <c r="M163" s="416">
        <f>'Segment Data'!N52</f>
        <v>500817645.52531815</v>
      </c>
      <c r="N163" s="417">
        <f>'Segment Data'!O52</f>
        <v>3.4324611187103039E-2</v>
      </c>
      <c r="O163" s="141">
        <f>'Segment Data'!P52</f>
        <v>4041004505.918992</v>
      </c>
      <c r="P163" s="141">
        <f>'Segment Data'!Q52</f>
        <v>18905623.564911842</v>
      </c>
      <c r="Q163" s="417">
        <f>'Segment Data'!R52</f>
        <v>4.7004372885647797E-3</v>
      </c>
    </row>
    <row r="164" spans="2:17" ht="15" thickBot="1">
      <c r="B164" s="585"/>
      <c r="C164" s="334" t="s">
        <v>101</v>
      </c>
      <c r="D164" s="135">
        <f>'Segment Data'!E53</f>
        <v>14963093.490418689</v>
      </c>
      <c r="E164" s="136">
        <f>'Segment Data'!F53</f>
        <v>-4784141.2619168069</v>
      </c>
      <c r="F164" s="430">
        <f>'Segment Data'!G53</f>
        <v>-0.24226892129040947</v>
      </c>
      <c r="G164" s="457">
        <f>'Segment Data'!H53</f>
        <v>0.44651039960613509</v>
      </c>
      <c r="H164" s="458">
        <f>'Segment Data'!I53</f>
        <v>-0.14290229649047964</v>
      </c>
      <c r="I164" s="414">
        <f>'Segment Data'!J53</f>
        <v>10.347154042413115</v>
      </c>
      <c r="J164" s="415">
        <f>'Segment Data'!K53</f>
        <v>0.87639468436790224</v>
      </c>
      <c r="K164" s="491">
        <f>'Segment Data'!L53</f>
        <v>9.2536897120442968E-2</v>
      </c>
      <c r="L164" s="143">
        <f>'Segment Data'!M53</f>
        <v>154825433.2963911</v>
      </c>
      <c r="M164" s="416">
        <f>'Segment Data'!N53</f>
        <v>-32195875.029805928</v>
      </c>
      <c r="N164" s="417">
        <f>'Segment Data'!O53</f>
        <v>-0.17215083841489781</v>
      </c>
      <c r="O164" s="141">
        <f>'Segment Data'!P53</f>
        <v>43386426.172499165</v>
      </c>
      <c r="P164" s="141">
        <f>'Segment Data'!Q53</f>
        <v>-3760730.9206933379</v>
      </c>
      <c r="Q164" s="417">
        <f>'Segment Data'!R53</f>
        <v>-7.9765804611713134E-2</v>
      </c>
    </row>
    <row r="165" spans="2:17">
      <c r="B165" s="584" t="s">
        <v>100</v>
      </c>
      <c r="C165" s="311" t="s">
        <v>174</v>
      </c>
      <c r="D165" s="127">
        <f>Fat!E43</f>
        <v>171011266.08725378</v>
      </c>
      <c r="E165" s="128">
        <f>Fat!F43</f>
        <v>-9481252.1669350863</v>
      </c>
      <c r="F165" s="420">
        <f>Fat!G43</f>
        <v>-5.2529890206211058E-2</v>
      </c>
      <c r="G165" s="459">
        <f>Fat!H43</f>
        <v>5.1031097818552862</v>
      </c>
      <c r="H165" s="460">
        <f>Fat!I43</f>
        <v>-0.28420561413385936</v>
      </c>
      <c r="I165" s="418">
        <f>Fat!J43</f>
        <v>5.9458957726048514</v>
      </c>
      <c r="J165" s="419">
        <f>Fat!K43</f>
        <v>0.48377820663052251</v>
      </c>
      <c r="K165" s="420">
        <f>Fat!L43</f>
        <v>8.8569716925202518E-2</v>
      </c>
      <c r="L165" s="129">
        <f>Fat!M43</f>
        <v>1016815164.0960056</v>
      </c>
      <c r="M165" s="130">
        <f>Fat!N43</f>
        <v>30943809.612858415</v>
      </c>
      <c r="N165" s="420">
        <f>Fat!O43</f>
        <v>3.1387269213315375E-2</v>
      </c>
      <c r="O165" s="127">
        <f>Fat!P43</f>
        <v>269718232.12598729</v>
      </c>
      <c r="P165" s="128">
        <f>Fat!Q43</f>
        <v>-7167769.0735111833</v>
      </c>
      <c r="Q165" s="420">
        <f>Fat!R43</f>
        <v>-2.5887076423003239E-2</v>
      </c>
    </row>
    <row r="166" spans="2:17">
      <c r="B166" s="586"/>
      <c r="C166" s="346" t="s">
        <v>175</v>
      </c>
      <c r="D166" s="117">
        <f>Fat!E44</f>
        <v>388054670.32586408</v>
      </c>
      <c r="E166" s="118">
        <f>Fat!F44</f>
        <v>-19791194.694679976</v>
      </c>
      <c r="F166" s="423">
        <f>Fat!G44</f>
        <v>-4.8526162435612905E-2</v>
      </c>
      <c r="G166" s="461">
        <f>Fat!H44</f>
        <v>11.579854528555792</v>
      </c>
      <c r="H166" s="462">
        <f>Fat!I44</f>
        <v>-0.59347170716863751</v>
      </c>
      <c r="I166" s="421">
        <f>Fat!J44</f>
        <v>4.8281426388981492</v>
      </c>
      <c r="J166" s="422">
        <f>Fat!K44</f>
        <v>7.0111469889034161E-2</v>
      </c>
      <c r="K166" s="423">
        <f>Fat!L44</f>
        <v>1.4735395250392032E-2</v>
      </c>
      <c r="L166" s="119">
        <f>Fat!M44</f>
        <v>1873583300.0238688</v>
      </c>
      <c r="M166" s="120">
        <f>Fat!N44</f>
        <v>-66960037.895364046</v>
      </c>
      <c r="N166" s="423">
        <f>Fat!O44</f>
        <v>-3.4505819368694242E-2</v>
      </c>
      <c r="O166" s="117">
        <f>Fat!P44</f>
        <v>572219842.80543506</v>
      </c>
      <c r="P166" s="118">
        <f>Fat!Q44</f>
        <v>-26414831.489252806</v>
      </c>
      <c r="Q166" s="423">
        <f>Fat!R44</f>
        <v>-4.4125127767406382E-2</v>
      </c>
    </row>
    <row r="167" spans="2:17">
      <c r="B167" s="586"/>
      <c r="C167" s="346" t="s">
        <v>176</v>
      </c>
      <c r="D167" s="117">
        <f>Fat!E45</f>
        <v>1175628886.0016255</v>
      </c>
      <c r="E167" s="118">
        <f>Fat!F45</f>
        <v>-27887828.643701077</v>
      </c>
      <c r="F167" s="423">
        <f>Fat!G45</f>
        <v>-2.3171949591011331E-2</v>
      </c>
      <c r="G167" s="461">
        <f>Fat!H45</f>
        <v>35.081684413268533</v>
      </c>
      <c r="H167" s="462">
        <f>Fat!I45</f>
        <v>-0.84071386037053486</v>
      </c>
      <c r="I167" s="421">
        <f>Fat!J45</f>
        <v>5.0687764805758944</v>
      </c>
      <c r="J167" s="422">
        <f>Fat!K45</f>
        <v>0.18705151472659676</v>
      </c>
      <c r="K167" s="423">
        <f>Fat!L45</f>
        <v>3.831668437594056E-2</v>
      </c>
      <c r="L167" s="119">
        <f>Fat!M45</f>
        <v>5959000047.250679</v>
      </c>
      <c r="M167" s="120">
        <f>Fat!N45</f>
        <v>83762454.549663544</v>
      </c>
      <c r="N167" s="423">
        <f>Fat!O45</f>
        <v>1.4256862506075356E-2</v>
      </c>
      <c r="O167" s="117">
        <f>Fat!P45</f>
        <v>1598426248.3280828</v>
      </c>
      <c r="P167" s="118">
        <f>Fat!Q45</f>
        <v>-27163384.025951385</v>
      </c>
      <c r="Q167" s="423">
        <f>Fat!R45</f>
        <v>-1.6709865445325087E-2</v>
      </c>
    </row>
    <row r="168" spans="2:17" ht="15" thickBot="1">
      <c r="B168" s="585"/>
      <c r="C168" s="356" t="s">
        <v>177</v>
      </c>
      <c r="D168" s="131">
        <f>Fat!E46</f>
        <v>1616423875.7428281</v>
      </c>
      <c r="E168" s="132">
        <f>Fat!F46</f>
        <v>57955018.459310293</v>
      </c>
      <c r="F168" s="426">
        <f>Fat!G46</f>
        <v>3.7187152113086513E-2</v>
      </c>
      <c r="G168" s="453">
        <f>Fat!H46</f>
        <v>48.235351276324351</v>
      </c>
      <c r="H168" s="454">
        <f>Fat!I46</f>
        <v>1.7183911816737165</v>
      </c>
      <c r="I168" s="424">
        <f>Fat!J46</f>
        <v>5.0926919828857526</v>
      </c>
      <c r="J168" s="425">
        <f>Fat!K46</f>
        <v>0.12673307300649395</v>
      </c>
      <c r="K168" s="426">
        <f>Fat!L46</f>
        <v>2.5520362795264311E-2</v>
      </c>
      <c r="L168" s="133">
        <f>Fat!M46</f>
        <v>8231948912.9406166</v>
      </c>
      <c r="M168" s="134">
        <f>Fat!N46</f>
        <v>492656605.34418392</v>
      </c>
      <c r="N168" s="426">
        <f>Fat!O46</f>
        <v>6.3656544521599384E-2</v>
      </c>
      <c r="O168" s="131">
        <f>Fat!P46</f>
        <v>2186268667.627739</v>
      </c>
      <c r="P168" s="132">
        <f>Fat!Q46</f>
        <v>81659517.579405546</v>
      </c>
      <c r="Q168" s="426">
        <f>Fat!R46</f>
        <v>3.8800324315576694E-2</v>
      </c>
    </row>
    <row r="169" spans="2:17" ht="15" customHeight="1">
      <c r="B169" s="600" t="s">
        <v>99</v>
      </c>
      <c r="C169" s="311" t="s">
        <v>190</v>
      </c>
      <c r="D169" s="127">
        <f>Fat!E47</f>
        <v>168908806.55139866</v>
      </c>
      <c r="E169" s="128">
        <f>Fat!F47</f>
        <v>-9506745.4486119747</v>
      </c>
      <c r="F169" s="420">
        <f>Fat!G47</f>
        <v>-5.3284286835103972E-2</v>
      </c>
      <c r="G169" s="459">
        <f>Fat!H47</f>
        <v>5.0403707467679544</v>
      </c>
      <c r="H169" s="460">
        <f>Fat!I47</f>
        <v>-0.28495165147085544</v>
      </c>
      <c r="I169" s="418">
        <f>Fat!J47</f>
        <v>5.9033952689324813</v>
      </c>
      <c r="J169" s="419">
        <f>Fat!K47</f>
        <v>0.48016935691447316</v>
      </c>
      <c r="K169" s="420">
        <f>Fat!L47</f>
        <v>8.8539434776339576E-2</v>
      </c>
      <c r="L169" s="129">
        <f>Fat!M47</f>
        <v>997135449.47655857</v>
      </c>
      <c r="M169" s="130">
        <f>Fat!N47</f>
        <v>29547604.763104558</v>
      </c>
      <c r="N169" s="420">
        <f>Fat!O47</f>
        <v>3.0537387302395188E-2</v>
      </c>
      <c r="O169" s="127">
        <f>Fat!P47</f>
        <v>264095723.59206858</v>
      </c>
      <c r="P169" s="128">
        <f>Fat!Q47</f>
        <v>-7310619.41027233</v>
      </c>
      <c r="Q169" s="420">
        <f>Fat!R47</f>
        <v>-2.6936066892914418E-2</v>
      </c>
    </row>
    <row r="170" spans="2:17">
      <c r="B170" s="601"/>
      <c r="C170" s="346" t="s">
        <v>191</v>
      </c>
      <c r="D170" s="117">
        <f>Fat!E48</f>
        <v>295357000.85308778</v>
      </c>
      <c r="E170" s="118">
        <f>Fat!F48</f>
        <v>-18306334.605669856</v>
      </c>
      <c r="F170" s="423">
        <f>Fat!G48</f>
        <v>-5.836300433040853E-2</v>
      </c>
      <c r="G170" s="461">
        <f>Fat!H48</f>
        <v>8.8136836518349906</v>
      </c>
      <c r="H170" s="462">
        <f>Fat!I48</f>
        <v>-0.54849563747223229</v>
      </c>
      <c r="I170" s="421">
        <f>Fat!J48</f>
        <v>4.3833315114505336</v>
      </c>
      <c r="J170" s="422">
        <f>Fat!K48</f>
        <v>7.3561211873919952E-2</v>
      </c>
      <c r="K170" s="423">
        <f>Fat!L48</f>
        <v>1.7068476220448804E-2</v>
      </c>
      <c r="L170" s="119">
        <f>Fat!M48</f>
        <v>1294647648.9668617</v>
      </c>
      <c r="M170" s="120">
        <f>Fat!N48</f>
        <v>-57169278.259428024</v>
      </c>
      <c r="N170" s="423">
        <f>Fat!O48</f>
        <v>-4.2290695661527308E-2</v>
      </c>
      <c r="O170" s="117">
        <f>Fat!P48</f>
        <v>372884397.98306006</v>
      </c>
      <c r="P170" s="118">
        <f>Fat!Q48</f>
        <v>-21059278.442324698</v>
      </c>
      <c r="Q170" s="423">
        <f>Fat!R48</f>
        <v>-5.3457587220119902E-2</v>
      </c>
    </row>
    <row r="171" spans="2:17">
      <c r="B171" s="601"/>
      <c r="C171" s="346" t="s">
        <v>192</v>
      </c>
      <c r="D171" s="117">
        <f>Fat!E49</f>
        <v>1139970897.3887076</v>
      </c>
      <c r="E171" s="118">
        <f>Fat!F49</f>
        <v>-28485454.350076437</v>
      </c>
      <c r="F171" s="423">
        <f>Fat!G49</f>
        <v>-2.4378706408405525E-2</v>
      </c>
      <c r="G171" s="461">
        <f>Fat!H49</f>
        <v>34.017622175409755</v>
      </c>
      <c r="H171" s="462">
        <f>Fat!I49</f>
        <v>-0.85829929851298914</v>
      </c>
      <c r="I171" s="421">
        <f>Fat!J49</f>
        <v>4.8520972777186504</v>
      </c>
      <c r="J171" s="422">
        <f>Fat!K49</f>
        <v>0.16187049643555795</v>
      </c>
      <c r="K171" s="423">
        <f>Fat!L49</f>
        <v>3.4512296309748051E-2</v>
      </c>
      <c r="L171" s="119">
        <f>Fat!M49</f>
        <v>5531249687.8982353</v>
      </c>
      <c r="M171" s="120">
        <f>Fat!N49</f>
        <v>50924414.21265316</v>
      </c>
      <c r="N171" s="423">
        <f>Fat!O49</f>
        <v>9.2922247621272849E-3</v>
      </c>
      <c r="O171" s="117">
        <f>Fat!P49</f>
        <v>1500786998.864337</v>
      </c>
      <c r="P171" s="118">
        <f>Fat!Q49</f>
        <v>-30271051.907231808</v>
      </c>
      <c r="Q171" s="423">
        <f>Fat!R49</f>
        <v>-1.9771328652089231E-2</v>
      </c>
    </row>
    <row r="172" spans="2:17" ht="15" thickBot="1">
      <c r="B172" s="602"/>
      <c r="C172" s="356" t="s">
        <v>193</v>
      </c>
      <c r="D172" s="131">
        <f>Fat!E50</f>
        <v>1536344776.4337401</v>
      </c>
      <c r="E172" s="132">
        <f>Fat!F50</f>
        <v>56681701.855621815</v>
      </c>
      <c r="F172" s="426">
        <f>Fat!G50</f>
        <v>3.830716791508966E-2</v>
      </c>
      <c r="G172" s="453">
        <f>Fat!H50</f>
        <v>45.845728391491349</v>
      </c>
      <c r="H172" s="454">
        <f>Fat!I50</f>
        <v>1.6809522575291851</v>
      </c>
      <c r="I172" s="424">
        <f>Fat!J50</f>
        <v>4.831753112354721</v>
      </c>
      <c r="J172" s="425">
        <f>Fat!K50</f>
        <v>0.1158689727211355</v>
      </c>
      <c r="K172" s="426">
        <f>Fat!L50</f>
        <v>2.4569936260168231E-2</v>
      </c>
      <c r="L172" s="133">
        <f>Fat!M50</f>
        <v>7423238655.1836414</v>
      </c>
      <c r="M172" s="134">
        <f>Fat!N50</f>
        <v>445319029.77922535</v>
      </c>
      <c r="N172" s="426">
        <f>Fat!O50</f>
        <v>6.381830884923903E-2</v>
      </c>
      <c r="O172" s="131">
        <f>Fat!P50</f>
        <v>1946623811.6520233</v>
      </c>
      <c r="P172" s="132">
        <f>Fat!Q50</f>
        <v>73785842.404042721</v>
      </c>
      <c r="Q172" s="426">
        <f>Fat!R50</f>
        <v>3.939787830853872E-2</v>
      </c>
    </row>
    <row r="173" spans="2:17" ht="15" thickBot="1">
      <c r="B173" s="584" t="s">
        <v>98</v>
      </c>
      <c r="C173" s="361" t="s">
        <v>98</v>
      </c>
      <c r="D173" s="131">
        <f>'Segment Data'!E54</f>
        <v>171872962.05139962</v>
      </c>
      <c r="E173" s="132">
        <f>'Segment Data'!F54</f>
        <v>60934.869385123253</v>
      </c>
      <c r="F173" s="426">
        <f>'Segment Data'!G54</f>
        <v>3.5466009210501878E-4</v>
      </c>
      <c r="G173" s="453">
        <f>'Segment Data'!H54</f>
        <v>5.128823462621642</v>
      </c>
      <c r="H173" s="454">
        <f>'Segment Data'!I54</f>
        <v>6.021479285003295E-4</v>
      </c>
      <c r="I173" s="424">
        <f>'Segment Data'!J54</f>
        <v>8.0432405405269005</v>
      </c>
      <c r="J173" s="425">
        <f>'Segment Data'!K54</f>
        <v>0.21413162062829993</v>
      </c>
      <c r="K173" s="426">
        <f>'Segment Data'!L54</f>
        <v>2.7350701442415658E-2</v>
      </c>
      <c r="L173" s="133">
        <f>'Segment Data'!M54</f>
        <v>1382415576.1922588</v>
      </c>
      <c r="M173" s="134">
        <f>'Segment Data'!N54</f>
        <v>37280501.635688305</v>
      </c>
      <c r="N173" s="426">
        <f>'Segment Data'!O54</f>
        <v>2.7715061736813294E-2</v>
      </c>
      <c r="O173" s="131">
        <f>'Segment Data'!P54</f>
        <v>417169584.44480717</v>
      </c>
      <c r="P173" s="132">
        <f>'Segment Data'!Q54</f>
        <v>592524.5685992837</v>
      </c>
      <c r="Q173" s="426">
        <f>'Segment Data'!R54</f>
        <v>1.4223648531567275E-3</v>
      </c>
    </row>
    <row r="174" spans="2:17" ht="15" customHeight="1" thickBot="1">
      <c r="B174" s="586"/>
      <c r="C174" s="362" t="s">
        <v>112</v>
      </c>
      <c r="D174" s="140">
        <f>'Segment Data'!E55</f>
        <v>155096147.82346624</v>
      </c>
      <c r="E174" s="141">
        <f>'Segment Data'!F55</f>
        <v>250808.2803940475</v>
      </c>
      <c r="F174" s="417">
        <f>'Segment Data'!G55</f>
        <v>1.6197341239597462E-3</v>
      </c>
      <c r="G174" s="455">
        <f>'Segment Data'!H55</f>
        <v>4.6281902192465907</v>
      </c>
      <c r="H174" s="456">
        <f>'Segment Data'!I55</f>
        <v>6.3882199928100292E-3</v>
      </c>
      <c r="I174" s="414">
        <f>'Segment Data'!J55</f>
        <v>7.2721424682078801</v>
      </c>
      <c r="J174" s="415">
        <f>'Segment Data'!K55</f>
        <v>0.29730266577711983</v>
      </c>
      <c r="K174" s="417">
        <f>'Segment Data'!L55</f>
        <v>4.2625017089784431E-2</v>
      </c>
      <c r="L174" s="143">
        <f>'Segment Data'!M55</f>
        <v>1127881283.242476</v>
      </c>
      <c r="M174" s="143">
        <f>'Segment Data'!N55</f>
        <v>47859845.776550293</v>
      </c>
      <c r="N174" s="417">
        <f>'Segment Data'!O55</f>
        <v>4.4313792408458792E-2</v>
      </c>
      <c r="O174" s="140">
        <f>'Segment Data'!P55</f>
        <v>345831742.99216521</v>
      </c>
      <c r="P174" s="141">
        <f>'Segment Data'!Q55</f>
        <v>2452997.8853888512</v>
      </c>
      <c r="Q174" s="417">
        <f>'Segment Data'!R55</f>
        <v>7.1437091559818939E-3</v>
      </c>
    </row>
    <row r="175" spans="2:17" ht="15" thickBot="1">
      <c r="B175" s="586"/>
      <c r="C175" s="334" t="s">
        <v>113</v>
      </c>
      <c r="D175" s="135">
        <f>'Segment Data'!E56</f>
        <v>16776814.227933971</v>
      </c>
      <c r="E175" s="136">
        <f>'Segment Data'!F56</f>
        <v>-189873.4110081587</v>
      </c>
      <c r="F175" s="430">
        <f>'Segment Data'!G56</f>
        <v>-1.1190953416998091E-2</v>
      </c>
      <c r="G175" s="457">
        <f>'Segment Data'!H56</f>
        <v>0.50063324337506898</v>
      </c>
      <c r="H175" s="458">
        <f>'Segment Data'!I56</f>
        <v>-5.786072064286274E-3</v>
      </c>
      <c r="I175" s="414">
        <f>'Segment Data'!J56</f>
        <v>15.171789440570585</v>
      </c>
      <c r="J175" s="415">
        <f>'Segment Data'!K56</f>
        <v>-0.45374942313508448</v>
      </c>
      <c r="K175" s="417">
        <f>'Segment Data'!L56</f>
        <v>-2.9038961605927983E-2</v>
      </c>
      <c r="L175" s="143">
        <f>'Segment Data'!M56</f>
        <v>254534292.94978297</v>
      </c>
      <c r="M175" s="143">
        <f>'Segment Data'!N56</f>
        <v>-10579344.140861869</v>
      </c>
      <c r="N175" s="417">
        <f>'Segment Data'!O56</f>
        <v>-3.990494135631617E-2</v>
      </c>
      <c r="O175" s="140">
        <f>'Segment Data'!P56</f>
        <v>71337841.452641934</v>
      </c>
      <c r="P175" s="141">
        <f>'Segment Data'!Q56</f>
        <v>-1860473.3167895824</v>
      </c>
      <c r="Q175" s="417">
        <f>'Segment Data'!R56</f>
        <v>-2.5416887296516533E-2</v>
      </c>
    </row>
    <row r="176" spans="2:17">
      <c r="B176" s="586"/>
      <c r="C176" s="311" t="s">
        <v>97</v>
      </c>
      <c r="D176" s="127">
        <f>Flavor!D54</f>
        <v>119553.39924921838</v>
      </c>
      <c r="E176" s="128">
        <f>Flavor!E54</f>
        <v>-140301.59153217004</v>
      </c>
      <c r="F176" s="420">
        <f>Flavor!F54</f>
        <v>-0.5399226357372654</v>
      </c>
      <c r="G176" s="459">
        <f>Flavor!G54</f>
        <v>3.5675668341725105E-3</v>
      </c>
      <c r="H176" s="460">
        <f>Flavor!H54</f>
        <v>-4.1885485223082108E-3</v>
      </c>
      <c r="I176" s="418">
        <f>Flavor!I54</f>
        <v>18.65973827356607</v>
      </c>
      <c r="J176" s="419">
        <f>Flavor!J54</f>
        <v>9.288657958249626</v>
      </c>
      <c r="K176" s="420">
        <f>Flavor!K54</f>
        <v>0.99120460456068182</v>
      </c>
      <c r="L176" s="129">
        <f>Flavor!L54</f>
        <v>2230835.1397055653</v>
      </c>
      <c r="M176" s="130">
        <f>Flavor!M54</f>
        <v>-204286.84924263973</v>
      </c>
      <c r="N176" s="420">
        <f>Flavor!N54</f>
        <v>-8.389183382590075E-2</v>
      </c>
      <c r="O176" s="127">
        <f>Flavor!O54</f>
        <v>364089.62568533025</v>
      </c>
      <c r="P176" s="128">
        <f>Flavor!P54</f>
        <v>-204731.5760287086</v>
      </c>
      <c r="Q176" s="420">
        <f>Flavor!Q54</f>
        <v>-0.35992254756290265</v>
      </c>
    </row>
    <row r="177" spans="2:17">
      <c r="B177" s="586"/>
      <c r="C177" s="346" t="s">
        <v>96</v>
      </c>
      <c r="D177" s="117">
        <f>Flavor!D55</f>
        <v>161808849.76980126</v>
      </c>
      <c r="E177" s="118">
        <f>Flavor!E55</f>
        <v>645460.08164748549</v>
      </c>
      <c r="F177" s="423">
        <f>Flavor!F55</f>
        <v>4.005004380315101E-3</v>
      </c>
      <c r="G177" s="461">
        <f>Flavor!G55</f>
        <v>4.8285024895945758</v>
      </c>
      <c r="H177" s="462">
        <f>Flavor!H55</f>
        <v>1.8120214834336679E-2</v>
      </c>
      <c r="I177" s="421">
        <f>Flavor!I55</f>
        <v>7.7775379993243305</v>
      </c>
      <c r="J177" s="422">
        <f>Flavor!J55</f>
        <v>0.24875052796700015</v>
      </c>
      <c r="K177" s="423">
        <f>Flavor!K55</f>
        <v>3.3039918966148482E-2</v>
      </c>
      <c r="L177" s="119">
        <f>Flavor!L55</f>
        <v>1258474477.7115912</v>
      </c>
      <c r="M177" s="120">
        <f>Flavor!M55</f>
        <v>45109568.585939884</v>
      </c>
      <c r="N177" s="423">
        <f>Flavor!N55</f>
        <v>3.7177248366648215E-2</v>
      </c>
      <c r="O177" s="117">
        <f>Flavor!O55</f>
        <v>366478368.48933363</v>
      </c>
      <c r="P177" s="118">
        <f>Flavor!P55</f>
        <v>3657882.1431388259</v>
      </c>
      <c r="Q177" s="423">
        <f>Flavor!Q55</f>
        <v>1.0081796041827034E-2</v>
      </c>
    </row>
    <row r="178" spans="2:17">
      <c r="B178" s="586"/>
      <c r="C178" s="346" t="s">
        <v>95</v>
      </c>
      <c r="D178" s="117">
        <f>Flavor!D56</f>
        <v>1807848.9981277171</v>
      </c>
      <c r="E178" s="118">
        <f>Flavor!E56</f>
        <v>555400.65419942257</v>
      </c>
      <c r="F178" s="423">
        <f>Flavor!F56</f>
        <v>0.44345194505779995</v>
      </c>
      <c r="G178" s="461">
        <f>Flavor!G56</f>
        <v>5.3947626478337979E-2</v>
      </c>
      <c r="H178" s="462">
        <f>Flavor!H56</f>
        <v>1.656472378968641E-2</v>
      </c>
      <c r="I178" s="421">
        <f>Flavor!I56</f>
        <v>5.6691908380121872</v>
      </c>
      <c r="J178" s="422">
        <f>Flavor!J56</f>
        <v>-0.34314373461436176</v>
      </c>
      <c r="K178" s="423">
        <f>Flavor!K56</f>
        <v>-5.7073293322140582E-2</v>
      </c>
      <c r="L178" s="119">
        <f>Flavor!L56</f>
        <v>10249040.976695165</v>
      </c>
      <c r="M178" s="120">
        <f>Flavor!M56</f>
        <v>2718902.4980662139</v>
      </c>
      <c r="N178" s="423">
        <f>Flavor!N56</f>
        <v>0.36106938880110179</v>
      </c>
      <c r="O178" s="117">
        <f>Flavor!O56</f>
        <v>3925298.795866509</v>
      </c>
      <c r="P178" s="118">
        <f>Flavor!P56</f>
        <v>962693.89242427005</v>
      </c>
      <c r="Q178" s="423">
        <f>Flavor!Q56</f>
        <v>0.32494845711816644</v>
      </c>
    </row>
    <row r="179" spans="2:17">
      <c r="B179" s="586"/>
      <c r="C179" s="346" t="s">
        <v>94</v>
      </c>
      <c r="D179" s="117">
        <f>Flavor!D57</f>
        <v>418141.60501029721</v>
      </c>
      <c r="E179" s="118">
        <f>Flavor!E57</f>
        <v>4722.079625979939</v>
      </c>
      <c r="F179" s="423">
        <f>Flavor!F57</f>
        <v>1.1422004370960142E-2</v>
      </c>
      <c r="G179" s="461">
        <f>Flavor!G57</f>
        <v>1.2477672164826809E-2</v>
      </c>
      <c r="H179" s="462">
        <f>Flavor!H57</f>
        <v>1.3798409549173329E-4</v>
      </c>
      <c r="I179" s="421">
        <f>Flavor!I57</f>
        <v>12.190288352275346</v>
      </c>
      <c r="J179" s="422">
        <f>Flavor!J57</f>
        <v>0.87700664177545029</v>
      </c>
      <c r="K179" s="423">
        <f>Flavor!K57</f>
        <v>7.752009224357044E-2</v>
      </c>
      <c r="L179" s="119">
        <f>Flavor!L57</f>
        <v>5097266.7371587446</v>
      </c>
      <c r="M179" s="120">
        <f>Flavor!M57</f>
        <v>420135.18186480086</v>
      </c>
      <c r="N179" s="423">
        <f>Flavor!N57</f>
        <v>8.9827531446973946E-2</v>
      </c>
      <c r="O179" s="117">
        <f>Flavor!O57</f>
        <v>1270036.0298730496</v>
      </c>
      <c r="P179" s="118">
        <f>Flavor!P57</f>
        <v>32639.923506016145</v>
      </c>
      <c r="Q179" s="423">
        <f>Flavor!Q57</f>
        <v>2.6377910305412394E-2</v>
      </c>
    </row>
    <row r="180" spans="2:17">
      <c r="B180" s="586"/>
      <c r="C180" s="346" t="s">
        <v>55</v>
      </c>
      <c r="D180" s="117">
        <f>Flavor!D58</f>
        <v>6418098.2075102283</v>
      </c>
      <c r="E180" s="118">
        <f>Flavor!E58</f>
        <v>-42541.427422034554</v>
      </c>
      <c r="F180" s="423">
        <f>Flavor!F58</f>
        <v>-6.5847082991621749E-3</v>
      </c>
      <c r="G180" s="461">
        <f>Flavor!G58</f>
        <v>0.19152106462355756</v>
      </c>
      <c r="H180" s="462">
        <f>Flavor!H58</f>
        <v>-1.3152019977072382E-3</v>
      </c>
      <c r="I180" s="421">
        <f>Flavor!I58</f>
        <v>14.867120401362069</v>
      </c>
      <c r="J180" s="422">
        <f>Flavor!J58</f>
        <v>0.72640054329882986</v>
      </c>
      <c r="K180" s="423">
        <f>Flavor!K58</f>
        <v>5.1369417581992899E-2</v>
      </c>
      <c r="L180" s="119">
        <f>Flavor!L58</f>
        <v>95418638.798820645</v>
      </c>
      <c r="M180" s="120">
        <f>Flavor!M58</f>
        <v>4060543.6173435599</v>
      </c>
      <c r="N180" s="423">
        <f>Flavor!N58</f>
        <v>4.4446456652555491E-2</v>
      </c>
      <c r="O180" s="117">
        <f>Flavor!O58</f>
        <v>40850320.112115376</v>
      </c>
      <c r="P180" s="118">
        <f>Flavor!P58</f>
        <v>179963.63126547635</v>
      </c>
      <c r="Q180" s="423">
        <f>Flavor!Q58</f>
        <v>4.4249337069424081E-3</v>
      </c>
    </row>
    <row r="181" spans="2:17">
      <c r="B181" s="586"/>
      <c r="C181" s="346" t="s">
        <v>56</v>
      </c>
      <c r="D181" s="117">
        <f>Flavor!D59</f>
        <v>2929201.0276475339</v>
      </c>
      <c r="E181" s="118">
        <f>Flavor!E59</f>
        <v>-221196.21685568662</v>
      </c>
      <c r="F181" s="423">
        <f>Flavor!F59</f>
        <v>-7.0212166812178178E-2</v>
      </c>
      <c r="G181" s="461">
        <f>Flavor!G59</f>
        <v>8.740964709063008E-2</v>
      </c>
      <c r="H181" s="462">
        <f>Flavor!H59</f>
        <v>-6.6229684601814692E-3</v>
      </c>
      <c r="I181" s="421">
        <f>Flavor!I59</f>
        <v>13.267878853792315</v>
      </c>
      <c r="J181" s="422">
        <f>Flavor!J59</f>
        <v>0.92624731063334842</v>
      </c>
      <c r="K181" s="423">
        <f>Flavor!K59</f>
        <v>7.505063713774314E-2</v>
      </c>
      <c r="L181" s="119">
        <f>Flavor!L59</f>
        <v>38864284.373231433</v>
      </c>
      <c r="M181" s="120">
        <f>Flavor!M59</f>
        <v>-16757.633010603487</v>
      </c>
      <c r="N181" s="423">
        <f>Flavor!N59</f>
        <v>-4.309975285105061E-4</v>
      </c>
      <c r="O181" s="117">
        <f>Flavor!O59</f>
        <v>9408285.8131790571</v>
      </c>
      <c r="P181" s="118">
        <f>Flavor!P59</f>
        <v>-570929.77403862961</v>
      </c>
      <c r="Q181" s="423">
        <f>Flavor!Q59</f>
        <v>-5.7211888955473605E-2</v>
      </c>
    </row>
    <row r="182" spans="2:17">
      <c r="B182" s="586"/>
      <c r="C182" s="346" t="s">
        <v>185</v>
      </c>
      <c r="D182" s="117">
        <f>Flavor!D60</f>
        <v>2391036.7666111849</v>
      </c>
      <c r="E182" s="118">
        <f>Flavor!E60</f>
        <v>-10823.980943316128</v>
      </c>
      <c r="F182" s="423">
        <f>Flavor!F60</f>
        <v>-4.506498119983336E-3</v>
      </c>
      <c r="G182" s="461">
        <f>Flavor!G60</f>
        <v>7.1350405102805228E-2</v>
      </c>
      <c r="H182" s="462">
        <f>Flavor!H60</f>
        <v>-3.3999796475826793E-4</v>
      </c>
      <c r="I182" s="421">
        <f>Flavor!I60</f>
        <v>15.178593846618577</v>
      </c>
      <c r="J182" s="422">
        <f>Flavor!J60</f>
        <v>1.4745778607938309</v>
      </c>
      <c r="K182" s="423">
        <f>Flavor!K60</f>
        <v>0.10760187833399457</v>
      </c>
      <c r="L182" s="119">
        <f>Flavor!L60</f>
        <v>36292575.952723309</v>
      </c>
      <c r="M182" s="120">
        <f>Flavor!M60</f>
        <v>3377437.8725114502</v>
      </c>
      <c r="N182" s="423">
        <f>Flavor!N60</f>
        <v>0.10261047255159232</v>
      </c>
      <c r="O182" s="117">
        <f>Flavor!O60</f>
        <v>10066240.59270143</v>
      </c>
      <c r="P182" s="118">
        <f>Flavor!P60</f>
        <v>482973.16600563005</v>
      </c>
      <c r="Q182" s="423">
        <f>Flavor!Q60</f>
        <v>5.0397546525752505E-2</v>
      </c>
    </row>
    <row r="183" spans="2:17" ht="15" thickBot="1">
      <c r="B183" s="586"/>
      <c r="C183" s="346" t="s">
        <v>186</v>
      </c>
      <c r="D183" s="117">
        <f>Flavor!D61</f>
        <v>227346.91052906119</v>
      </c>
      <c r="E183" s="118">
        <f>Flavor!E61</f>
        <v>-214292.46137271382</v>
      </c>
      <c r="F183" s="423">
        <f>Flavor!F61</f>
        <v>-0.48522046494617016</v>
      </c>
      <c r="G183" s="461">
        <f>Flavor!G61</f>
        <v>6.7842094239772659E-3</v>
      </c>
      <c r="H183" s="462">
        <f>Flavor!H61</f>
        <v>-6.3977806703195694E-3</v>
      </c>
      <c r="I183" s="421">
        <f>Flavor!I61</f>
        <v>23.731206802461504</v>
      </c>
      <c r="J183" s="422">
        <f>Flavor!J61</f>
        <v>15.27456019358754</v>
      </c>
      <c r="K183" s="423">
        <f>Flavor!K61</f>
        <v>1.8062195217616417</v>
      </c>
      <c r="L183" s="119">
        <f>Flavor!L61</f>
        <v>5395216.5496658636</v>
      </c>
      <c r="M183" s="120">
        <f>Flavor!M61</f>
        <v>1660428.4529274907</v>
      </c>
      <c r="N183" s="423">
        <f>Flavor!N61</f>
        <v>0.44458438067143868</v>
      </c>
      <c r="O183" s="117">
        <f>Flavor!O61</f>
        <v>1980201.8750969993</v>
      </c>
      <c r="P183" s="118">
        <f>Flavor!P61</f>
        <v>527636.63480279804</v>
      </c>
      <c r="Q183" s="423">
        <f>Flavor!Q61</f>
        <v>0.36324470678916354</v>
      </c>
    </row>
    <row r="184" spans="2:17">
      <c r="B184" s="584" t="s">
        <v>93</v>
      </c>
      <c r="C184" s="362" t="s">
        <v>13</v>
      </c>
      <c r="D184" s="140">
        <f>'Branded vs. Private Label'!D13</f>
        <v>802775223.46512401</v>
      </c>
      <c r="E184" s="141">
        <f>'Branded vs. Private Label'!E13</f>
        <v>15823115.150698423</v>
      </c>
      <c r="F184" s="417">
        <f>'Branded vs. Private Label'!F13</f>
        <v>2.0106833673258703E-2</v>
      </c>
      <c r="G184" s="455">
        <f>'Branded vs. Private Label'!G13</f>
        <v>23.95543983286888</v>
      </c>
      <c r="H184" s="456">
        <f>'Branded vs. Private Label'!H13</f>
        <v>0.46660356400026259</v>
      </c>
      <c r="I184" s="414">
        <f>'Branded vs. Private Label'!I13</f>
        <v>8.6935271301190937</v>
      </c>
      <c r="J184" s="427">
        <f>'Branded vs. Private Label'!J13</f>
        <v>0.44753086664402097</v>
      </c>
      <c r="K184" s="417">
        <f>'Branded vs. Private Label'!K13</f>
        <v>5.4272504175913859E-2</v>
      </c>
      <c r="L184" s="142">
        <f>'Branded vs. Private Label'!L13</f>
        <v>6978948184.5814743</v>
      </c>
      <c r="M184" s="143">
        <f>'Branded vs. Private Label'!M13</f>
        <v>489744039.88689041</v>
      </c>
      <c r="N184" s="417">
        <f>'Branded vs. Private Label'!N13</f>
        <v>7.5470586063669035E-2</v>
      </c>
      <c r="O184" s="140">
        <f>'Branded vs. Private Label'!O13</f>
        <v>1552561020.5100977</v>
      </c>
      <c r="P184" s="141">
        <f>'Branded vs. Private Label'!P13</f>
        <v>44380885.436948061</v>
      </c>
      <c r="Q184" s="417">
        <f>'Branded vs. Private Label'!Q13</f>
        <v>2.9426780266400672E-2</v>
      </c>
    </row>
    <row r="185" spans="2:17" ht="15" thickBot="1">
      <c r="B185" s="585"/>
      <c r="C185" s="334" t="s">
        <v>12</v>
      </c>
      <c r="D185" s="135">
        <f>'Branded vs. Private Label'!D14</f>
        <v>2548343474.692481</v>
      </c>
      <c r="E185" s="136">
        <f>'Branded vs. Private Label'!E14</f>
        <v>-15028372.196694851</v>
      </c>
      <c r="F185" s="430">
        <f>'Branded vs. Private Label'!F14</f>
        <v>-5.8627359175114574E-3</v>
      </c>
      <c r="G185" s="457">
        <f>'Branded vs. Private Label'!G14</f>
        <v>76.044560167136098</v>
      </c>
      <c r="H185" s="458">
        <f>'Branded vs. Private Label'!H14</f>
        <v>-0.4666035639992856</v>
      </c>
      <c r="I185" s="428">
        <f>'Branded vs. Private Label'!I14</f>
        <v>3.9623073223106471</v>
      </c>
      <c r="J185" s="429">
        <f>'Branded vs. Private Label'!J14</f>
        <v>4.114395643225599E-2</v>
      </c>
      <c r="K185" s="430">
        <f>'Branded vs. Private Label'!K14</f>
        <v>1.0492793233326358E-2</v>
      </c>
      <c r="L185" s="137">
        <f>'Branded vs. Private Label'!L14</f>
        <v>10097320009.536575</v>
      </c>
      <c r="M185" s="138">
        <f>'Branded vs. Private Label'!M14</f>
        <v>45920230.390707016</v>
      </c>
      <c r="N185" s="430">
        <f>'Branded vs. Private Label'!N14</f>
        <v>4.5685408400509518E-3</v>
      </c>
      <c r="O185" s="135">
        <f>'Branded vs. Private Label'!O14</f>
        <v>3072842632.8868995</v>
      </c>
      <c r="P185" s="136">
        <f>'Branded vs. Private Label'!P14</f>
        <v>-24611747.1278615</v>
      </c>
      <c r="Q185" s="430">
        <f>'Branded vs. Private Label'!Q14</f>
        <v>-7.9457981000979946E-3</v>
      </c>
    </row>
    <row r="186" spans="2:17" ht="15" thickBot="1">
      <c r="B186" s="584" t="s">
        <v>92</v>
      </c>
      <c r="C186" s="361" t="s">
        <v>91</v>
      </c>
      <c r="D186" s="123">
        <f>'Single Serve'!E18</f>
        <v>38756937.147302225</v>
      </c>
      <c r="E186" s="124">
        <f>'Single Serve'!F18</f>
        <v>-929462.65189440548</v>
      </c>
      <c r="F186" s="433">
        <f>'Single Serve'!G18</f>
        <v>-2.3420180631079077E-2</v>
      </c>
      <c r="G186" s="463">
        <f>'Single Serve'!H18</f>
        <v>1.1565372831649365</v>
      </c>
      <c r="H186" s="464">
        <f>'Single Serve'!I18</f>
        <v>-2.801681756788188E-2</v>
      </c>
      <c r="I186" s="431">
        <f>'Single Serve'!J18</f>
        <v>15.248734931576717</v>
      </c>
      <c r="J186" s="432">
        <f>'Single Serve'!K18</f>
        <v>0.50257244477407781</v>
      </c>
      <c r="K186" s="433">
        <f>'Single Serve'!L18</f>
        <v>3.4081575136844226E-2</v>
      </c>
      <c r="L186" s="125">
        <f>'Single Serve'!M18</f>
        <v>590994261.31899071</v>
      </c>
      <c r="M186" s="126">
        <f>'Single Serve'!N18</f>
        <v>5772161.3638255596</v>
      </c>
      <c r="N186" s="433">
        <f>'Single Serve'!O18</f>
        <v>9.8631978598685433E-3</v>
      </c>
      <c r="O186" s="123">
        <f>'Single Serve'!P18</f>
        <v>243425090.75761706</v>
      </c>
      <c r="P186" s="124">
        <f>'Single Serve'!Q18</f>
        <v>1332516.8210499883</v>
      </c>
      <c r="Q186" s="433">
        <f>'Single Serve'!R18</f>
        <v>5.5041623102372959E-3</v>
      </c>
    </row>
    <row r="187" spans="2:17">
      <c r="B187" s="586"/>
      <c r="C187" s="362" t="s">
        <v>90</v>
      </c>
      <c r="D187" s="140">
        <f>'Single Serve'!E19</f>
        <v>18964286.235401422</v>
      </c>
      <c r="E187" s="141">
        <f>'Single Serve'!F19</f>
        <v>-654845.52162150294</v>
      </c>
      <c r="F187" s="417">
        <f>'Single Serve'!G19</f>
        <v>-3.3377905288142655E-2</v>
      </c>
      <c r="G187" s="455">
        <f>'Single Serve'!H19</f>
        <v>0.56590911703093794</v>
      </c>
      <c r="H187" s="456">
        <f>'Single Serve'!I19</f>
        <v>-1.9679978810136944E-2</v>
      </c>
      <c r="I187" s="434">
        <f>'Single Serve'!J19</f>
        <v>14.288653167648304</v>
      </c>
      <c r="J187" s="427">
        <f>'Single Serve'!K19</f>
        <v>0.92810686952794974</v>
      </c>
      <c r="K187" s="417">
        <f>'Single Serve'!L19</f>
        <v>6.9466236545920407E-2</v>
      </c>
      <c r="L187" s="142">
        <f>'Single Serve'!M19</f>
        <v>270974108.58965766</v>
      </c>
      <c r="M187" s="143">
        <f>'Single Serve'!N19</f>
        <v>8851790.4210295379</v>
      </c>
      <c r="N187" s="417">
        <f>'Single Serve'!O19</f>
        <v>3.3769693793624309E-2</v>
      </c>
      <c r="O187" s="140">
        <f>'Single Serve'!P19</f>
        <v>158924903.30740815</v>
      </c>
      <c r="P187" s="141">
        <f>'Single Serve'!Q19</f>
        <v>4585919.1528405547</v>
      </c>
      <c r="Q187" s="417">
        <f>'Single Serve'!R19</f>
        <v>2.9713291025991479E-2</v>
      </c>
    </row>
    <row r="188" spans="2:17" ht="15" thickBot="1">
      <c r="B188" s="586"/>
      <c r="C188" s="334" t="s">
        <v>89</v>
      </c>
      <c r="D188" s="135">
        <f>'Single Serve'!E20</f>
        <v>19792650.911901142</v>
      </c>
      <c r="E188" s="136">
        <f>'Single Serve'!F20</f>
        <v>-274617.13027282804</v>
      </c>
      <c r="F188" s="430">
        <f>'Single Serve'!G20</f>
        <v>-1.368482893115717E-2</v>
      </c>
      <c r="G188" s="457">
        <f>'Single Serve'!H20</f>
        <v>0.5906281661340087</v>
      </c>
      <c r="H188" s="458">
        <f>'Single Serve'!I20</f>
        <v>-8.336838757742715E-3</v>
      </c>
      <c r="I188" s="435">
        <f>'Single Serve'!J20</f>
        <v>16.16863522495149</v>
      </c>
      <c r="J188" s="429">
        <f>'Single Serve'!K20</f>
        <v>6.7799719714759732E-2</v>
      </c>
      <c r="K188" s="430">
        <f>'Single Serve'!L20</f>
        <v>4.2109441893688161E-3</v>
      </c>
      <c r="L188" s="137">
        <f>'Single Serve'!M20</f>
        <v>320020152.72933304</v>
      </c>
      <c r="M188" s="138">
        <f>'Single Serve'!N20</f>
        <v>-3079629.0572040081</v>
      </c>
      <c r="N188" s="430">
        <f>'Single Serve'!O20</f>
        <v>-9.5315107926585742E-3</v>
      </c>
      <c r="O188" s="135">
        <f>'Single Serve'!P20</f>
        <v>84500187.450208902</v>
      </c>
      <c r="P188" s="136">
        <f>'Single Serve'!Q20</f>
        <v>-3253402.3317905664</v>
      </c>
      <c r="Q188" s="430">
        <f>'Single Serve'!R20</f>
        <v>-3.7074293369340011E-2</v>
      </c>
    </row>
    <row r="189" spans="2:17">
      <c r="B189" s="586"/>
      <c r="C189" s="311" t="s">
        <v>88</v>
      </c>
      <c r="D189" s="127">
        <f>Size!D37</f>
        <v>38937640.57576108</v>
      </c>
      <c r="E189" s="128">
        <f>Size!E37</f>
        <v>-1634683.3470038548</v>
      </c>
      <c r="F189" s="420">
        <f>Size!F37</f>
        <v>-4.0290601793372793E-2</v>
      </c>
      <c r="G189" s="459">
        <f>Size!G37</f>
        <v>1.1619296146439202</v>
      </c>
      <c r="H189" s="460">
        <f>Size!H37</f>
        <v>-4.9067425202065529E-2</v>
      </c>
      <c r="I189" s="465">
        <f>Size!I37</f>
        <v>15.243888131643418</v>
      </c>
      <c r="J189" s="419">
        <f>Size!J37</f>
        <v>0.44602274087451654</v>
      </c>
      <c r="K189" s="420">
        <f>Size!K37</f>
        <v>3.0141018930524347E-2</v>
      </c>
      <c r="L189" s="129">
        <f>Size!L37</f>
        <v>593561037.04704154</v>
      </c>
      <c r="M189" s="130">
        <f>Size!M37</f>
        <v>-6822750.9527068138</v>
      </c>
      <c r="N189" s="420">
        <f>Size!N37</f>
        <v>-1.1363982654224624E-2</v>
      </c>
      <c r="O189" s="127">
        <f>Size!O37</f>
        <v>243847190.4158549</v>
      </c>
      <c r="P189" s="128">
        <f>Size!P37</f>
        <v>-1722301.5629182458</v>
      </c>
      <c r="Q189" s="420">
        <f>Size!Q37</f>
        <v>-7.0134997187155492E-3</v>
      </c>
    </row>
    <row r="190" spans="2:17">
      <c r="B190" s="586"/>
      <c r="C190" s="346" t="s">
        <v>87</v>
      </c>
      <c r="D190" s="117">
        <f>Size!D38</f>
        <v>66082485.536960632</v>
      </c>
      <c r="E190" s="118">
        <f>Size!E38</f>
        <v>1765845.2016937882</v>
      </c>
      <c r="F190" s="423">
        <f>Size!F38</f>
        <v>2.7455495070775944E-2</v>
      </c>
      <c r="G190" s="461">
        <f>Size!G38</f>
        <v>1.97195299507878</v>
      </c>
      <c r="H190" s="462">
        <f>Size!H38</f>
        <v>5.2238925775865086E-2</v>
      </c>
      <c r="I190" s="466">
        <f>Size!I38</f>
        <v>10.253909826795599</v>
      </c>
      <c r="J190" s="422">
        <f>Size!J38</f>
        <v>0.44451632339266567</v>
      </c>
      <c r="K190" s="423">
        <f>Size!K38</f>
        <v>4.5315372784103365E-2</v>
      </c>
      <c r="L190" s="119">
        <f>Size!L38</f>
        <v>677603847.82651865</v>
      </c>
      <c r="M190" s="120">
        <f>Size!M38</f>
        <v>46696613.961048961</v>
      </c>
      <c r="N190" s="423">
        <f>Size!N38</f>
        <v>7.4015023848983522E-2</v>
      </c>
      <c r="O190" s="117">
        <f>Size!O38</f>
        <v>264170325.09882247</v>
      </c>
      <c r="P190" s="118">
        <f>Size!P38</f>
        <v>7087957.6638706326</v>
      </c>
      <c r="Q190" s="423">
        <f>Size!Q38</f>
        <v>2.7570765488862475E-2</v>
      </c>
    </row>
    <row r="191" spans="2:17">
      <c r="B191" s="586"/>
      <c r="C191" s="346" t="s">
        <v>219</v>
      </c>
      <c r="D191" s="117">
        <f>Size!D39</f>
        <v>129444076.80989985</v>
      </c>
      <c r="E191" s="118">
        <f>Size!E39</f>
        <v>13143955.870426267</v>
      </c>
      <c r="F191" s="423">
        <f>Size!F39</f>
        <v>0.11301755977766192</v>
      </c>
      <c r="G191" s="461">
        <f>Size!G39</f>
        <v>3.8627123796322906</v>
      </c>
      <c r="H191" s="462">
        <f>Size!H39</f>
        <v>0.39140266467636442</v>
      </c>
      <c r="I191" s="466">
        <f>Size!I39</f>
        <v>12.680614354618468</v>
      </c>
      <c r="J191" s="422">
        <f>Size!J39</f>
        <v>0.94889089434192009</v>
      </c>
      <c r="K191" s="423">
        <f>Size!K39</f>
        <v>8.0882480528530309E-2</v>
      </c>
      <c r="L191" s="119">
        <f>Size!L39</f>
        <v>1641430418.5159516</v>
      </c>
      <c r="M191" s="120">
        <f>Size!M39</f>
        <v>277029561.25732946</v>
      </c>
      <c r="N191" s="423">
        <f>Size!N39</f>
        <v>0.20304118088429091</v>
      </c>
      <c r="O191" s="117">
        <f>Size!O39</f>
        <v>309857475.38425195</v>
      </c>
      <c r="P191" s="118">
        <f>Size!P39</f>
        <v>31165123.539283335</v>
      </c>
      <c r="Q191" s="423">
        <f>Size!Q39</f>
        <v>0.11182626050900714</v>
      </c>
    </row>
    <row r="192" spans="2:17">
      <c r="B192" s="586"/>
      <c r="C192" s="346" t="s">
        <v>109</v>
      </c>
      <c r="D192" s="117">
        <f>Size!D40</f>
        <v>745047886.3965683</v>
      </c>
      <c r="E192" s="118">
        <f>Size!E40</f>
        <v>2055049.8723609447</v>
      </c>
      <c r="F192" s="423">
        <f>Size!F40</f>
        <v>2.7659080563611723E-3</v>
      </c>
      <c r="G192" s="461">
        <f>Size!G40</f>
        <v>22.232810995510885</v>
      </c>
      <c r="H192" s="462">
        <f>Size!H40</f>
        <v>5.6064911889702529E-2</v>
      </c>
      <c r="I192" s="466">
        <f>Size!I40</f>
        <v>6.4171020982627054</v>
      </c>
      <c r="J192" s="422">
        <f>Size!J40</f>
        <v>0.18324937994372714</v>
      </c>
      <c r="K192" s="423">
        <f>Size!K40</f>
        <v>2.9395846874153003E-2</v>
      </c>
      <c r="L192" s="119">
        <f>Size!L40</f>
        <v>4781048355.1016121</v>
      </c>
      <c r="M192" s="120">
        <f>Size!M40</f>
        <v>149340441.44365406</v>
      </c>
      <c r="N192" s="423">
        <f>Size!N40</f>
        <v>3.2243061140206981E-2</v>
      </c>
      <c r="O192" s="117">
        <f>Size!O40</f>
        <v>1487577686.5983338</v>
      </c>
      <c r="P192" s="118">
        <f>Size!P40</f>
        <v>3977528.9758894444</v>
      </c>
      <c r="Q192" s="423">
        <f>Size!Q40</f>
        <v>2.6809979464168204E-3</v>
      </c>
    </row>
    <row r="193" spans="2:17">
      <c r="B193" s="586"/>
      <c r="C193" s="346" t="s">
        <v>86</v>
      </c>
      <c r="D193" s="117">
        <f>Size!D41</f>
        <v>89276963.926857308</v>
      </c>
      <c r="E193" s="118">
        <f>Size!E41</f>
        <v>6435133.156674087</v>
      </c>
      <c r="F193" s="423">
        <f>Size!F41</f>
        <v>7.7679755467092437E-2</v>
      </c>
      <c r="G193" s="461">
        <f>Size!G41</f>
        <v>2.6640943508191719</v>
      </c>
      <c r="H193" s="462">
        <f>Size!H41</f>
        <v>0.1914429929849657</v>
      </c>
      <c r="I193" s="466">
        <f>Size!I41</f>
        <v>8.6181705911542767</v>
      </c>
      <c r="J193" s="422">
        <f>Size!J41</f>
        <v>1.8857285058034634E-2</v>
      </c>
      <c r="K193" s="423">
        <f>Size!K41</f>
        <v>2.1928826624640239E-3</v>
      </c>
      <c r="L193" s="119">
        <f>Size!L41</f>
        <v>769404104.98198283</v>
      </c>
      <c r="M193" s="120">
        <f>Size!M41</f>
        <v>57021247.338573098</v>
      </c>
      <c r="N193" s="423">
        <f>Size!N41</f>
        <v>8.0042980718544529E-2</v>
      </c>
      <c r="O193" s="117">
        <f>Size!O41</f>
        <v>119035951.90247642</v>
      </c>
      <c r="P193" s="118">
        <f>Size!P41</f>
        <v>8580177.5422321111</v>
      </c>
      <c r="Q193" s="423">
        <f>Size!Q41</f>
        <v>7.7679755467092396E-2</v>
      </c>
    </row>
    <row r="194" spans="2:17">
      <c r="B194" s="586"/>
      <c r="C194" s="346" t="s">
        <v>110</v>
      </c>
      <c r="D194" s="117">
        <f>Size!D42</f>
        <v>2091040041.7670755</v>
      </c>
      <c r="E194" s="118">
        <f>Size!E42</f>
        <v>-36673880.66458416</v>
      </c>
      <c r="F194" s="423">
        <f>Size!F42</f>
        <v>-1.7236283636604392E-2</v>
      </c>
      <c r="G194" s="461">
        <f>Size!G42</f>
        <v>62.398268462313851</v>
      </c>
      <c r="H194" s="462">
        <f>Size!H42</f>
        <v>-1.1094385797785051</v>
      </c>
      <c r="I194" s="466">
        <f>Size!I42</f>
        <v>3.607599337814801</v>
      </c>
      <c r="J194" s="422">
        <f>Size!J42</f>
        <v>1.7919113651855501E-2</v>
      </c>
      <c r="K194" s="423">
        <f>Size!K42</f>
        <v>4.9918412039150206E-3</v>
      </c>
      <c r="L194" s="119">
        <f>Size!L42</f>
        <v>7543634670.0231352</v>
      </c>
      <c r="M194" s="120">
        <f>Size!M42</f>
        <v>-94177920.005965233</v>
      </c>
      <c r="N194" s="423">
        <f>Size!N42</f>
        <v>-1.2330483223549009E-2</v>
      </c>
      <c r="O194" s="117">
        <f>Size!O42</f>
        <v>2091791568.4628675</v>
      </c>
      <c r="P194" s="118">
        <f>Size!P42</f>
        <v>-36265376.943925381</v>
      </c>
      <c r="Q194" s="423">
        <f>Size!Q42</f>
        <v>-1.7041544410830136E-2</v>
      </c>
    </row>
    <row r="195" spans="2:17" ht="15" thickBot="1">
      <c r="B195" s="586"/>
      <c r="C195" s="356" t="s">
        <v>85</v>
      </c>
      <c r="D195" s="117">
        <f>Size!D43</f>
        <v>1862.9151606559753</v>
      </c>
      <c r="E195" s="118">
        <f>Size!E43</f>
        <v>-1074.3840116262436</v>
      </c>
      <c r="F195" s="423">
        <f>Size!F43</f>
        <v>-0.36577275538176457</v>
      </c>
      <c r="G195" s="461">
        <f>Size!G43</f>
        <v>5.5590843788382388E-5</v>
      </c>
      <c r="H195" s="462">
        <f>Size!H43</f>
        <v>-3.208125036001273E-5</v>
      </c>
      <c r="I195" s="466">
        <f>Size!I43</f>
        <v>2.389246880039205</v>
      </c>
      <c r="J195" s="422">
        <f>Size!J43</f>
        <v>0.15518336443672442</v>
      </c>
      <c r="K195" s="423">
        <f>Size!K43</f>
        <v>6.9462378017875956E-2</v>
      </c>
      <c r="L195" s="119">
        <f>Size!L43</f>
        <v>4450.9642353750232</v>
      </c>
      <c r="M195" s="120">
        <f>Size!M43</f>
        <v>-2111.1486798300466</v>
      </c>
      <c r="N195" s="423">
        <f>Size!N43</f>
        <v>-0.32171782276685679</v>
      </c>
      <c r="O195" s="117">
        <f>Size!O43</f>
        <v>1487.2929725646973</v>
      </c>
      <c r="P195" s="118">
        <f>Size!P43</f>
        <v>-826.54636526107788</v>
      </c>
      <c r="Q195" s="423">
        <f>Size!Q43</f>
        <v>-0.35721856386007828</v>
      </c>
    </row>
    <row r="196" spans="2:17">
      <c r="B196" s="586"/>
      <c r="C196" s="362" t="s">
        <v>111</v>
      </c>
      <c r="D196" s="140">
        <f>'White Milk Size'!D13</f>
        <v>668789399.91368377</v>
      </c>
      <c r="E196" s="141">
        <f>'White Milk Size'!E13</f>
        <v>1954387.561186552</v>
      </c>
      <c r="F196" s="417">
        <f>'White Milk Size'!F13</f>
        <v>2.9308412500593756E-3</v>
      </c>
      <c r="G196" s="455">
        <f>'White Milk Size'!G13</f>
        <v>19.95719818224903</v>
      </c>
      <c r="H196" s="456">
        <f>'White Milk Size'!H13</f>
        <v>5.3600164009033335E-2</v>
      </c>
      <c r="I196" s="434">
        <f>'White Milk Size'!I13</f>
        <v>6.3624054061295334</v>
      </c>
      <c r="J196" s="427">
        <f>'White Milk Size'!J13</f>
        <v>0.17657621151914782</v>
      </c>
      <c r="K196" s="417">
        <f>'White Milk Size'!K13</f>
        <v>2.8545277595604459E-2</v>
      </c>
      <c r="L196" s="142">
        <f>'White Milk Size'!L13</f>
        <v>4255109293.572948</v>
      </c>
      <c r="M196" s="143">
        <f>'White Milk Size'!M13</f>
        <v>130181806.17449331</v>
      </c>
      <c r="N196" s="417">
        <f>'White Milk Size'!N13</f>
        <v>3.1559780522735323E-2</v>
      </c>
      <c r="O196" s="140">
        <f>'White Milk Size'!O13</f>
        <v>1335165970.2340157</v>
      </c>
      <c r="P196" s="141">
        <f>'White Milk Size'!P13</f>
        <v>3718395.7099385262</v>
      </c>
      <c r="Q196" s="417">
        <f>'White Milk Size'!Q13</f>
        <v>2.7927466173556688E-3</v>
      </c>
    </row>
    <row r="197" spans="2:17" ht="15" thickBot="1">
      <c r="B197" s="585"/>
      <c r="C197" s="334" t="s">
        <v>108</v>
      </c>
      <c r="D197" s="135">
        <f>'White Milk Size'!D14</f>
        <v>2036454280.8516369</v>
      </c>
      <c r="E197" s="136">
        <f>'White Milk Size'!E14</f>
        <v>-37005941.493938923</v>
      </c>
      <c r="F197" s="430">
        <f>'White Milk Size'!F14</f>
        <v>-1.7847432564718515E-2</v>
      </c>
      <c r="G197" s="457">
        <f>'White Milk Size'!G14</f>
        <v>60.769386711707646</v>
      </c>
      <c r="H197" s="458">
        <f>'White Milk Size'!H14</f>
        <v>-1.1189634917177713</v>
      </c>
      <c r="I197" s="435">
        <f>'White Milk Size'!I14</f>
        <v>3.5927766507521253</v>
      </c>
      <c r="J197" s="429">
        <f>'White Milk Size'!J14</f>
        <v>1.5374275434016038E-2</v>
      </c>
      <c r="K197" s="430">
        <f>'White Milk Size'!K14</f>
        <v>4.2976086615498293E-3</v>
      </c>
      <c r="L197" s="137">
        <f>'White Milk Size'!L14</f>
        <v>7316525390.5679722</v>
      </c>
      <c r="M197" s="138">
        <f>'White Milk Size'!M14</f>
        <v>-101076133.97870541</v>
      </c>
      <c r="N197" s="430">
        <f>'White Milk Size'!N14</f>
        <v>-1.3626525183945172E-2</v>
      </c>
      <c r="O197" s="135">
        <f>'White Milk Size'!O14</f>
        <v>2037233779.3392341</v>
      </c>
      <c r="P197" s="136">
        <f>'White Milk Size'!P14</f>
        <v>-36604295.501503468</v>
      </c>
      <c r="Q197" s="430">
        <f>'White Milk Size'!Q14</f>
        <v>-1.7650507985930642E-2</v>
      </c>
    </row>
    <row r="198" spans="2:17">
      <c r="B198" s="584" t="s">
        <v>57</v>
      </c>
      <c r="C198" s="311" t="s">
        <v>82</v>
      </c>
      <c r="D198" s="127">
        <f>Organic!D13</f>
        <v>272912543.25357735</v>
      </c>
      <c r="E198" s="128">
        <f>Organic!E13</f>
        <v>3936692.4237550497</v>
      </c>
      <c r="F198" s="420">
        <f>Organic!F13</f>
        <v>1.4635858243815896E-2</v>
      </c>
      <c r="G198" s="459">
        <f>Organic!G13</f>
        <v>8.1439235024302228</v>
      </c>
      <c r="H198" s="460">
        <f>Organic!H13</f>
        <v>0.115569993150336</v>
      </c>
      <c r="I198" s="418">
        <f>Organic!I13</f>
        <v>9.9772983820334105</v>
      </c>
      <c r="J198" s="419">
        <f>Organic!J13</f>
        <v>0.58565640623116444</v>
      </c>
      <c r="K198" s="420">
        <f>Organic!K13</f>
        <v>6.2359319886780173E-2</v>
      </c>
      <c r="L198" s="129">
        <f>Organic!L13</f>
        <v>2722929876.2405405</v>
      </c>
      <c r="M198" s="130">
        <f>Organic!M13</f>
        <v>196804985.11005783</v>
      </c>
      <c r="N198" s="420">
        <f>Organic!N13</f>
        <v>7.7907860296639708E-2</v>
      </c>
      <c r="O198" s="127">
        <f>Organic!O13</f>
        <v>384684920.07949007</v>
      </c>
      <c r="P198" s="128">
        <f>Organic!P13</f>
        <v>4853255.8779999614</v>
      </c>
      <c r="Q198" s="420">
        <f>Organic!Q13</f>
        <v>1.277738623556525E-2</v>
      </c>
    </row>
    <row r="199" spans="2:17" ht="15" thickBot="1">
      <c r="B199" s="585"/>
      <c r="C199" s="356" t="s">
        <v>84</v>
      </c>
      <c r="D199" s="131">
        <f>Organic!D14</f>
        <v>3078206154.9038706</v>
      </c>
      <c r="E199" s="132">
        <f>Organic!E14</f>
        <v>-3141949.4697799683</v>
      </c>
      <c r="F199" s="426">
        <f>Organic!F14</f>
        <v>-1.0196671597474821E-3</v>
      </c>
      <c r="G199" s="453">
        <f>Organic!G14</f>
        <v>91.856076497570058</v>
      </c>
      <c r="H199" s="454">
        <f>Organic!H14</f>
        <v>-0.11556999315020278</v>
      </c>
      <c r="I199" s="424">
        <f>Organic!I14</f>
        <v>4.6645405880942397</v>
      </c>
      <c r="J199" s="425">
        <f>Organic!J14</f>
        <v>0.11626521418347124</v>
      </c>
      <c r="K199" s="426">
        <f>Organic!K14</f>
        <v>2.5562483496574723E-2</v>
      </c>
      <c r="L199" s="133">
        <f>Organic!L14</f>
        <v>14358417548.070608</v>
      </c>
      <c r="M199" s="134">
        <f>Organic!M14</f>
        <v>343597846.50130463</v>
      </c>
      <c r="N199" s="426">
        <f>Organic!N14</f>
        <v>2.4516751111884116E-2</v>
      </c>
      <c r="O199" s="131">
        <f>Organic!O14</f>
        <v>4241948070.8077517</v>
      </c>
      <c r="P199" s="132">
        <f>Organic!P14</f>
        <v>16060277.112689018</v>
      </c>
      <c r="Q199" s="426">
        <f>Organic!Q14</f>
        <v>3.800450437101198E-3</v>
      </c>
    </row>
    <row r="200" spans="2:17">
      <c r="B200" s="584" t="s">
        <v>118</v>
      </c>
      <c r="C200" s="376" t="s">
        <v>81</v>
      </c>
      <c r="D200" s="127">
        <f>'Form Data'!D13</f>
        <v>322507146.93457288</v>
      </c>
      <c r="E200" s="128">
        <f>'Form Data'!E13</f>
        <v>19432440.37103039</v>
      </c>
      <c r="F200" s="420">
        <f>'Form Data'!F13</f>
        <v>6.4117657957564314E-2</v>
      </c>
      <c r="G200" s="459">
        <f>'Form Data'!G13</f>
        <v>9.6238652218406493</v>
      </c>
      <c r="H200" s="460">
        <f>'Form Data'!H13</f>
        <v>0.57773384422177898</v>
      </c>
      <c r="I200" s="418">
        <f>'Form Data'!I13</f>
        <v>9.9543172711395176</v>
      </c>
      <c r="J200" s="419">
        <f>'Form Data'!J13</f>
        <v>0.40443025516121445</v>
      </c>
      <c r="K200" s="420">
        <f>'Form Data'!K13</f>
        <v>4.2349218842541884E-2</v>
      </c>
      <c r="L200" s="129">
        <f>'Form Data'!L13</f>
        <v>3210338462.7967486</v>
      </c>
      <c r="M200" s="130">
        <f>'Form Data'!M13</f>
        <v>316009257.71413994</v>
      </c>
      <c r="N200" s="420">
        <f>'Form Data'!N13</f>
        <v>0.1091822095286222</v>
      </c>
      <c r="O200" s="127">
        <f>'Form Data'!O13</f>
        <v>604534104.0964427</v>
      </c>
      <c r="P200" s="128">
        <f>'Form Data'!P13</f>
        <v>41868400.930800438</v>
      </c>
      <c r="Q200" s="420">
        <f>'Form Data'!Q13</f>
        <v>7.4410792581176513E-2</v>
      </c>
    </row>
    <row r="201" spans="2:17" ht="15" thickBot="1">
      <c r="B201" s="585"/>
      <c r="C201" s="377" t="s">
        <v>83</v>
      </c>
      <c r="D201" s="131">
        <f>'Form Data'!D14</f>
        <v>3028611551.2229166</v>
      </c>
      <c r="E201" s="132">
        <f>'Form Data'!E14</f>
        <v>-18637697.417042255</v>
      </c>
      <c r="F201" s="426">
        <f>'Form Data'!F14</f>
        <v>-6.1162366108911464E-3</v>
      </c>
      <c r="G201" s="453">
        <f>'Form Data'!G14</f>
        <v>90.376134778160875</v>
      </c>
      <c r="H201" s="454">
        <f>'Form Data'!H14</f>
        <v>-0.57773384422125673</v>
      </c>
      <c r="I201" s="424">
        <f>'Form Data'!I14</f>
        <v>4.5799894528941794</v>
      </c>
      <c r="J201" s="425">
        <f>'Form Data'!J14</f>
        <v>0.10165037586988479</v>
      </c>
      <c r="K201" s="426">
        <f>'Form Data'!K14</f>
        <v>2.2698231224025145E-2</v>
      </c>
      <c r="L201" s="133">
        <f>'Form Data'!L14</f>
        <v>13871008961.514439</v>
      </c>
      <c r="M201" s="134">
        <f>'Form Data'!M14</f>
        <v>224393573.89719009</v>
      </c>
      <c r="N201" s="426">
        <f>'Form Data'!N14</f>
        <v>1.6443166860319207E-2</v>
      </c>
      <c r="O201" s="131">
        <f>'Form Data'!O14</f>
        <v>4022098886.7907991</v>
      </c>
      <c r="P201" s="132">
        <f>'Form Data'!P14</f>
        <v>-20954867.94011116</v>
      </c>
      <c r="Q201" s="426">
        <f>'Form Data'!Q14</f>
        <v>-5.1829308268758929E-3</v>
      </c>
    </row>
    <row r="202" spans="2:17" ht="15" thickBot="1">
      <c r="B202" s="378" t="s">
        <v>209</v>
      </c>
      <c r="C202" s="379" t="s">
        <v>119</v>
      </c>
      <c r="D202" s="245">
        <f>'Glass Bottle'!D8</f>
        <v>5557807.4476815136</v>
      </c>
      <c r="E202" s="246">
        <f>'Glass Bottle'!E8</f>
        <v>594053.3103807671</v>
      </c>
      <c r="F202" s="467">
        <f>'Glass Bottle'!F8</f>
        <v>0.11967823021625502</v>
      </c>
      <c r="G202" s="463">
        <f>'Glass Bottle'!G8</f>
        <v>0.16584931625183522</v>
      </c>
      <c r="H202" s="464">
        <f>'Glass Bottle'!H8</f>
        <v>1.7691878234791458E-2</v>
      </c>
      <c r="I202" s="431">
        <f>'Glass Bottle'!I8</f>
        <v>13.453673209155504</v>
      </c>
      <c r="J202" s="432">
        <f>'Glass Bottle'!J8</f>
        <v>0.2838398041655168</v>
      </c>
      <c r="K202" s="433">
        <f>'Glass Bottle'!K8</f>
        <v>2.1552269906312652E-2</v>
      </c>
      <c r="L202" s="125">
        <f>'Glass Bottle'!L8</f>
        <v>74772925.160517707</v>
      </c>
      <c r="M202" s="126">
        <f>'Glass Bottle'!M8</f>
        <v>9401110.1089370847</v>
      </c>
      <c r="N202" s="433">
        <f>'Glass Bottle'!N8</f>
        <v>0.14380983764209826</v>
      </c>
      <c r="O202" s="123">
        <f>'Glass Bottle'!O8</f>
        <v>13738069.001703661</v>
      </c>
      <c r="P202" s="124">
        <f>'Glass Bottle'!P8</f>
        <v>1373989.4144613501</v>
      </c>
      <c r="Q202" s="433">
        <f>'Glass Bottle'!Q8</f>
        <v>0.11112751295123337</v>
      </c>
    </row>
    <row r="203" spans="2:17">
      <c r="B203" s="586" t="s">
        <v>210</v>
      </c>
      <c r="C203" s="383" t="s">
        <v>211</v>
      </c>
      <c r="D203" s="235">
        <f>Enhanced!D39</f>
        <v>37057446.798507415</v>
      </c>
      <c r="E203" s="128">
        <f>Enhanced!E39</f>
        <v>19294724.519280214</v>
      </c>
      <c r="F203" s="420">
        <f>Enhanced!F39</f>
        <v>1.0862481671429738</v>
      </c>
      <c r="G203" s="459">
        <f>Enhanced!G39</f>
        <v>1.1058231634374183</v>
      </c>
      <c r="H203" s="460">
        <f>Enhanced!H39</f>
        <v>0.57564391758749101</v>
      </c>
      <c r="I203" s="418">
        <f>Enhanced!I39</f>
        <v>9.2016133988232465</v>
      </c>
      <c r="J203" s="419">
        <f>Enhanced!J39</f>
        <v>-0.422485969247548</v>
      </c>
      <c r="K203" s="420">
        <f>Enhanced!K39</f>
        <v>-4.3898753856303721E-2</v>
      </c>
      <c r="L203" s="129">
        <f>Enhanced!L39</f>
        <v>340988298.98732543</v>
      </c>
      <c r="M203" s="130">
        <f>Enhanced!M39</f>
        <v>170038094.7245979</v>
      </c>
      <c r="N203" s="420">
        <f>Enhanced!N39</f>
        <v>0.99466447237039957</v>
      </c>
      <c r="O203" s="127">
        <f>Enhanced!O39</f>
        <v>40487687.126992166</v>
      </c>
      <c r="P203" s="128">
        <f>Enhanced!P39</f>
        <v>16484966.411473665</v>
      </c>
      <c r="Q203" s="420">
        <f>Enhanced!Q39</f>
        <v>0.68679574315155134</v>
      </c>
    </row>
    <row r="204" spans="2:17">
      <c r="B204" s="586"/>
      <c r="C204" s="383" t="s">
        <v>212</v>
      </c>
      <c r="D204" s="236">
        <f>Enhanced!D40</f>
        <v>3155285388.2783237</v>
      </c>
      <c r="E204" s="118">
        <f>Enhanced!E40</f>
        <v>-30798747.459982872</v>
      </c>
      <c r="F204" s="423">
        <f>Enhanced!F40</f>
        <v>-9.6666459979864675E-3</v>
      </c>
      <c r="G204" s="461">
        <f>Enhanced!G40</f>
        <v>94.156181039281265</v>
      </c>
      <c r="H204" s="462">
        <f>Enhanced!H40</f>
        <v>-0.94161184101388073</v>
      </c>
      <c r="I204" s="466">
        <f>Enhanced!I40</f>
        <v>4.6722019194232072</v>
      </c>
      <c r="J204" s="422">
        <f>Enhanced!J40</f>
        <v>7.0023974372473319E-2</v>
      </c>
      <c r="K204" s="423">
        <f>Enhanced!K40</f>
        <v>1.5215399145480321E-2</v>
      </c>
      <c r="L204" s="119">
        <f>Enhanced!L40</f>
        <v>14742130447.441984</v>
      </c>
      <c r="M204" s="120">
        <f>Enhanced!M40</f>
        <v>79204306.871120453</v>
      </c>
      <c r="N204" s="423">
        <f>Enhanced!N40</f>
        <v>5.4016712702364359E-3</v>
      </c>
      <c r="O204" s="117">
        <f>Enhanced!O40</f>
        <v>4219462743.5244532</v>
      </c>
      <c r="P204" s="118">
        <f>Enhanced!P40</f>
        <v>-27664174.426846027</v>
      </c>
      <c r="Q204" s="423">
        <f>Enhanced!Q40</f>
        <v>-6.5136208456399248E-3</v>
      </c>
    </row>
    <row r="205" spans="2:17">
      <c r="B205" s="586"/>
      <c r="C205" s="386" t="s">
        <v>120</v>
      </c>
      <c r="D205" s="236">
        <f>'Enhanced - Aggs'!D32</f>
        <v>0</v>
      </c>
      <c r="E205" s="118">
        <f>'Enhanced - Aggs'!E32</f>
        <v>-5.9709358513355255</v>
      </c>
      <c r="F205" s="423">
        <f>'Enhanced - Aggs'!F32</f>
        <v>-1</v>
      </c>
      <c r="G205" s="461">
        <f>'Enhanced - Aggs'!G32</f>
        <v>0</v>
      </c>
      <c r="H205" s="462">
        <f>'Enhanced - Aggs'!H32</f>
        <v>-1.7821965670101613E-7</v>
      </c>
      <c r="I205" s="466">
        <f>'Enhanced - Aggs'!I32</f>
        <v>0</v>
      </c>
      <c r="J205" s="422">
        <f>'Enhanced - Aggs'!J32</f>
        <v>-5.2932672630060145</v>
      </c>
      <c r="K205" s="423">
        <f>'Enhanced - Aggs'!K32</f>
        <v>-1</v>
      </c>
      <c r="L205" s="119">
        <f>'Enhanced - Aggs'!L32</f>
        <v>0</v>
      </c>
      <c r="M205" s="120">
        <f>'Enhanced - Aggs'!M32</f>
        <v>-31.605759271383285</v>
      </c>
      <c r="N205" s="423">
        <f>'Enhanced - Aggs'!N32</f>
        <v>-1</v>
      </c>
      <c r="O205" s="117">
        <f>'Enhanced - Aggs'!O32</f>
        <v>0</v>
      </c>
      <c r="P205" s="118">
        <f>'Enhanced - Aggs'!P32</f>
        <v>-9.7201601266860962</v>
      </c>
      <c r="Q205" s="423">
        <f>'Enhanced - Aggs'!Q32</f>
        <v>-1</v>
      </c>
    </row>
    <row r="206" spans="2:17" ht="15" customHeight="1">
      <c r="B206" s="586"/>
      <c r="C206" s="386" t="s">
        <v>121</v>
      </c>
      <c r="D206" s="236">
        <f>'Enhanced - Aggs'!D33</f>
        <v>8228636.2222697595</v>
      </c>
      <c r="E206" s="118">
        <f>'Enhanced - Aggs'!E33</f>
        <v>1310641.1203774558</v>
      </c>
      <c r="F206" s="423">
        <f>'Enhanced - Aggs'!F33</f>
        <v>0.18945389539506199</v>
      </c>
      <c r="G206" s="461">
        <f>'Enhanced - Aggs'!G33</f>
        <v>0.24554893345897158</v>
      </c>
      <c r="H206" s="462">
        <f>'Enhanced - Aggs'!H33</f>
        <v>3.9061584940097732E-2</v>
      </c>
      <c r="I206" s="466">
        <f>'Enhanced - Aggs'!I33</f>
        <v>13.901466426600763</v>
      </c>
      <c r="J206" s="422">
        <f>'Enhanced - Aggs'!J33</f>
        <v>0.95794279881422639</v>
      </c>
      <c r="K206" s="423">
        <f>'Enhanced - Aggs'!K33</f>
        <v>7.4009429453797321E-2</v>
      </c>
      <c r="L206" s="119">
        <f>'Enhanced - Aggs'!L33</f>
        <v>114390110.180594</v>
      </c>
      <c r="M206" s="120">
        <f>'Enhanced - Aggs'!M33</f>
        <v>24846877.122339442</v>
      </c>
      <c r="N206" s="423">
        <f>'Enhanced - Aggs'!N33</f>
        <v>0.27748469955484739</v>
      </c>
      <c r="O206" s="117">
        <f>'Enhanced - Aggs'!O33</f>
        <v>16626411.124150338</v>
      </c>
      <c r="P206" s="118">
        <f>'Enhanced - Aggs'!P33</f>
        <v>2664097.3154966924</v>
      </c>
      <c r="Q206" s="423">
        <f>'Enhanced - Aggs'!Q33</f>
        <v>0.19080629127856463</v>
      </c>
    </row>
    <row r="207" spans="2:17">
      <c r="B207" s="586"/>
      <c r="C207" s="386" t="s">
        <v>122</v>
      </c>
      <c r="D207" s="236">
        <f>'Enhanced - Aggs'!D34</f>
        <v>893307.26433295431</v>
      </c>
      <c r="E207" s="118">
        <f>'Enhanced - Aggs'!E34</f>
        <v>26049.800033563515</v>
      </c>
      <c r="F207" s="423">
        <f>'Enhanced - Aggs'!F34</f>
        <v>3.0036985677151483E-2</v>
      </c>
      <c r="G207" s="461">
        <f>'Enhanced - Aggs'!G34</f>
        <v>2.6656986660130125E-2</v>
      </c>
      <c r="H207" s="462">
        <f>'Enhanced - Aggs'!H34</f>
        <v>7.7120737743023582E-4</v>
      </c>
      <c r="I207" s="466">
        <f>'Enhanced - Aggs'!I34</f>
        <v>9.9190323052790017</v>
      </c>
      <c r="J207" s="422">
        <f>'Enhanced - Aggs'!J34</f>
        <v>0.43054585827145075</v>
      </c>
      <c r="K207" s="423">
        <f>'Enhanced - Aggs'!K34</f>
        <v>4.5375609764108898E-2</v>
      </c>
      <c r="L207" s="119">
        <f>'Enhanced - Aggs'!L34</f>
        <v>8860743.6134589817</v>
      </c>
      <c r="M207" s="120">
        <f>'Enhanced - Aggs'!M34</f>
        <v>631782.91738807783</v>
      </c>
      <c r="N207" s="423">
        <f>'Enhanced - Aggs'!N34</f>
        <v>7.6775541981836948E-2</v>
      </c>
      <c r="O207" s="117">
        <f>'Enhanced - Aggs'!O34</f>
        <v>2020311.1129035538</v>
      </c>
      <c r="P207" s="118">
        <f>'Enhanced - Aggs'!P34</f>
        <v>81999.095039032632</v>
      </c>
      <c r="Q207" s="423">
        <f>'Enhanced - Aggs'!Q34</f>
        <v>4.2304383547790592E-2</v>
      </c>
    </row>
    <row r="208" spans="2:17">
      <c r="B208" s="586"/>
      <c r="C208" s="387" t="s">
        <v>213</v>
      </c>
      <c r="D208" s="236">
        <f>Enhanced!D41</f>
        <v>43066605.656759918</v>
      </c>
      <c r="E208" s="118">
        <f>Enhanced!E41</f>
        <v>57802.687023416162</v>
      </c>
      <c r="F208" s="423">
        <f>Enhanced!F41</f>
        <v>1.3439733968901551E-3</v>
      </c>
      <c r="G208" s="461">
        <f>Enhanced!G41</f>
        <v>1.2851411583970282</v>
      </c>
      <c r="H208" s="462">
        <f>Enhanced!H41</f>
        <v>1.4204333328593499E-3</v>
      </c>
      <c r="I208" s="466">
        <f>Enhanced!I41</f>
        <v>12.310009667495379</v>
      </c>
      <c r="J208" s="422">
        <f>Enhanced!J41</f>
        <v>0.84756603893621296</v>
      </c>
      <c r="K208" s="423">
        <f>Enhanced!K41</f>
        <v>7.3942875219422333E-2</v>
      </c>
      <c r="L208" s="119">
        <f>Enhanced!L41</f>
        <v>530150331.9809258</v>
      </c>
      <c r="M208" s="120">
        <f>Enhanced!M41</f>
        <v>37164352.408513129</v>
      </c>
      <c r="N208" s="423">
        <f>Enhanced!N41</f>
        <v>7.5386225873497095E-2</v>
      </c>
      <c r="O208" s="117">
        <f>Enhanced!O41</f>
        <v>76181681.315845132</v>
      </c>
      <c r="P208" s="118">
        <f>Enhanced!P41</f>
        <v>498558.24577398598</v>
      </c>
      <c r="Q208" s="423">
        <f>Enhanced!Q41</f>
        <v>6.5874428214649167E-3</v>
      </c>
    </row>
    <row r="209" spans="2:17">
      <c r="B209" s="586"/>
      <c r="C209" s="387" t="s">
        <v>214</v>
      </c>
      <c r="D209" s="236">
        <f>Enhanced!D42</f>
        <v>1303437.5166285718</v>
      </c>
      <c r="E209" s="118">
        <f>Enhanced!E42</f>
        <v>1017179.3044632091</v>
      </c>
      <c r="F209" s="423">
        <f>Enhanced!F42</f>
        <v>3.5533628774136821</v>
      </c>
      <c r="G209" s="461">
        <f>Enhanced!G42</f>
        <v>3.8895593801116235E-2</v>
      </c>
      <c r="H209" s="462">
        <f>Enhanced!H42</f>
        <v>3.0351398792130072E-2</v>
      </c>
      <c r="I209" s="466">
        <f>Enhanced!I42</f>
        <v>14.158368824985372</v>
      </c>
      <c r="J209" s="422">
        <f>Enhanced!J42</f>
        <v>3.6788453317859915</v>
      </c>
      <c r="K209" s="423">
        <f>Enhanced!K42</f>
        <v>0.35105082155437262</v>
      </c>
      <c r="L209" s="119">
        <f>Enhanced!L42</f>
        <v>18454549.100750323</v>
      </c>
      <c r="M209" s="120">
        <f>Enhanced!M42</f>
        <v>15454699.441242153</v>
      </c>
      <c r="N209" s="423">
        <f>Enhanced!N42</f>
        <v>5.151824656364937</v>
      </c>
      <c r="O209" s="117">
        <f>Enhanced!O42</f>
        <v>2834640.4622388985</v>
      </c>
      <c r="P209" s="118">
        <f>Enhanced!P42</f>
        <v>2219405.5786517151</v>
      </c>
      <c r="Q209" s="423">
        <f>Enhanced!Q42</f>
        <v>3.6074117997199187</v>
      </c>
    </row>
    <row r="210" spans="2:17">
      <c r="B210" s="586"/>
      <c r="C210" s="387" t="s">
        <v>215</v>
      </c>
      <c r="D210" s="236">
        <f>Enhanced!D43</f>
        <v>113289481.84791812</v>
      </c>
      <c r="E210" s="118">
        <f>Enhanced!E43</f>
        <v>11155789.861229494</v>
      </c>
      <c r="F210" s="423">
        <f>Enhanced!F43</f>
        <v>0.1092273239538179</v>
      </c>
      <c r="G210" s="461">
        <f>Enhanced!G43</f>
        <v>3.380646645259346</v>
      </c>
      <c r="H210" s="462">
        <f>Enhanced!H43</f>
        <v>0.33217451682345667</v>
      </c>
      <c r="I210" s="466">
        <f>Enhanced!I43</f>
        <v>12.71279327185535</v>
      </c>
      <c r="J210" s="422">
        <f>Enhanced!J43</f>
        <v>0.94159838922166905</v>
      </c>
      <c r="K210" s="423">
        <f>Enhanced!K43</f>
        <v>7.9991742436516036E-2</v>
      </c>
      <c r="L210" s="119">
        <f>Enhanced!L43</f>
        <v>1440225762.6081924</v>
      </c>
      <c r="M210" s="120">
        <f>Enhanced!M43</f>
        <v>237990170.14999866</v>
      </c>
      <c r="N210" s="423">
        <f>Enhanced!N43</f>
        <v>0.19795635035507775</v>
      </c>
      <c r="O210" s="117">
        <f>Enhanced!O43</f>
        <v>285459109.52167821</v>
      </c>
      <c r="P210" s="118">
        <f>Enhanced!P43</f>
        <v>29349587.974844456</v>
      </c>
      <c r="Q210" s="423">
        <f>Enhanced!Q43</f>
        <v>0.11459780096257534</v>
      </c>
    </row>
    <row r="211" spans="2:17">
      <c r="B211" s="586"/>
      <c r="C211" s="387" t="s">
        <v>123</v>
      </c>
      <c r="D211" s="236">
        <f>'Enhanced - Aggs'!D36</f>
        <v>370418.33896461129</v>
      </c>
      <c r="E211" s="118">
        <f>'Enhanced - Aggs'!E36</f>
        <v>11394.93860706687</v>
      </c>
      <c r="F211" s="423">
        <f>'Enhanced - Aggs'!F36</f>
        <v>3.1738707270107941E-2</v>
      </c>
      <c r="G211" s="461">
        <f>'Enhanced - Aggs'!G36</f>
        <v>1.1053572622428455E-2</v>
      </c>
      <c r="H211" s="462">
        <f>'Enhanced - Aggs'!H36</f>
        <v>3.3749247143479918E-4</v>
      </c>
      <c r="I211" s="466">
        <f>'Enhanced - Aggs'!I36</f>
        <v>21.751955331419026</v>
      </c>
      <c r="J211" s="422">
        <f>'Enhanced - Aggs'!J36</f>
        <v>1.8345689143061001</v>
      </c>
      <c r="K211" s="423">
        <f>'Enhanced - Aggs'!K36</f>
        <v>9.2108918102319234E-2</v>
      </c>
      <c r="L211" s="119">
        <f>'Enhanced - Aggs'!L36</f>
        <v>8057323.163096657</v>
      </c>
      <c r="M211" s="120">
        <f>'Enhanced - Aggs'!M36</f>
        <v>906515.36538960598</v>
      </c>
      <c r="N211" s="423">
        <f>'Enhanced - Aggs'!N36</f>
        <v>0.12677104336104314</v>
      </c>
      <c r="O211" s="117">
        <f>'Enhanced - Aggs'!O36</f>
        <v>713248.91746020317</v>
      </c>
      <c r="P211" s="118">
        <f>'Enhanced - Aggs'!P36</f>
        <v>32775.853201985359</v>
      </c>
      <c r="Q211" s="423">
        <f>'Enhanced - Aggs'!Q36</f>
        <v>4.816627567428293E-2</v>
      </c>
    </row>
    <row r="212" spans="2:17">
      <c r="B212" s="587"/>
      <c r="C212" s="388" t="s">
        <v>170</v>
      </c>
      <c r="D212" s="236">
        <f>'Enhanced - Aggs'!D37</f>
        <v>34547459.378556676</v>
      </c>
      <c r="E212" s="118">
        <f>'Enhanced - Aggs'!E37</f>
        <v>8181822.301490739</v>
      </c>
      <c r="F212" s="423">
        <f>'Enhanced - Aggs'!F37</f>
        <v>0.31032143382598826</v>
      </c>
      <c r="G212" s="461">
        <f>'Enhanced - Aggs'!G37</f>
        <v>9.0714977702028357</v>
      </c>
      <c r="H212" s="462">
        <f>'Enhanced - Aggs'!H37</f>
        <v>1.2883058886101759</v>
      </c>
      <c r="I212" s="466">
        <f>'Enhanced - Aggs'!I37</f>
        <v>33.719434720001487</v>
      </c>
      <c r="J212" s="422">
        <f>'Enhanced - Aggs'!J37</f>
        <v>2.7776797681170855</v>
      </c>
      <c r="K212" s="423">
        <f>'Enhanced - Aggs'!K37</f>
        <v>8.9771241884517614E-2</v>
      </c>
      <c r="L212" s="119">
        <f>'Enhanced - Aggs'!L37</f>
        <v>1164920801.2571449</v>
      </c>
      <c r="M212" s="120">
        <f>'Enhanced - Aggs'!M37</f>
        <v>349121719.66825294</v>
      </c>
      <c r="N212" s="423">
        <f>'Enhanced - Aggs'!N37</f>
        <v>0.42795061620844882</v>
      </c>
      <c r="O212" s="117">
        <f>'Enhanced - Aggs'!O37</f>
        <v>210690467.63371724</v>
      </c>
      <c r="P212" s="118">
        <f>'Enhanced - Aggs'!P37</f>
        <v>55659850.96399641</v>
      </c>
      <c r="Q212" s="423">
        <f>'Enhanced - Aggs'!Q37</f>
        <v>0.35902489559578321</v>
      </c>
    </row>
    <row r="213" spans="2:17" ht="15" thickBot="1">
      <c r="B213" s="585"/>
      <c r="C213" s="389" t="s">
        <v>216</v>
      </c>
      <c r="D213" s="237">
        <f>Enhanced!D44</f>
        <v>1116338.0593670062</v>
      </c>
      <c r="E213" s="132">
        <f>Enhanced!E44</f>
        <v>67994.041978677968</v>
      </c>
      <c r="F213" s="426">
        <f>Enhanced!F44</f>
        <v>6.4858520534191763E-2</v>
      </c>
      <c r="G213" s="453">
        <f>Enhanced!G44</f>
        <v>3.3312399825789742E-2</v>
      </c>
      <c r="H213" s="454">
        <f>Enhanced!H44</f>
        <v>2.0215744785835391E-3</v>
      </c>
      <c r="I213" s="424">
        <f>Enhanced!I44</f>
        <v>8.4186274158698318</v>
      </c>
      <c r="J213" s="425">
        <f>Enhanced!J44</f>
        <v>-2.0230467969458488E-2</v>
      </c>
      <c r="K213" s="426">
        <f>Enhanced!K44</f>
        <v>-2.3972992848002033E-3</v>
      </c>
      <c r="L213" s="133">
        <f>Enhanced!L44</f>
        <v>9398034.1919660028</v>
      </c>
      <c r="M213" s="134">
        <f>Enhanced!M44</f>
        <v>551208.01585275494</v>
      </c>
      <c r="N213" s="426">
        <f>Enhanced!N44</f>
        <v>6.2305735964501778E-2</v>
      </c>
      <c r="O213" s="131">
        <f>Enhanced!O44</f>
        <v>2207128.9360358804</v>
      </c>
      <c r="P213" s="132">
        <f>Enhanced!P44</f>
        <v>25189.206794838887</v>
      </c>
      <c r="Q213" s="426">
        <f>Enhanced!Q44</f>
        <v>1.1544409984046908E-2</v>
      </c>
    </row>
    <row r="214" spans="2:17" ht="15.45" customHeight="1" thickBot="1">
      <c r="B214" s="584" t="s">
        <v>54</v>
      </c>
      <c r="C214" s="305" t="s">
        <v>80</v>
      </c>
      <c r="D214" s="267">
        <f>'Non-Dairy Alternatives'!D74</f>
        <v>14424566.482541665</v>
      </c>
      <c r="E214" s="267">
        <f>'Non-Dairy Alternatives'!E74</f>
        <v>-939994.19284820184</v>
      </c>
      <c r="F214" s="489">
        <f>'Non-Dairy Alternatives'!F74</f>
        <v>-6.1179373280346006E-2</v>
      </c>
      <c r="G214" s="267">
        <f>'Non-Dairy Alternatives'!G74</f>
        <v>100</v>
      </c>
      <c r="H214" s="267">
        <f>'Non-Dairy Alternatives'!H74</f>
        <v>-2.8421709430404007E-14</v>
      </c>
      <c r="I214" s="267">
        <f>'Non-Dairy Alternatives'!I74</f>
        <v>9.7174350400954204</v>
      </c>
      <c r="J214" s="267">
        <f>'Non-Dairy Alternatives'!J74</f>
        <v>0.46900027848075254</v>
      </c>
      <c r="K214" s="489">
        <f>'Non-Dairy Alternatives'!K74</f>
        <v>5.0711313921716045E-2</v>
      </c>
      <c r="L214" s="267">
        <f>'Non-Dairy Alternatives'!L74</f>
        <v>140169787.77563632</v>
      </c>
      <c r="M214" s="267">
        <f>'Non-Dairy Alternatives'!M74</f>
        <v>-1928349.2715770602</v>
      </c>
      <c r="N214" s="489">
        <f>'Non-Dairy Alternatives'!N74</f>
        <v>-1.3570545762583425E-2</v>
      </c>
      <c r="O214" s="267">
        <f>'Non-Dairy Alternatives'!O74</f>
        <v>35548948.974941112</v>
      </c>
      <c r="P214" s="267">
        <f>'Non-Dairy Alternatives'!P74</f>
        <v>-1471187.3520914763</v>
      </c>
      <c r="Q214" s="489">
        <f>'Non-Dairy Alternatives'!Q74</f>
        <v>-3.9740192718231454E-2</v>
      </c>
    </row>
    <row r="215" spans="2:17" ht="15.45" customHeight="1">
      <c r="B215" s="587"/>
      <c r="C215" s="311" t="s">
        <v>253</v>
      </c>
      <c r="D215" s="236">
        <f>'Non-Dairy Alternatives'!D75</f>
        <v>151688.48024137571</v>
      </c>
      <c r="E215" s="236">
        <f>'Non-Dairy Alternatives'!E75</f>
        <v>-8245.3861161734385</v>
      </c>
      <c r="F215" s="488">
        <f>'Non-Dairy Alternatives'!F75</f>
        <v>-5.1554972714409356E-2</v>
      </c>
      <c r="G215" s="236">
        <f>'Non-Dairy Alternatives'!G75</f>
        <v>1.0515981913561647</v>
      </c>
      <c r="H215" s="236">
        <f>'Non-Dairy Alternatives'!H75</f>
        <v>1.0671153242262088E-2</v>
      </c>
      <c r="I215" s="236">
        <f>'Non-Dairy Alternatives'!I75</f>
        <v>14.804649062466661</v>
      </c>
      <c r="J215" s="236">
        <f>'Non-Dairy Alternatives'!J75</f>
        <v>1.3049916786832298</v>
      </c>
      <c r="K215" s="488">
        <f>'Non-Dairy Alternatives'!K75</f>
        <v>9.6668503620755686E-2</v>
      </c>
      <c r="L215" s="236">
        <f>'Non-Dairy Alternatives'!L75</f>
        <v>2245694.7167924754</v>
      </c>
      <c r="M215" s="236">
        <f>'Non-Dairy Alternatives'!M75</f>
        <v>86642.316901754588</v>
      </c>
      <c r="N215" s="488">
        <f>'Non-Dairy Alternatives'!N75</f>
        <v>4.0129788839835444E-2</v>
      </c>
      <c r="O215" s="236">
        <f>'Non-Dairy Alternatives'!O75</f>
        <v>449203.27995524334</v>
      </c>
      <c r="P215" s="236">
        <f>'Non-Dairy Alternatives'!P75</f>
        <v>-4570.6674808709067</v>
      </c>
      <c r="Q215" s="488">
        <f>'Non-Dairy Alternatives'!Q75</f>
        <v>-1.0072564779656946E-2</v>
      </c>
    </row>
    <row r="216" spans="2:17" ht="15.45" customHeight="1">
      <c r="B216" s="587"/>
      <c r="C216" s="391" t="s">
        <v>77</v>
      </c>
      <c r="D216" s="236">
        <f>'Non-Dairy Alternatives'!D76</f>
        <v>8301901.9194470299</v>
      </c>
      <c r="E216" s="236">
        <f>'Non-Dairy Alternatives'!E76</f>
        <v>-837447.79981834535</v>
      </c>
      <c r="F216" s="488">
        <f>'Non-Dairy Alternatives'!F76</f>
        <v>-9.1631004999517596E-2</v>
      </c>
      <c r="G216" s="236">
        <f>'Non-Dairy Alternatives'!G76</f>
        <v>57.553909363549913</v>
      </c>
      <c r="H216" s="236">
        <f>'Non-Dairy Alternatives'!H76</f>
        <v>-1.9294036471780771</v>
      </c>
      <c r="I216" s="236">
        <f>'Non-Dairy Alternatives'!I76</f>
        <v>7.9439351807974461</v>
      </c>
      <c r="J216" s="236">
        <f>'Non-Dairy Alternatives'!J76</f>
        <v>0.36279705036615617</v>
      </c>
      <c r="K216" s="488">
        <f>'Non-Dairy Alternatives'!K76</f>
        <v>4.7855222279865869E-2</v>
      </c>
      <c r="L216" s="236">
        <f>'Non-Dairy Alternatives'!L76</f>
        <v>65949770.725425109</v>
      </c>
      <c r="M216" s="236">
        <f>'Non-Dairy Alternatives'!M76</f>
        <v>-3336901.9186441302</v>
      </c>
      <c r="N216" s="488">
        <f>'Non-Dairy Alternatives'!N76</f>
        <v>-4.8160804831631071E-2</v>
      </c>
      <c r="O216" s="236">
        <f>'Non-Dairy Alternatives'!O76</f>
        <v>17234961.447869867</v>
      </c>
      <c r="P216" s="236">
        <f>'Non-Dairy Alternatives'!P76</f>
        <v>-1337297.3849356286</v>
      </c>
      <c r="Q216" s="488">
        <f>'Non-Dairy Alternatives'!Q76</f>
        <v>-7.2005101639735156E-2</v>
      </c>
    </row>
    <row r="217" spans="2:17" ht="15.45" customHeight="1">
      <c r="B217" s="587"/>
      <c r="C217" s="391" t="s">
        <v>79</v>
      </c>
      <c r="D217" s="236">
        <f>'Non-Dairy Alternatives'!D77</f>
        <v>61284.96064152164</v>
      </c>
      <c r="E217" s="236">
        <f>'Non-Dairy Alternatives'!E77</f>
        <v>-25329.464396966621</v>
      </c>
      <c r="F217" s="488">
        <f>'Non-Dairy Alternatives'!F77</f>
        <v>-0.2924393296579772</v>
      </c>
      <c r="G217" s="236">
        <f>'Non-Dairy Alternatives'!G77</f>
        <v>0.42486518201913404</v>
      </c>
      <c r="H217" s="236">
        <f>'Non-Dairy Alternatives'!H77</f>
        <v>-0.13886343260518541</v>
      </c>
      <c r="I217" s="236">
        <f>'Non-Dairy Alternatives'!I77</f>
        <v>13.287826873714881</v>
      </c>
      <c r="J217" s="236">
        <f>'Non-Dairy Alternatives'!J77</f>
        <v>1.380098513333623</v>
      </c>
      <c r="K217" s="488">
        <f>'Non-Dairy Alternatives'!K77</f>
        <v>0.11589939504544051</v>
      </c>
      <c r="L217" s="236">
        <f>'Non-Dairy Alternatives'!L77</f>
        <v>814343.94696696999</v>
      </c>
      <c r="M217" s="236">
        <f>'Non-Dairy Alternatives'!M77</f>
        <v>-217037.09848195326</v>
      </c>
      <c r="N217" s="488">
        <f>'Non-Dairy Alternatives'!N77</f>
        <v>-0.21043347600739043</v>
      </c>
      <c r="O217" s="236">
        <f>'Non-Dairy Alternatives'!O77</f>
        <v>162704.75545961832</v>
      </c>
      <c r="P217" s="236">
        <f>'Non-Dairy Alternatives'!P77</f>
        <v>-40835.75431321573</v>
      </c>
      <c r="Q217" s="488">
        <f>'Non-Dairy Alternatives'!Q77</f>
        <v>-0.2006271594720451</v>
      </c>
    </row>
    <row r="218" spans="2:17" ht="15.45" customHeight="1">
      <c r="B218" s="587"/>
      <c r="C218" s="391" t="s">
        <v>249</v>
      </c>
      <c r="D218" s="236">
        <f>'Non-Dairy Alternatives'!D78</f>
        <v>1212540.5643838318</v>
      </c>
      <c r="E218" s="236">
        <f>'Non-Dairy Alternatives'!E78</f>
        <v>66720.551157488022</v>
      </c>
      <c r="F218" s="488">
        <f>'Non-Dairy Alternatives'!F78</f>
        <v>5.8229521554279337E-2</v>
      </c>
      <c r="G218" s="236">
        <f>'Non-Dairy Alternatives'!G78</f>
        <v>8.4060797657343347</v>
      </c>
      <c r="H218" s="236">
        <f>'Non-Dairy Alternatives'!H78</f>
        <v>0.94852834311762813</v>
      </c>
      <c r="I218" s="236">
        <f>'Non-Dairy Alternatives'!I78</f>
        <v>17.620760082151261</v>
      </c>
      <c r="J218" s="236">
        <f>'Non-Dairy Alternatives'!J78</f>
        <v>1.2999574150619715</v>
      </c>
      <c r="K218" s="488">
        <f>'Non-Dairy Alternatives'!K78</f>
        <v>7.9650335928840105E-2</v>
      </c>
      <c r="L218" s="236">
        <f>'Non-Dairy Alternatives'!L78</f>
        <v>21365886.374883782</v>
      </c>
      <c r="M218" s="236">
        <f>'Non-Dairy Alternatives'!M78</f>
        <v>2665184.0470149852</v>
      </c>
      <c r="N218" s="488">
        <f>'Non-Dairy Alternatives'!N78</f>
        <v>0.14251785843589329</v>
      </c>
      <c r="O218" s="236">
        <f>'Non-Dairy Alternatives'!O78</f>
        <v>6681339.6175062116</v>
      </c>
      <c r="P218" s="236">
        <f>'Non-Dairy Alternatives'!P78</f>
        <v>235774.19204993267</v>
      </c>
      <c r="Q218" s="488">
        <f>'Non-Dairy Alternatives'!Q78</f>
        <v>3.6579287694258771E-2</v>
      </c>
    </row>
    <row r="219" spans="2:17">
      <c r="B219" s="586"/>
      <c r="C219" s="391" t="s">
        <v>250</v>
      </c>
      <c r="D219" s="236">
        <f>'Non-Dairy Alternatives'!D80</f>
        <v>86150.237994950701</v>
      </c>
      <c r="E219" s="236">
        <f>'Non-Dairy Alternatives'!E80</f>
        <v>-2718.0076453722722</v>
      </c>
      <c r="F219" s="488">
        <f>'Non-Dairy Alternatives'!F80</f>
        <v>-3.0584688892958258E-2</v>
      </c>
      <c r="G219" s="236">
        <f>'Non-Dairy Alternatives'!G80</f>
        <v>0.59724663544807399</v>
      </c>
      <c r="H219" s="236">
        <f>'Non-Dairy Alternatives'!H80</f>
        <v>1.8849065105126184E-2</v>
      </c>
      <c r="I219" s="236">
        <f>'Non-Dairy Alternatives'!I80</f>
        <v>28.232664990057874</v>
      </c>
      <c r="J219" s="236">
        <f>'Non-Dairy Alternatives'!J80</f>
        <v>0.94837510814944181</v>
      </c>
      <c r="K219" s="488">
        <f>'Non-Dairy Alternatives'!K80</f>
        <v>3.4759017451221515E-2</v>
      </c>
      <c r="L219" s="236">
        <f>'Non-Dairy Alternatives'!L80</f>
        <v>2432250.8081251984</v>
      </c>
      <c r="M219" s="236">
        <f>'Non-Dairy Alternatives'!M80</f>
        <v>7543.8327779811807</v>
      </c>
      <c r="N219" s="488">
        <f>'Non-Dairy Alternatives'!N80</f>
        <v>3.1112348232927843E-3</v>
      </c>
      <c r="O219" s="236">
        <f>'Non-Dairy Alternatives'!O80</f>
        <v>306604.55595173786</v>
      </c>
      <c r="P219" s="236">
        <f>'Non-Dairy Alternatives'!P80</f>
        <v>-14563.962996585353</v>
      </c>
      <c r="Q219" s="488">
        <f>'Non-Dairy Alternatives'!Q80</f>
        <v>-4.5346795022985206E-2</v>
      </c>
    </row>
    <row r="220" spans="2:17">
      <c r="B220" s="586"/>
      <c r="C220" s="391" t="s">
        <v>251</v>
      </c>
      <c r="D220" s="236">
        <f>'Non-Dairy Alternatives'!D81</f>
        <v>59313.116889936064</v>
      </c>
      <c r="E220" s="236">
        <f>'Non-Dairy Alternatives'!E81</f>
        <v>-2421.4652378198298</v>
      </c>
      <c r="F220" s="488">
        <f>'Non-Dairy Alternatives'!F81</f>
        <v>-3.9223805432241486E-2</v>
      </c>
      <c r="G220" s="236">
        <f>'Non-Dairy Alternatives'!G81</f>
        <v>0.41119514379668803</v>
      </c>
      <c r="H220" s="236">
        <f>'Non-Dairy Alternatives'!H81</f>
        <v>9.3965930145686327E-3</v>
      </c>
      <c r="I220" s="236">
        <f>'Non-Dairy Alternatives'!I81</f>
        <v>8.3397566496397921</v>
      </c>
      <c r="J220" s="236">
        <f>'Non-Dairy Alternatives'!J81</f>
        <v>9.9287686805391573E-2</v>
      </c>
      <c r="K220" s="488">
        <f>'Non-Dairy Alternatives'!K81</f>
        <v>1.2048790821637956E-2</v>
      </c>
      <c r="L220" s="236">
        <f>'Non-Dairy Alternatives'!L81</f>
        <v>494656.9609937066</v>
      </c>
      <c r="M220" s="236">
        <f>'Non-Dairy Alternatives'!M81</f>
        <v>-14064.946963617171</v>
      </c>
      <c r="N220" s="488">
        <f>'Non-Dairy Alternatives'!N81</f>
        <v>-2.7647614037485224E-2</v>
      </c>
      <c r="O220" s="236">
        <f>'Non-Dairy Alternatives'!O81</f>
        <v>123327.10256619428</v>
      </c>
      <c r="P220" s="236">
        <f>'Non-Dairy Alternatives'!P81</f>
        <v>-1681.4304888727784</v>
      </c>
      <c r="Q220" s="488">
        <f>'Non-Dairy Alternatives'!Q81</f>
        <v>-1.345052571836914E-2</v>
      </c>
    </row>
    <row r="221" spans="2:17">
      <c r="B221" s="586"/>
      <c r="C221" s="391" t="s">
        <v>252</v>
      </c>
      <c r="D221" s="236">
        <f>'Non-Dairy Alternatives'!D82</f>
        <v>3151058.0220868168</v>
      </c>
      <c r="E221" s="236">
        <f>'Non-Dairy Alternatives'!E82</f>
        <v>-75564.083869480994</v>
      </c>
      <c r="F221" s="488">
        <f>'Non-Dairy Alternatives'!F82</f>
        <v>-2.3418944452773316E-2</v>
      </c>
      <c r="G221" s="236">
        <f>'Non-Dairy Alternatives'!G82</f>
        <v>21.84507954468236</v>
      </c>
      <c r="H221" s="236">
        <f>'Non-Dairy Alternatives'!H82</f>
        <v>0.84466063179714013</v>
      </c>
      <c r="I221" s="236">
        <f>'Non-Dairy Alternatives'!I82</f>
        <v>10.481679478334541</v>
      </c>
      <c r="J221" s="236">
        <f>'Non-Dairy Alternatives'!J82</f>
        <v>-8.8105245647692954E-2</v>
      </c>
      <c r="K221" s="488">
        <f>'Non-Dairy Alternatives'!K82</f>
        <v>-8.3355761681491222E-3</v>
      </c>
      <c r="L221" s="236">
        <f>'Non-Dairy Alternatives'!L82</f>
        <v>33028380.205148816</v>
      </c>
      <c r="M221" s="236">
        <f>'Non-Dairy Alternatives'!M82</f>
        <v>-1076320.8404514492</v>
      </c>
      <c r="N221" s="488">
        <f>'Non-Dairy Alternatives'!N82</f>
        <v>-3.1559310225658811E-2</v>
      </c>
      <c r="O221" s="236">
        <f>'Non-Dairy Alternatives'!O82</f>
        <v>7504264.2066984605</v>
      </c>
      <c r="P221" s="236">
        <f>'Non-Dairy Alternatives'!P82</f>
        <v>-166671.81046579126</v>
      </c>
      <c r="Q221" s="488">
        <f>'Non-Dairy Alternatives'!Q82</f>
        <v>-2.1727701820592887E-2</v>
      </c>
    </row>
    <row r="222" spans="2:17">
      <c r="B222" s="586"/>
      <c r="C222" s="391" t="s">
        <v>217</v>
      </c>
      <c r="D222" s="236">
        <f>'Non-Dairy Alternatives'!D83</f>
        <v>180447.41522402447</v>
      </c>
      <c r="E222" s="236">
        <f>'Non-Dairy Alternatives'!E83</f>
        <v>14938.745033120184</v>
      </c>
      <c r="F222" s="488">
        <f>'Non-Dairy Alternatives'!F83</f>
        <v>9.0259591934907332E-2</v>
      </c>
      <c r="G222" s="236">
        <f>'Non-Dairy Alternatives'!G83</f>
        <v>1.2509728832573479</v>
      </c>
      <c r="H222" s="236">
        <f>'Non-Dairy Alternatives'!H83</f>
        <v>0.17376232261953373</v>
      </c>
      <c r="I222" s="236">
        <f>'Non-Dairy Alternatives'!I83</f>
        <v>14.555135209840353</v>
      </c>
      <c r="J222" s="236">
        <f>'Non-Dairy Alternatives'!J83</f>
        <v>-0.11314179120926582</v>
      </c>
      <c r="K222" s="488">
        <f>'Non-Dairy Alternatives'!K83</f>
        <v>-7.7133661439015453E-3</v>
      </c>
      <c r="L222" s="236">
        <f>'Non-Dairy Alternatives'!L83</f>
        <v>2626436.5268518808</v>
      </c>
      <c r="M222" s="236">
        <f>'Non-Dairy Alternatives'!M83</f>
        <v>198709.50641633291</v>
      </c>
      <c r="N222" s="488">
        <f>'Non-Dairy Alternatives'!N83</f>
        <v>8.1850020510412777E-2</v>
      </c>
      <c r="O222" s="236">
        <f>'Non-Dairy Alternatives'!O83</f>
        <v>482272.16345360229</v>
      </c>
      <c r="P222" s="236">
        <f>'Non-Dairy Alternatives'!P83</f>
        <v>38182.683909350191</v>
      </c>
      <c r="Q222" s="488">
        <f>'Non-Dairy Alternatives'!Q83</f>
        <v>8.5979708297830568E-2</v>
      </c>
    </row>
    <row r="223" spans="2:17">
      <c r="B223" s="586"/>
      <c r="C223" s="391" t="s">
        <v>218</v>
      </c>
      <c r="D223" s="236">
        <f>'Non-Dairy Alternatives'!D84</f>
        <v>55809.223642738201</v>
      </c>
      <c r="E223" s="236">
        <f>'Non-Dairy Alternatives'!E84</f>
        <v>-21133.865840394748</v>
      </c>
      <c r="F223" s="488">
        <f>'Non-Dairy Alternatives'!F84</f>
        <v>-0.27466879718974113</v>
      </c>
      <c r="G223" s="236">
        <f>'Non-Dairy Alternatives'!G84</f>
        <v>0.38690399264536091</v>
      </c>
      <c r="H223" s="236">
        <f>'Non-Dairy Alternatives'!H84</f>
        <v>-0.11387888757311682</v>
      </c>
      <c r="I223" s="236">
        <f>'Non-Dairy Alternatives'!I84</f>
        <v>12.899526209153192</v>
      </c>
      <c r="J223" s="236">
        <f>'Non-Dairy Alternatives'!J84</f>
        <v>1.7271602017587426</v>
      </c>
      <c r="K223" s="488">
        <f>'Non-Dairy Alternatives'!K84</f>
        <v>0.15459216074872759</v>
      </c>
      <c r="L223" s="236">
        <f>'Non-Dairy Alternatives'!L84</f>
        <v>719912.54309199343</v>
      </c>
      <c r="M223" s="236">
        <f>'Non-Dairy Alternatives'!M84</f>
        <v>-139723.81435327057</v>
      </c>
      <c r="N223" s="488">
        <f>'Non-Dairy Alternatives'!N84</f>
        <v>-0.16253827928882972</v>
      </c>
      <c r="O223" s="236">
        <f>'Non-Dairy Alternatives'!O84</f>
        <v>138209.58173460935</v>
      </c>
      <c r="P223" s="236">
        <f>'Non-Dairy Alternatives'!P84</f>
        <v>-44357.7326032274</v>
      </c>
      <c r="Q223" s="488">
        <f>'Non-Dairy Alternatives'!Q84</f>
        <v>-0.24296645193095409</v>
      </c>
    </row>
    <row r="224" spans="2:17">
      <c r="B224" s="586"/>
      <c r="C224" s="392" t="s">
        <v>218</v>
      </c>
      <c r="D224" s="236">
        <f>'Non-Dairy Alternatives'!D85</f>
        <v>1164372.5419894306</v>
      </c>
      <c r="E224" s="236">
        <f>'Non-Dairy Alternatives'!E85</f>
        <v>-48793.416114257881</v>
      </c>
      <c r="F224" s="488">
        <f>'Non-Dairy Alternatives'!F85</f>
        <v>-4.0219902139792436E-2</v>
      </c>
      <c r="G224" s="236">
        <f>'Non-Dairy Alternatives'!G85</f>
        <v>8.072149297510558</v>
      </c>
      <c r="H224" s="236">
        <f>'Non-Dairy Alternatives'!H85</f>
        <v>0.17627785846008681</v>
      </c>
      <c r="I224" s="236">
        <f>'Non-Dairy Alternatives'!I85</f>
        <v>9.0112524891982719</v>
      </c>
      <c r="J224" s="236">
        <f>'Non-Dairy Alternatives'!J85</f>
        <v>0.2780406376961384</v>
      </c>
      <c r="K224" s="488">
        <f>'Non-Dairy Alternatives'!K85</f>
        <v>3.1837157099116373E-2</v>
      </c>
      <c r="L224" s="236">
        <f>'Non-Dairy Alternatives'!L85</f>
        <v>10492454.967356376</v>
      </c>
      <c r="M224" s="236">
        <f>'Non-Dairy Alternatives'!M85</f>
        <v>-102380.3557936959</v>
      </c>
      <c r="N224" s="488">
        <f>'Non-Dairy Alternatives'!N85</f>
        <v>-9.6632323836116051E-3</v>
      </c>
      <c r="O224" s="236">
        <f>'Non-Dairy Alternatives'!O85</f>
        <v>2466062.2637455687</v>
      </c>
      <c r="P224" s="236">
        <f>'Non-Dairy Alternatives'!P85</f>
        <v>-135165.48476657039</v>
      </c>
      <c r="Q224" s="488">
        <f>'Non-Dairy Alternatives'!Q85</f>
        <v>-5.1962187795314307E-2</v>
      </c>
    </row>
    <row r="225" spans="1:17" ht="15" thickBot="1">
      <c r="B225" s="585"/>
      <c r="C225" s="393" t="s">
        <v>78</v>
      </c>
      <c r="D225" s="488">
        <f>'Non-Dairy Alternatives'!D87</f>
        <v>2154630.8989451118</v>
      </c>
      <c r="E225" s="236">
        <f>'Non-Dairy Alternatives'!E87</f>
        <v>-6170.4985531531274</v>
      </c>
      <c r="F225" s="488">
        <f>'Non-Dairy Alternatives'!F87</f>
        <v>-2.8556527963639854E-3</v>
      </c>
      <c r="G225" s="236">
        <f>'Non-Dairy Alternatives'!G87</f>
        <v>1.0413404563304167</v>
      </c>
      <c r="H225" s="236">
        <f>'Non-Dairy Alternatives'!H87</f>
        <v>6.255142140883696E-2</v>
      </c>
      <c r="I225" s="236">
        <f>'Non-Dairy Alternatives'!I87</f>
        <v>14.434150551546804</v>
      </c>
      <c r="J225" s="236">
        <f>'Non-Dairy Alternatives'!J87</f>
        <v>1.1233514724228613</v>
      </c>
      <c r="K225" s="488">
        <f>'Non-Dairy Alternatives'!K87</f>
        <v>8.4393992107106117E-2</v>
      </c>
      <c r="L225" s="236">
        <f>'Non-Dairy Alternatives'!L87</f>
        <v>31100266.77838837</v>
      </c>
      <c r="M225" s="236">
        <f>'Non-Dairy Alternatives'!M87</f>
        <v>2338273.526398737</v>
      </c>
      <c r="N225" s="488">
        <f>'Non-Dairy Alternatives'!N87</f>
        <v>8.1297339371185107E-2</v>
      </c>
      <c r="O225" s="236">
        <f>'Non-Dairy Alternatives'!O87</f>
        <v>6344540.5162971411</v>
      </c>
      <c r="P225" s="236">
        <f>'Non-Dairy Alternatives'!P87</f>
        <v>235791.26133191958</v>
      </c>
      <c r="Q225" s="488">
        <f>'Non-Dairy Alternatives'!Q87</f>
        <v>3.8598942515158448E-2</v>
      </c>
    </row>
    <row r="226" spans="1:17">
      <c r="B226" s="394"/>
      <c r="C226" s="311" t="s">
        <v>196</v>
      </c>
      <c r="D226" s="127">
        <f>'Trad vs Value Add'!D29</f>
        <v>135123115.15417191</v>
      </c>
      <c r="E226" s="128">
        <f>'Trad vs Value Add'!E29</f>
        <v>98775.933969706297</v>
      </c>
      <c r="F226" s="420">
        <f>'Trad vs Value Add'!F29</f>
        <v>7.3154169492819512E-4</v>
      </c>
      <c r="G226" s="459">
        <f>'Trad vs Value Add'!G29</f>
        <v>4.0321793205495009</v>
      </c>
      <c r="H226" s="460">
        <f>'Trad vs Value Add'!H29</f>
        <v>1.9917618063312048E-3</v>
      </c>
      <c r="I226" s="418">
        <f>'Trad vs Value Add'!I29</f>
        <v>6.5373560705886895</v>
      </c>
      <c r="J226" s="419">
        <f>'Trad vs Value Add'!J29</f>
        <v>0.1041737064139916</v>
      </c>
      <c r="K226" s="420">
        <f>'Trad vs Value Add'!K29</f>
        <v>1.6193184106534475E-2</v>
      </c>
      <c r="L226" s="226">
        <f>'Trad vs Value Add'!L29</f>
        <v>883347917.12998033</v>
      </c>
      <c r="M226" s="227">
        <f>'Trad vs Value Add'!M29</f>
        <v>14711719.324233532</v>
      </c>
      <c r="N226" s="468">
        <f>'Trad vs Value Add'!N29</f>
        <v>1.6936571790810307E-2</v>
      </c>
      <c r="O226" s="244">
        <f>'Trad vs Value Add'!O29</f>
        <v>321358130.51222086</v>
      </c>
      <c r="P226" s="225">
        <f>'Trad vs Value Add'!P29</f>
        <v>-1506429.1407179832</v>
      </c>
      <c r="Q226" s="468">
        <f>'Trad vs Value Add'!Q29</f>
        <v>-4.6658237817656708E-3</v>
      </c>
    </row>
    <row r="227" spans="1:17">
      <c r="B227" s="394" t="s">
        <v>208</v>
      </c>
      <c r="C227" s="346" t="s">
        <v>197</v>
      </c>
      <c r="D227" s="117">
        <f>'Trad vs Value Add'!D30</f>
        <v>2594333776.3788743</v>
      </c>
      <c r="E227" s="118">
        <f>'Trad vs Value Add'!E30</f>
        <v>-27737822.826038361</v>
      </c>
      <c r="F227" s="423">
        <f>'Trad vs Value Add'!F30</f>
        <v>-1.0578590925758573E-2</v>
      </c>
      <c r="G227" s="461">
        <f>'Trad vs Value Add'!G30</f>
        <v>77.416946699182247</v>
      </c>
      <c r="H227" s="462">
        <f>'Trad vs Value Add'!H30</f>
        <v>-0.84627901463301214</v>
      </c>
      <c r="I227" s="421">
        <f>'Trad vs Value Add'!I30</f>
        <v>3.8216565571328291</v>
      </c>
      <c r="J227" s="422">
        <f>'Trad vs Value Add'!J30</f>
        <v>2.1220003781922347E-2</v>
      </c>
      <c r="K227" s="423">
        <f>'Trad vs Value Add'!K30</f>
        <v>5.583570067289329E-3</v>
      </c>
      <c r="L227" s="119">
        <f>'Trad vs Value Add'!L30</f>
        <v>9914652687.8894997</v>
      </c>
      <c r="M227" s="120">
        <f>'Trad vs Value Add'!M30</f>
        <v>-50364063.232118607</v>
      </c>
      <c r="N227" s="423">
        <f>'Trad vs Value Add'!N30</f>
        <v>-5.0540871621163955E-3</v>
      </c>
      <c r="O227" s="117">
        <f>'Trad vs Value Add'!O30</f>
        <v>3181425316.0410018</v>
      </c>
      <c r="P227" s="118">
        <f>'Trad vs Value Add'!P30</f>
        <v>-33815849.975617886</v>
      </c>
      <c r="Q227" s="423">
        <f>'Trad vs Value Add'!Q30</f>
        <v>-1.0517360356365595E-2</v>
      </c>
    </row>
    <row r="228" spans="1:17">
      <c r="B228" s="394" t="s">
        <v>206</v>
      </c>
      <c r="C228" s="346" t="s">
        <v>198</v>
      </c>
      <c r="D228" s="117">
        <f>'Trad vs Value Add'!D31</f>
        <v>36750826.470529303</v>
      </c>
      <c r="E228" s="118">
        <f>'Trad vs Value Add'!E31</f>
        <v>-36861.491282694042</v>
      </c>
      <c r="F228" s="423">
        <f>'Trad vs Value Add'!F31</f>
        <v>-1.0020061962295282E-3</v>
      </c>
      <c r="G228" s="461">
        <f>'Trad vs Value Add'!G31</f>
        <v>1.0966733733047469</v>
      </c>
      <c r="H228" s="462">
        <f>'Trad vs Value Add'!H31</f>
        <v>-1.3603826452162071E-3</v>
      </c>
      <c r="I228" s="421">
        <f>'Trad vs Value Add'!I31</f>
        <v>13.584535579350764</v>
      </c>
      <c r="J228" s="422">
        <f>'Trad vs Value Add'!J31</f>
        <v>0.63186301005366019</v>
      </c>
      <c r="K228" s="423">
        <f>'Trad vs Value Add'!K31</f>
        <v>4.8782442903051719E-2</v>
      </c>
      <c r="L228" s="119">
        <f>'Trad vs Value Add'!L31</f>
        <v>499242909.75945115</v>
      </c>
      <c r="M228" s="120">
        <f>'Trad vs Value Add'!M31</f>
        <v>22744033.008627653</v>
      </c>
      <c r="N228" s="423">
        <f>'Trad vs Value Add'!N31</f>
        <v>4.7731556396766149E-2</v>
      </c>
      <c r="O228" s="117">
        <f>'Trad vs Value Add'!O31</f>
        <v>95831453.758872032</v>
      </c>
      <c r="P228" s="118">
        <f>'Trad vs Value Add'!P31</f>
        <v>2118953.5356028825</v>
      </c>
      <c r="Q228" s="423">
        <f>'Trad vs Value Add'!Q31</f>
        <v>2.2611215478772796E-2</v>
      </c>
    </row>
    <row r="229" spans="1:17" ht="15" thickBot="1">
      <c r="B229" s="394"/>
      <c r="C229" s="356" t="s">
        <v>199</v>
      </c>
      <c r="D229" s="131">
        <f>'Trad vs Value Add'!D32</f>
        <v>546247704.84804773</v>
      </c>
      <c r="E229" s="132">
        <f>'Trad vs Value Add'!E32</f>
        <v>28120990.277298093</v>
      </c>
      <c r="F229" s="426">
        <f>'Trad vs Value Add'!F32</f>
        <v>5.4274349278815658E-2</v>
      </c>
      <c r="G229" s="453">
        <f>'Trad vs Value Add'!G32</f>
        <v>16.300458266321442</v>
      </c>
      <c r="H229" s="454">
        <f>'Trad vs Value Add'!H32</f>
        <v>0.8354846847060049</v>
      </c>
      <c r="I229" s="424">
        <f>'Trad vs Value Add'!I32</f>
        <v>9.7601975145507911</v>
      </c>
      <c r="J229" s="425">
        <f>'Trad vs Value Add'!J32</f>
        <v>0.47167255614311188</v>
      </c>
      <c r="K229" s="426">
        <f>'Trad vs Value Add'!K32</f>
        <v>5.0780135517229652E-2</v>
      </c>
      <c r="L229" s="133">
        <f>'Trad vs Value Add'!L32</f>
        <v>5331485491.1869898</v>
      </c>
      <c r="M229" s="134">
        <f>'Trad vs Value Add'!M32</f>
        <v>518852571.27880955</v>
      </c>
      <c r="N229" s="426">
        <f>'Trad vs Value Add'!N32</f>
        <v>0.10781054360753296</v>
      </c>
      <c r="O229" s="131">
        <f>'Trad vs Value Add'!O32</f>
        <v>902953452.81060851</v>
      </c>
      <c r="P229" s="132">
        <f>'Trad vs Value Add'!P32</f>
        <v>48948579.379953384</v>
      </c>
      <c r="Q229" s="426">
        <f>'Trad vs Value Add'!Q32</f>
        <v>5.731651059943043E-2</v>
      </c>
    </row>
    <row r="230" spans="1:17">
      <c r="B230" s="584" t="s">
        <v>207</v>
      </c>
      <c r="C230" s="376" t="s">
        <v>204</v>
      </c>
      <c r="D230" s="127">
        <f>Filtration!D19</f>
        <v>3247242596.4931922</v>
      </c>
      <c r="E230" s="128">
        <f>Filtration!E19</f>
        <v>-12196796.540373802</v>
      </c>
      <c r="F230" s="420">
        <f>Filtration!F19</f>
        <v>-3.7419921249163715E-3</v>
      </c>
      <c r="G230" s="459">
        <f>Filtration!G19</f>
        <v>96.900255973583995</v>
      </c>
      <c r="H230" s="460">
        <f>Filtration!H19</f>
        <v>-0.38703434863256803</v>
      </c>
      <c r="I230" s="418">
        <f>Filtration!I19</f>
        <v>4.8488796803082588</v>
      </c>
      <c r="J230" s="419">
        <f>Filtration!J19</f>
        <v>0.10424951265912874</v>
      </c>
      <c r="K230" s="420">
        <f>Filtration!K19</f>
        <v>2.1972105090496928E-2</v>
      </c>
      <c r="L230" s="129">
        <f>Filtration!L19</f>
        <v>15745488643.167269</v>
      </c>
      <c r="M230" s="130">
        <f>Filtration!M19</f>
        <v>280654169.35624313</v>
      </c>
      <c r="N230" s="420">
        <f>Filtration!N19</f>
        <v>1.8147893521364089E-2</v>
      </c>
      <c r="O230" s="127">
        <f>Filtration!O19</f>
        <v>4368707058.5289631</v>
      </c>
      <c r="P230" s="128">
        <f>Filtration!P19</f>
        <v>-10472669.413136482</v>
      </c>
      <c r="Q230" s="420">
        <f>Filtration!Q19</f>
        <v>-2.3914682803068887E-3</v>
      </c>
    </row>
    <row r="231" spans="1:17" ht="15" thickBot="1">
      <c r="B231" s="585"/>
      <c r="C231" s="377" t="s">
        <v>205</v>
      </c>
      <c r="D231" s="131">
        <f>Filtration!D20</f>
        <v>103876101.66428739</v>
      </c>
      <c r="E231" s="132">
        <f>Filtration!E20</f>
        <v>12991539.494357854</v>
      </c>
      <c r="F231" s="426">
        <f>Filtration!F20</f>
        <v>0.14294550344058643</v>
      </c>
      <c r="G231" s="453">
        <f>Filtration!G20</f>
        <v>3.0997440264172713</v>
      </c>
      <c r="H231" s="454">
        <f>Filtration!H20</f>
        <v>0.3870343486329908</v>
      </c>
      <c r="I231" s="424">
        <f>Filtration!I20</f>
        <v>12.860116617209702</v>
      </c>
      <c r="J231" s="425">
        <f>Filtration!J20</f>
        <v>1.0197105768880181</v>
      </c>
      <c r="K231" s="426">
        <f>Filtration!K20</f>
        <v>8.6121250691527332E-2</v>
      </c>
      <c r="L231" s="133">
        <f>Filtration!L20</f>
        <v>1335858781.1438665</v>
      </c>
      <c r="M231" s="134">
        <f>Filtration!M20</f>
        <v>259748662.25504136</v>
      </c>
      <c r="N231" s="426">
        <f>Filtration!N20</f>
        <v>0.24137739966914709</v>
      </c>
      <c r="O231" s="131">
        <f>Filtration!O20</f>
        <v>257925932.35828143</v>
      </c>
      <c r="P231" s="132">
        <f>Filtration!P20</f>
        <v>31386202.403828263</v>
      </c>
      <c r="Q231" s="426">
        <f>Filtration!Q20</f>
        <v>0.13854612791380391</v>
      </c>
    </row>
    <row r="232" spans="1:17">
      <c r="A232" s="58"/>
      <c r="B232" s="84"/>
      <c r="D232" s="60"/>
      <c r="E232" s="60"/>
      <c r="F232" s="403"/>
      <c r="G232" s="404"/>
      <c r="H232" s="404"/>
      <c r="I232" s="405"/>
      <c r="J232" s="405"/>
      <c r="K232" s="403"/>
      <c r="L232" s="60"/>
      <c r="M232" s="60"/>
      <c r="N232" s="403"/>
      <c r="O232" s="60"/>
      <c r="P232" s="60"/>
      <c r="Q232" s="403"/>
    </row>
    <row r="233" spans="1:17">
      <c r="A233" s="58"/>
      <c r="B233" s="84"/>
      <c r="C233" s="400"/>
      <c r="D233" s="60"/>
      <c r="E233" s="60"/>
      <c r="F233" s="403"/>
      <c r="G233" s="404"/>
      <c r="H233" s="404"/>
      <c r="I233" s="405"/>
      <c r="J233" s="405"/>
      <c r="K233" s="403"/>
      <c r="L233" s="60"/>
      <c r="M233" s="60"/>
      <c r="N233" s="403"/>
      <c r="O233" s="60"/>
      <c r="P233" s="60"/>
      <c r="Q233" s="403"/>
    </row>
    <row r="234" spans="1:17">
      <c r="A234" s="58"/>
      <c r="B234" s="84"/>
      <c r="C234" s="146" t="s">
        <v>124</v>
      </c>
      <c r="D234" s="60"/>
      <c r="E234" s="60"/>
      <c r="F234" s="403"/>
      <c r="G234" s="404"/>
      <c r="H234" s="404"/>
      <c r="I234" s="405"/>
      <c r="J234" s="405"/>
      <c r="K234" s="403"/>
      <c r="L234" s="60"/>
      <c r="M234" s="60"/>
      <c r="N234" s="403"/>
      <c r="O234" s="60"/>
      <c r="P234" s="60"/>
      <c r="Q234" s="403"/>
    </row>
    <row r="235" spans="1:17">
      <c r="A235" s="58"/>
      <c r="B235" s="84"/>
      <c r="C235" s="297" t="s">
        <v>171</v>
      </c>
      <c r="D235" s="60"/>
      <c r="E235" s="60"/>
      <c r="F235" s="403"/>
      <c r="G235" s="404"/>
      <c r="H235" s="404"/>
      <c r="I235" s="405"/>
      <c r="J235" s="405"/>
      <c r="K235" s="403"/>
      <c r="L235" s="60"/>
      <c r="M235" s="60"/>
      <c r="N235" s="403"/>
      <c r="O235" s="60"/>
      <c r="P235" s="60"/>
      <c r="Q235" s="403"/>
    </row>
    <row r="236" spans="1:17">
      <c r="A236" s="58"/>
      <c r="B236" s="84"/>
      <c r="C236" s="146"/>
      <c r="D236" s="60"/>
      <c r="E236" s="60"/>
      <c r="F236" s="403"/>
      <c r="G236" s="404"/>
      <c r="H236" s="404"/>
      <c r="I236" s="405"/>
      <c r="J236" s="405"/>
      <c r="K236" s="403"/>
      <c r="L236" s="60"/>
      <c r="M236" s="60"/>
      <c r="N236" s="403"/>
      <c r="O236" s="60"/>
      <c r="P236" s="60"/>
      <c r="Q236" s="403"/>
    </row>
    <row r="237" spans="1:17">
      <c r="A237" s="58"/>
      <c r="B237" s="84"/>
      <c r="C237" s="146"/>
      <c r="D237" s="60"/>
      <c r="E237" s="60"/>
      <c r="F237" s="403"/>
      <c r="G237" s="404"/>
      <c r="H237" s="404"/>
      <c r="I237" s="405"/>
      <c r="J237" s="405"/>
      <c r="K237" s="403"/>
      <c r="L237" s="60"/>
      <c r="M237" s="60"/>
      <c r="N237" s="403"/>
      <c r="O237" s="60"/>
      <c r="P237" s="60"/>
      <c r="Q237" s="403"/>
    </row>
    <row r="238" spans="1:17">
      <c r="A238" s="58"/>
      <c r="B238" s="84"/>
      <c r="C238" s="146"/>
      <c r="D238" s="60"/>
      <c r="E238" s="60"/>
      <c r="F238" s="403"/>
      <c r="G238" s="404"/>
      <c r="H238" s="404"/>
      <c r="I238" s="405"/>
      <c r="J238" s="405"/>
      <c r="K238" s="403"/>
      <c r="L238" s="60"/>
      <c r="M238" s="60"/>
      <c r="N238" s="403"/>
      <c r="O238" s="60"/>
      <c r="P238" s="60"/>
      <c r="Q238" s="403"/>
    </row>
    <row r="239" spans="1:17">
      <c r="A239" s="58"/>
      <c r="B239" s="84"/>
      <c r="C239" s="146"/>
      <c r="D239" s="60"/>
      <c r="E239" s="60"/>
      <c r="F239" s="403"/>
      <c r="G239" s="404"/>
      <c r="H239" s="404"/>
      <c r="I239" s="405"/>
      <c r="J239" s="405"/>
      <c r="K239" s="403"/>
      <c r="L239" s="60"/>
      <c r="M239" s="60"/>
      <c r="N239" s="403"/>
      <c r="O239" s="60"/>
      <c r="P239" s="60"/>
      <c r="Q239" s="403"/>
    </row>
    <row r="240" spans="1:17">
      <c r="A240" s="58"/>
      <c r="B240" s="84"/>
      <c r="C240" s="146"/>
      <c r="D240" s="60"/>
      <c r="E240" s="60"/>
      <c r="F240" s="403"/>
      <c r="G240" s="404"/>
      <c r="H240" s="404"/>
      <c r="I240" s="405"/>
      <c r="J240" s="405"/>
      <c r="K240" s="403"/>
      <c r="L240" s="60"/>
      <c r="M240" s="60"/>
      <c r="N240" s="403"/>
      <c r="O240" s="60"/>
      <c r="P240" s="60"/>
      <c r="Q240" s="403"/>
    </row>
    <row r="241" spans="1:17">
      <c r="A241" s="58"/>
      <c r="B241" s="84"/>
      <c r="C241" s="146"/>
      <c r="D241" s="60"/>
      <c r="E241" s="60"/>
      <c r="F241" s="403"/>
      <c r="G241" s="404"/>
      <c r="H241" s="404"/>
      <c r="I241" s="405"/>
      <c r="J241" s="405"/>
      <c r="K241" s="403"/>
      <c r="L241" s="60"/>
      <c r="M241" s="60"/>
      <c r="N241" s="403"/>
      <c r="O241" s="60"/>
      <c r="P241" s="60"/>
      <c r="Q241" s="403"/>
    </row>
    <row r="242" spans="1:17">
      <c r="A242" s="58"/>
      <c r="B242" s="84"/>
      <c r="C242" s="146"/>
      <c r="D242" s="60"/>
      <c r="E242" s="60"/>
      <c r="F242" s="403"/>
      <c r="G242" s="404"/>
      <c r="H242" s="404"/>
      <c r="I242" s="405"/>
      <c r="J242" s="405"/>
      <c r="K242" s="403"/>
      <c r="L242" s="60"/>
      <c r="M242" s="60"/>
      <c r="N242" s="403"/>
      <c r="O242" s="60"/>
      <c r="P242" s="60"/>
      <c r="Q242" s="403"/>
    </row>
    <row r="243" spans="1:17">
      <c r="A243" s="58"/>
      <c r="B243" s="84"/>
      <c r="C243" s="146"/>
      <c r="D243" s="60"/>
      <c r="E243" s="60"/>
      <c r="F243" s="403"/>
      <c r="G243" s="404"/>
      <c r="H243" s="404"/>
      <c r="I243" s="405"/>
      <c r="J243" s="405"/>
      <c r="K243" s="403"/>
      <c r="L243" s="60"/>
      <c r="M243" s="60"/>
      <c r="N243" s="403"/>
      <c r="O243" s="60"/>
      <c r="P243" s="60"/>
      <c r="Q243" s="403"/>
    </row>
    <row r="244" spans="1:17">
      <c r="A244" s="58"/>
      <c r="B244" s="84"/>
      <c r="C244" s="146"/>
      <c r="D244" s="60"/>
      <c r="E244" s="60"/>
      <c r="F244" s="403"/>
      <c r="G244" s="404"/>
      <c r="H244" s="404"/>
      <c r="I244" s="405"/>
      <c r="J244" s="405"/>
      <c r="K244" s="403"/>
      <c r="L244" s="60"/>
      <c r="M244" s="60"/>
      <c r="N244" s="403"/>
      <c r="O244" s="60"/>
      <c r="P244" s="60"/>
      <c r="Q244" s="403"/>
    </row>
    <row r="245" spans="1:17">
      <c r="A245" s="58"/>
      <c r="B245" s="84"/>
      <c r="C245" s="146"/>
      <c r="D245" s="60"/>
      <c r="E245" s="60"/>
      <c r="F245" s="403"/>
      <c r="G245" s="404"/>
      <c r="H245" s="404"/>
      <c r="I245" s="405"/>
      <c r="J245" s="405"/>
      <c r="K245" s="403"/>
      <c r="L245" s="60"/>
      <c r="M245" s="60"/>
      <c r="N245" s="403"/>
      <c r="O245" s="60"/>
      <c r="P245" s="60"/>
      <c r="Q245" s="403"/>
    </row>
    <row r="246" spans="1:17">
      <c r="A246" s="58"/>
      <c r="B246" s="84"/>
      <c r="C246" s="146"/>
      <c r="D246" s="60"/>
      <c r="E246" s="60"/>
      <c r="F246" s="403"/>
      <c r="G246" s="404"/>
      <c r="H246" s="404"/>
      <c r="I246" s="405"/>
      <c r="J246" s="405"/>
      <c r="K246" s="403"/>
      <c r="L246" s="60"/>
      <c r="M246" s="60"/>
      <c r="N246" s="403"/>
      <c r="O246" s="60"/>
      <c r="P246" s="60"/>
      <c r="Q246" s="403"/>
    </row>
    <row r="247" spans="1:17">
      <c r="A247" s="58"/>
      <c r="B247" s="84"/>
      <c r="C247" s="146"/>
      <c r="D247" s="60"/>
      <c r="E247" s="60"/>
      <c r="F247" s="403"/>
      <c r="G247" s="404"/>
      <c r="H247" s="404"/>
      <c r="I247" s="405"/>
      <c r="J247" s="405"/>
      <c r="K247" s="403"/>
      <c r="L247" s="60"/>
      <c r="M247" s="60"/>
      <c r="N247" s="403"/>
      <c r="O247" s="60"/>
      <c r="P247" s="60"/>
      <c r="Q247" s="403"/>
    </row>
    <row r="248" spans="1:17">
      <c r="A248" s="58"/>
      <c r="B248" s="84"/>
      <c r="C248" s="146"/>
      <c r="D248" s="60"/>
      <c r="E248" s="60"/>
      <c r="F248" s="403"/>
      <c r="G248" s="404"/>
      <c r="H248" s="404"/>
      <c r="I248" s="405"/>
      <c r="J248" s="405"/>
      <c r="K248" s="403"/>
      <c r="L248" s="60"/>
      <c r="M248" s="60"/>
      <c r="N248" s="403"/>
      <c r="O248" s="60"/>
      <c r="P248" s="60"/>
      <c r="Q248" s="403"/>
    </row>
    <row r="249" spans="1:17">
      <c r="A249" s="58"/>
      <c r="B249" s="84"/>
      <c r="C249" s="146"/>
      <c r="D249" s="60"/>
      <c r="E249" s="60"/>
      <c r="F249" s="403"/>
      <c r="G249" s="404"/>
      <c r="H249" s="404"/>
      <c r="I249" s="405"/>
      <c r="J249" s="405"/>
      <c r="K249" s="403"/>
      <c r="L249" s="60"/>
      <c r="M249" s="60"/>
      <c r="N249" s="403"/>
      <c r="O249" s="60"/>
      <c r="P249" s="60"/>
      <c r="Q249" s="403"/>
    </row>
    <row r="250" spans="1:17">
      <c r="A250" s="58"/>
      <c r="B250" s="84"/>
      <c r="C250" s="146"/>
      <c r="D250" s="60"/>
      <c r="E250" s="60"/>
      <c r="F250" s="403"/>
      <c r="G250" s="404"/>
      <c r="H250" s="404"/>
      <c r="I250" s="405"/>
      <c r="J250" s="405"/>
      <c r="K250" s="403"/>
      <c r="L250" s="60"/>
      <c r="M250" s="60"/>
      <c r="N250" s="403"/>
      <c r="O250" s="60"/>
      <c r="P250" s="60"/>
      <c r="Q250" s="403"/>
    </row>
    <row r="251" spans="1:17">
      <c r="A251" s="58"/>
      <c r="B251" s="84"/>
      <c r="C251" s="146"/>
      <c r="D251" s="60"/>
      <c r="E251" s="60"/>
      <c r="F251" s="403"/>
      <c r="G251" s="404"/>
      <c r="H251" s="404"/>
      <c r="I251" s="405"/>
      <c r="J251" s="405"/>
      <c r="K251" s="403"/>
      <c r="L251" s="60"/>
      <c r="M251" s="60"/>
      <c r="N251" s="403"/>
      <c r="O251" s="60"/>
      <c r="P251" s="60"/>
      <c r="Q251" s="403"/>
    </row>
    <row r="252" spans="1:17">
      <c r="A252" s="58"/>
      <c r="B252" s="84"/>
      <c r="C252" s="146"/>
      <c r="D252" s="60"/>
      <c r="E252" s="60"/>
      <c r="F252" s="403"/>
      <c r="G252" s="404"/>
      <c r="H252" s="404"/>
      <c r="I252" s="405"/>
      <c r="J252" s="405"/>
      <c r="K252" s="403"/>
      <c r="L252" s="60"/>
      <c r="M252" s="60"/>
      <c r="N252" s="403"/>
      <c r="O252" s="60"/>
      <c r="P252" s="60"/>
      <c r="Q252" s="403"/>
    </row>
    <row r="253" spans="1:17">
      <c r="A253" s="58"/>
      <c r="B253" s="603"/>
      <c r="C253" s="146"/>
      <c r="D253" s="60"/>
      <c r="E253" s="60"/>
      <c r="F253" s="403"/>
      <c r="G253" s="404"/>
      <c r="H253" s="404"/>
      <c r="I253" s="405"/>
      <c r="J253" s="405"/>
      <c r="K253" s="403"/>
      <c r="L253" s="60"/>
      <c r="M253" s="60"/>
      <c r="N253" s="403"/>
      <c r="O253" s="60"/>
      <c r="P253" s="60"/>
      <c r="Q253" s="403"/>
    </row>
    <row r="254" spans="1:17">
      <c r="A254" s="58"/>
      <c r="B254" s="603"/>
      <c r="C254" s="146"/>
      <c r="D254" s="60"/>
      <c r="E254" s="60"/>
      <c r="F254" s="403"/>
      <c r="G254" s="404"/>
      <c r="H254" s="404"/>
      <c r="I254" s="405"/>
      <c r="J254" s="405"/>
      <c r="K254" s="403"/>
      <c r="L254" s="60"/>
      <c r="M254" s="60"/>
      <c r="N254" s="403"/>
      <c r="O254" s="60"/>
      <c r="P254" s="60"/>
      <c r="Q254" s="403"/>
    </row>
    <row r="255" spans="1:17">
      <c r="A255" s="58"/>
      <c r="B255" s="603"/>
      <c r="C255" s="146"/>
      <c r="D255" s="60"/>
      <c r="E255" s="60"/>
      <c r="F255" s="403"/>
      <c r="G255" s="404"/>
      <c r="H255" s="404"/>
      <c r="I255" s="405"/>
      <c r="J255" s="405"/>
      <c r="K255" s="403"/>
      <c r="L255" s="60"/>
      <c r="M255" s="60"/>
      <c r="N255" s="403"/>
      <c r="O255" s="60"/>
      <c r="P255" s="60"/>
      <c r="Q255" s="403"/>
    </row>
    <row r="256" spans="1:17">
      <c r="A256" s="58"/>
      <c r="B256" s="603"/>
      <c r="C256" s="146"/>
      <c r="D256" s="60"/>
      <c r="E256" s="60"/>
      <c r="F256" s="403"/>
      <c r="G256" s="404"/>
      <c r="H256" s="404"/>
      <c r="I256" s="405"/>
      <c r="J256" s="405"/>
      <c r="K256" s="403"/>
      <c r="L256" s="60"/>
      <c r="M256" s="60"/>
      <c r="N256" s="403"/>
      <c r="O256" s="60"/>
      <c r="P256" s="60"/>
      <c r="Q256" s="403"/>
    </row>
    <row r="257" spans="1:17">
      <c r="A257" s="58"/>
      <c r="B257" s="603"/>
      <c r="C257" s="146"/>
      <c r="D257" s="60"/>
      <c r="E257" s="60"/>
      <c r="F257" s="403"/>
      <c r="G257" s="404"/>
      <c r="H257" s="404"/>
      <c r="I257" s="405"/>
      <c r="J257" s="405"/>
      <c r="K257" s="403"/>
      <c r="L257" s="60"/>
      <c r="M257" s="60"/>
      <c r="N257" s="403"/>
      <c r="O257" s="60"/>
      <c r="P257" s="60"/>
      <c r="Q257" s="403"/>
    </row>
    <row r="258" spans="1:17">
      <c r="A258" s="58"/>
      <c r="B258" s="603"/>
      <c r="C258" s="146"/>
      <c r="D258" s="60"/>
      <c r="E258" s="60"/>
      <c r="F258" s="403"/>
      <c r="G258" s="404"/>
      <c r="H258" s="404"/>
      <c r="I258" s="405"/>
      <c r="J258" s="405"/>
      <c r="K258" s="403"/>
      <c r="L258" s="60"/>
      <c r="M258" s="60"/>
      <c r="N258" s="403"/>
      <c r="O258" s="60"/>
      <c r="P258" s="60"/>
      <c r="Q258" s="403"/>
    </row>
    <row r="259" spans="1:17">
      <c r="A259" s="58"/>
      <c r="B259" s="603"/>
      <c r="C259" s="146"/>
      <c r="D259" s="60"/>
      <c r="E259" s="60"/>
      <c r="F259" s="403"/>
      <c r="G259" s="404"/>
      <c r="H259" s="404"/>
      <c r="I259" s="405"/>
      <c r="J259" s="405"/>
      <c r="K259" s="403"/>
      <c r="L259" s="60"/>
      <c r="M259" s="60"/>
      <c r="N259" s="403"/>
      <c r="O259" s="60"/>
      <c r="P259" s="60"/>
      <c r="Q259" s="403"/>
    </row>
    <row r="260" spans="1:17">
      <c r="A260" s="58"/>
      <c r="B260" s="603"/>
      <c r="C260" s="146"/>
      <c r="D260" s="60"/>
      <c r="E260" s="60"/>
      <c r="F260" s="403"/>
      <c r="G260" s="404"/>
      <c r="H260" s="404"/>
      <c r="I260" s="405"/>
      <c r="J260" s="405"/>
      <c r="K260" s="403"/>
      <c r="L260" s="60"/>
      <c r="M260" s="60"/>
      <c r="N260" s="403"/>
      <c r="O260" s="60"/>
      <c r="P260" s="60"/>
      <c r="Q260" s="403"/>
    </row>
    <row r="261" spans="1:17">
      <c r="A261" s="58"/>
      <c r="B261" s="603"/>
      <c r="C261" s="146"/>
      <c r="D261" s="60"/>
      <c r="E261" s="60"/>
      <c r="F261" s="403"/>
      <c r="G261" s="404"/>
      <c r="H261" s="404"/>
      <c r="I261" s="405"/>
      <c r="J261" s="405"/>
      <c r="K261" s="403"/>
      <c r="L261" s="60"/>
      <c r="M261" s="60"/>
      <c r="N261" s="403"/>
      <c r="O261" s="60"/>
      <c r="P261" s="60"/>
      <c r="Q261" s="403"/>
    </row>
    <row r="262" spans="1:17">
      <c r="A262" s="58"/>
      <c r="B262" s="603"/>
      <c r="C262" s="146"/>
      <c r="D262" s="60"/>
      <c r="E262" s="60"/>
      <c r="F262" s="403"/>
      <c r="G262" s="404"/>
      <c r="H262" s="404"/>
      <c r="I262" s="405"/>
      <c r="J262" s="405"/>
      <c r="K262" s="403"/>
      <c r="L262" s="60"/>
      <c r="M262" s="60"/>
      <c r="N262" s="403"/>
      <c r="O262" s="60"/>
      <c r="P262" s="60"/>
      <c r="Q262" s="403"/>
    </row>
    <row r="263" spans="1:17">
      <c r="A263" s="58"/>
      <c r="B263" s="603"/>
      <c r="C263" s="146"/>
      <c r="D263" s="60"/>
      <c r="E263" s="60"/>
      <c r="F263" s="403"/>
      <c r="G263" s="404"/>
      <c r="H263" s="404"/>
      <c r="I263" s="405"/>
      <c r="J263" s="405"/>
      <c r="K263" s="403"/>
      <c r="L263" s="60"/>
      <c r="M263" s="60"/>
      <c r="N263" s="403"/>
      <c r="O263" s="60"/>
      <c r="P263" s="60"/>
      <c r="Q263" s="403"/>
    </row>
    <row r="264" spans="1:17">
      <c r="A264" s="58"/>
      <c r="B264" s="603"/>
      <c r="C264" s="146"/>
      <c r="D264" s="60"/>
      <c r="E264" s="60"/>
      <c r="F264" s="403"/>
      <c r="G264" s="404"/>
      <c r="H264" s="404"/>
      <c r="I264" s="405"/>
      <c r="J264" s="405"/>
      <c r="K264" s="403"/>
      <c r="L264" s="60"/>
      <c r="M264" s="60"/>
      <c r="N264" s="403"/>
      <c r="O264" s="60"/>
      <c r="P264" s="60"/>
      <c r="Q264" s="403"/>
    </row>
    <row r="265" spans="1:17">
      <c r="A265" s="58"/>
      <c r="B265" s="603"/>
      <c r="C265" s="406"/>
      <c r="D265" s="60"/>
      <c r="E265" s="60"/>
      <c r="F265" s="403"/>
      <c r="G265" s="404"/>
      <c r="H265" s="404"/>
      <c r="I265" s="405"/>
      <c r="J265" s="405"/>
      <c r="K265" s="403"/>
      <c r="L265" s="60"/>
      <c r="M265" s="60"/>
      <c r="N265" s="403"/>
      <c r="O265" s="60"/>
      <c r="P265" s="60"/>
      <c r="Q265" s="403"/>
    </row>
    <row r="266" spans="1:17">
      <c r="A266" s="58"/>
      <c r="B266" s="604"/>
      <c r="C266" s="146"/>
      <c r="D266" s="60"/>
      <c r="E266" s="60"/>
      <c r="F266" s="403"/>
      <c r="G266" s="404"/>
      <c r="H266" s="404"/>
      <c r="I266" s="405"/>
      <c r="J266" s="405"/>
      <c r="K266" s="403"/>
      <c r="L266" s="60"/>
      <c r="M266" s="60"/>
      <c r="N266" s="403"/>
      <c r="O266" s="60"/>
      <c r="P266" s="60"/>
      <c r="Q266" s="403"/>
    </row>
    <row r="267" spans="1:17">
      <c r="A267" s="58"/>
      <c r="B267" s="604"/>
      <c r="C267" s="146"/>
      <c r="D267" s="60"/>
      <c r="E267" s="60"/>
      <c r="F267" s="403"/>
      <c r="G267" s="404"/>
      <c r="H267" s="404"/>
      <c r="I267" s="405"/>
      <c r="J267" s="405"/>
      <c r="K267" s="403"/>
      <c r="L267" s="60"/>
      <c r="M267" s="60"/>
      <c r="N267" s="403"/>
      <c r="O267" s="60"/>
      <c r="P267" s="60"/>
      <c r="Q267" s="403"/>
    </row>
    <row r="268" spans="1:17">
      <c r="A268" s="58"/>
      <c r="B268" s="604"/>
      <c r="C268" s="407"/>
      <c r="D268" s="60"/>
      <c r="E268" s="60"/>
      <c r="F268" s="403"/>
      <c r="G268" s="404"/>
      <c r="H268" s="404"/>
      <c r="I268" s="405"/>
      <c r="J268" s="405"/>
      <c r="K268" s="403"/>
      <c r="L268" s="60"/>
      <c r="M268" s="60"/>
      <c r="N268" s="403"/>
      <c r="O268" s="60"/>
      <c r="P268" s="60"/>
      <c r="Q268" s="403"/>
    </row>
    <row r="269" spans="1:17">
      <c r="A269" s="58"/>
      <c r="B269" s="604"/>
      <c r="C269" s="407"/>
      <c r="D269" s="60"/>
      <c r="E269" s="60"/>
      <c r="F269" s="403"/>
      <c r="G269" s="404"/>
      <c r="H269" s="404"/>
      <c r="I269" s="405"/>
      <c r="J269" s="405"/>
      <c r="K269" s="403"/>
      <c r="L269" s="60"/>
      <c r="M269" s="60"/>
      <c r="N269" s="403"/>
      <c r="O269" s="60"/>
      <c r="P269" s="60"/>
      <c r="Q269" s="403"/>
    </row>
    <row r="270" spans="1:17">
      <c r="A270" s="58"/>
      <c r="B270" s="604"/>
      <c r="C270" s="407"/>
      <c r="D270" s="60"/>
      <c r="E270" s="60"/>
      <c r="F270" s="403"/>
      <c r="G270" s="404"/>
      <c r="H270" s="404"/>
      <c r="I270" s="405"/>
      <c r="J270" s="405"/>
      <c r="K270" s="403"/>
      <c r="L270" s="60"/>
      <c r="M270" s="60"/>
      <c r="N270" s="403"/>
      <c r="O270" s="60"/>
      <c r="P270" s="60"/>
      <c r="Q270" s="403"/>
    </row>
    <row r="271" spans="1:17">
      <c r="A271" s="58"/>
      <c r="B271" s="604"/>
      <c r="C271" s="407"/>
      <c r="D271" s="60"/>
      <c r="E271" s="60"/>
      <c r="F271" s="403"/>
      <c r="G271" s="404"/>
      <c r="H271" s="404"/>
      <c r="I271" s="405"/>
      <c r="J271" s="405"/>
      <c r="K271" s="403"/>
      <c r="L271" s="60"/>
      <c r="M271" s="60"/>
      <c r="N271" s="403"/>
      <c r="O271" s="60"/>
      <c r="P271" s="60"/>
      <c r="Q271" s="403"/>
    </row>
    <row r="272" spans="1:17">
      <c r="A272" s="58"/>
      <c r="B272" s="604"/>
      <c r="C272" s="407"/>
      <c r="D272" s="60"/>
      <c r="E272" s="60"/>
      <c r="F272" s="403"/>
      <c r="G272" s="404"/>
      <c r="H272" s="404"/>
      <c r="I272" s="405"/>
      <c r="J272" s="405"/>
      <c r="K272" s="403"/>
      <c r="L272" s="60"/>
      <c r="M272" s="60"/>
      <c r="N272" s="403"/>
      <c r="O272" s="60"/>
      <c r="P272" s="60"/>
      <c r="Q272" s="403"/>
    </row>
    <row r="273" spans="1:17">
      <c r="A273" s="58"/>
      <c r="B273" s="604"/>
      <c r="C273" s="407"/>
      <c r="D273" s="60"/>
      <c r="E273" s="60"/>
      <c r="F273" s="403"/>
      <c r="G273" s="404"/>
      <c r="H273" s="404"/>
      <c r="I273" s="405"/>
      <c r="J273" s="405"/>
      <c r="K273" s="403"/>
      <c r="L273" s="60"/>
      <c r="M273" s="60"/>
      <c r="N273" s="403"/>
      <c r="O273" s="60"/>
      <c r="P273" s="60"/>
      <c r="Q273" s="403"/>
    </row>
    <row r="274" spans="1:17">
      <c r="A274" s="58"/>
      <c r="B274" s="604"/>
      <c r="C274" s="407"/>
      <c r="D274" s="60"/>
      <c r="E274" s="60"/>
      <c r="F274" s="403"/>
      <c r="G274" s="404"/>
      <c r="H274" s="404"/>
      <c r="I274" s="405"/>
      <c r="J274" s="405"/>
      <c r="K274" s="403"/>
      <c r="L274" s="60"/>
      <c r="M274" s="60"/>
      <c r="N274" s="403"/>
      <c r="O274" s="60"/>
      <c r="P274" s="60"/>
      <c r="Q274" s="403"/>
    </row>
    <row r="275" spans="1:17">
      <c r="A275" s="58"/>
      <c r="B275" s="604"/>
      <c r="C275" s="407"/>
      <c r="D275" s="60"/>
      <c r="E275" s="60"/>
      <c r="F275" s="403"/>
      <c r="G275" s="404"/>
      <c r="H275" s="404"/>
      <c r="I275" s="405"/>
      <c r="J275" s="405"/>
      <c r="K275" s="403"/>
      <c r="L275" s="60"/>
      <c r="M275" s="60"/>
      <c r="N275" s="403"/>
      <c r="O275" s="60"/>
      <c r="P275" s="60"/>
      <c r="Q275" s="403"/>
    </row>
    <row r="276" spans="1:17">
      <c r="A276" s="58"/>
      <c r="B276" s="604"/>
      <c r="C276" s="407"/>
      <c r="D276" s="60"/>
      <c r="E276" s="60"/>
      <c r="F276" s="403"/>
      <c r="G276" s="404"/>
      <c r="H276" s="404"/>
      <c r="I276" s="405"/>
      <c r="J276" s="405"/>
      <c r="K276" s="403"/>
      <c r="L276" s="60"/>
      <c r="M276" s="60"/>
      <c r="N276" s="403"/>
      <c r="O276" s="60"/>
      <c r="P276" s="60"/>
      <c r="Q276" s="403"/>
    </row>
    <row r="277" spans="1:17">
      <c r="A277" s="58"/>
      <c r="B277" s="604"/>
      <c r="C277" s="407"/>
      <c r="D277" s="60"/>
      <c r="E277" s="60"/>
      <c r="F277" s="403"/>
      <c r="G277" s="404"/>
      <c r="H277" s="404"/>
      <c r="I277" s="405"/>
      <c r="J277" s="405"/>
      <c r="K277" s="403"/>
      <c r="L277" s="60"/>
      <c r="M277" s="60"/>
      <c r="N277" s="403"/>
      <c r="O277" s="60"/>
      <c r="P277" s="60"/>
      <c r="Q277" s="403"/>
    </row>
    <row r="278" spans="1:17">
      <c r="A278" s="58"/>
      <c r="B278" s="604"/>
      <c r="C278" s="407"/>
      <c r="D278" s="60"/>
      <c r="E278" s="60"/>
      <c r="F278" s="403"/>
      <c r="G278" s="404"/>
      <c r="H278" s="404"/>
      <c r="I278" s="405"/>
      <c r="J278" s="405"/>
      <c r="K278" s="403"/>
      <c r="L278" s="60"/>
      <c r="M278" s="60"/>
      <c r="N278" s="403"/>
      <c r="O278" s="60"/>
      <c r="P278" s="60"/>
      <c r="Q278" s="403"/>
    </row>
    <row r="279" spans="1:17">
      <c r="A279" s="58"/>
      <c r="B279" s="604"/>
      <c r="C279" s="146"/>
      <c r="D279" s="60"/>
      <c r="E279" s="60"/>
      <c r="F279" s="403"/>
      <c r="G279" s="404"/>
      <c r="H279" s="404"/>
      <c r="I279" s="405"/>
      <c r="J279" s="405"/>
      <c r="K279" s="403"/>
      <c r="L279" s="60"/>
      <c r="M279" s="60"/>
      <c r="N279" s="403"/>
      <c r="O279" s="60"/>
      <c r="P279" s="60"/>
      <c r="Q279" s="403"/>
    </row>
    <row r="280" spans="1:17">
      <c r="A280" s="58"/>
      <c r="B280" s="604"/>
      <c r="C280" s="146"/>
      <c r="D280" s="60"/>
      <c r="E280" s="60"/>
      <c r="F280" s="403"/>
      <c r="G280" s="404"/>
      <c r="H280" s="404"/>
      <c r="I280" s="405"/>
      <c r="J280" s="405"/>
      <c r="K280" s="403"/>
      <c r="L280" s="60"/>
      <c r="M280" s="60"/>
      <c r="N280" s="403"/>
      <c r="O280" s="60"/>
      <c r="P280" s="60"/>
      <c r="Q280" s="403"/>
    </row>
    <row r="281" spans="1:17">
      <c r="A281" s="58"/>
      <c r="B281" s="604"/>
      <c r="C281" s="146"/>
      <c r="D281" s="60"/>
      <c r="E281" s="60"/>
      <c r="F281" s="403"/>
      <c r="G281" s="404"/>
      <c r="H281" s="404"/>
      <c r="I281" s="405"/>
      <c r="J281" s="405"/>
      <c r="K281" s="403"/>
      <c r="L281" s="60"/>
      <c r="M281" s="60"/>
      <c r="N281" s="403"/>
      <c r="O281" s="60"/>
      <c r="P281" s="60"/>
      <c r="Q281" s="403"/>
    </row>
    <row r="282" spans="1:17">
      <c r="A282" s="58"/>
      <c r="B282" s="604"/>
      <c r="C282" s="146"/>
      <c r="D282" s="60"/>
      <c r="E282" s="60"/>
      <c r="F282" s="403"/>
      <c r="G282" s="404"/>
      <c r="H282" s="404"/>
      <c r="I282" s="405"/>
      <c r="J282" s="405"/>
      <c r="K282" s="403"/>
      <c r="L282" s="60"/>
      <c r="M282" s="60"/>
      <c r="N282" s="403"/>
      <c r="O282" s="60"/>
      <c r="P282" s="60"/>
      <c r="Q282" s="403"/>
    </row>
    <row r="283" spans="1:17">
      <c r="A283" s="58"/>
      <c r="B283" s="604"/>
      <c r="C283" s="146"/>
      <c r="D283" s="60"/>
      <c r="E283" s="60"/>
      <c r="F283" s="403"/>
      <c r="G283" s="404"/>
      <c r="H283" s="404"/>
      <c r="I283" s="405"/>
      <c r="J283" s="405"/>
      <c r="K283" s="403"/>
      <c r="L283" s="60"/>
      <c r="M283" s="60"/>
      <c r="N283" s="403"/>
      <c r="O283" s="60"/>
      <c r="P283" s="60"/>
      <c r="Q283" s="403"/>
    </row>
    <row r="284" spans="1:17">
      <c r="A284" s="58"/>
      <c r="B284" s="603"/>
      <c r="C284" s="407"/>
      <c r="D284" s="60"/>
      <c r="E284" s="60"/>
      <c r="F284" s="403"/>
      <c r="G284" s="404"/>
      <c r="H284" s="404"/>
      <c r="I284" s="405"/>
      <c r="J284" s="405"/>
      <c r="K284" s="403"/>
      <c r="L284" s="60"/>
      <c r="M284" s="60"/>
      <c r="N284" s="403"/>
      <c r="O284" s="60"/>
      <c r="P284" s="60"/>
      <c r="Q284" s="403"/>
    </row>
    <row r="285" spans="1:17">
      <c r="A285" s="58"/>
      <c r="B285" s="603"/>
      <c r="C285" s="407"/>
      <c r="D285" s="60"/>
      <c r="E285" s="60"/>
      <c r="F285" s="403"/>
      <c r="G285" s="404"/>
      <c r="H285" s="404"/>
      <c r="I285" s="405"/>
      <c r="J285" s="405"/>
      <c r="K285" s="403"/>
      <c r="L285" s="60"/>
      <c r="M285" s="60"/>
      <c r="N285" s="403"/>
      <c r="O285" s="60"/>
      <c r="P285" s="60"/>
      <c r="Q285" s="403"/>
    </row>
    <row r="286" spans="1:17">
      <c r="A286" s="58"/>
      <c r="B286" s="603"/>
      <c r="C286" s="407"/>
      <c r="D286" s="60"/>
      <c r="E286" s="60"/>
      <c r="F286" s="403"/>
      <c r="G286" s="404"/>
      <c r="H286" s="404"/>
      <c r="I286" s="405"/>
      <c r="J286" s="405"/>
      <c r="K286" s="403"/>
      <c r="L286" s="60"/>
      <c r="M286" s="60"/>
      <c r="N286" s="403"/>
      <c r="O286" s="60"/>
      <c r="P286" s="60"/>
      <c r="Q286" s="403"/>
    </row>
    <row r="287" spans="1:17">
      <c r="A287" s="58"/>
      <c r="B287" s="603"/>
      <c r="C287" s="407"/>
      <c r="D287" s="60"/>
      <c r="E287" s="60"/>
      <c r="F287" s="403"/>
      <c r="G287" s="404"/>
      <c r="H287" s="404"/>
      <c r="I287" s="405"/>
      <c r="J287" s="405"/>
      <c r="K287" s="403"/>
      <c r="L287" s="60"/>
      <c r="M287" s="60"/>
      <c r="N287" s="403"/>
      <c r="O287" s="60"/>
      <c r="P287" s="60"/>
      <c r="Q287" s="403"/>
    </row>
    <row r="288" spans="1:17">
      <c r="A288" s="58"/>
      <c r="B288" s="603"/>
      <c r="C288" s="407"/>
      <c r="D288" s="60"/>
      <c r="E288" s="60"/>
      <c r="F288" s="403"/>
      <c r="G288" s="404"/>
      <c r="H288" s="404"/>
      <c r="I288" s="405"/>
      <c r="J288" s="405"/>
      <c r="K288" s="403"/>
      <c r="L288" s="60"/>
      <c r="M288" s="60"/>
      <c r="N288" s="403"/>
      <c r="O288" s="60"/>
      <c r="P288" s="60"/>
      <c r="Q288" s="403"/>
    </row>
    <row r="289" spans="1:17">
      <c r="A289" s="58"/>
      <c r="B289" s="603"/>
      <c r="C289" s="406"/>
      <c r="D289" s="65"/>
      <c r="E289" s="65"/>
      <c r="F289" s="495"/>
      <c r="G289" s="408"/>
      <c r="H289" s="408"/>
      <c r="I289" s="409"/>
      <c r="J289" s="409"/>
      <c r="K289" s="495"/>
      <c r="L289" s="67"/>
      <c r="M289" s="67"/>
      <c r="N289" s="495"/>
      <c r="O289" s="65"/>
      <c r="P289" s="65"/>
      <c r="Q289" s="495"/>
    </row>
    <row r="290" spans="1:17">
      <c r="A290" s="58"/>
      <c r="B290" s="603"/>
      <c r="C290" s="406"/>
      <c r="D290" s="65"/>
      <c r="E290" s="65"/>
      <c r="F290" s="495"/>
      <c r="G290" s="408"/>
      <c r="H290" s="408"/>
      <c r="I290" s="409"/>
      <c r="J290" s="409"/>
      <c r="K290" s="495"/>
      <c r="L290" s="67"/>
      <c r="M290" s="67"/>
      <c r="N290" s="495"/>
      <c r="O290" s="65"/>
      <c r="P290" s="65"/>
      <c r="Q290" s="495"/>
    </row>
    <row r="291" spans="1:17">
      <c r="A291" s="58"/>
      <c r="B291" s="603"/>
      <c r="C291" s="406"/>
      <c r="D291" s="65"/>
      <c r="E291" s="65"/>
      <c r="F291" s="495"/>
      <c r="G291" s="408"/>
      <c r="H291" s="408"/>
      <c r="I291" s="409"/>
      <c r="J291" s="409"/>
      <c r="K291" s="495"/>
      <c r="L291" s="67"/>
      <c r="M291" s="67"/>
      <c r="N291" s="495"/>
      <c r="O291" s="65"/>
      <c r="P291" s="65"/>
      <c r="Q291" s="495"/>
    </row>
    <row r="292" spans="1:17">
      <c r="A292" s="58"/>
      <c r="B292" s="603"/>
      <c r="C292" s="406"/>
      <c r="D292" s="65"/>
      <c r="E292" s="65"/>
      <c r="F292" s="495"/>
      <c r="G292" s="408"/>
      <c r="H292" s="408"/>
      <c r="I292" s="409"/>
      <c r="J292" s="409"/>
      <c r="K292" s="495"/>
      <c r="L292" s="67"/>
      <c r="M292" s="67"/>
      <c r="N292" s="495"/>
      <c r="O292" s="65"/>
      <c r="P292" s="65"/>
      <c r="Q292" s="495"/>
    </row>
    <row r="293" spans="1:17">
      <c r="A293" s="58"/>
      <c r="B293" s="603"/>
      <c r="C293" s="406"/>
      <c r="D293" s="65"/>
      <c r="E293" s="65"/>
      <c r="F293" s="495"/>
      <c r="G293" s="408"/>
      <c r="H293" s="408"/>
      <c r="I293" s="409"/>
      <c r="J293" s="409"/>
      <c r="K293" s="495"/>
      <c r="L293" s="67"/>
      <c r="M293" s="67"/>
      <c r="N293" s="495"/>
      <c r="O293" s="65"/>
      <c r="P293" s="65"/>
      <c r="Q293" s="495"/>
    </row>
    <row r="294" spans="1:17">
      <c r="A294" s="58"/>
      <c r="B294" s="603"/>
      <c r="C294" s="406"/>
      <c r="D294" s="65"/>
      <c r="E294" s="65"/>
      <c r="F294" s="495"/>
      <c r="G294" s="408"/>
      <c r="H294" s="408"/>
      <c r="I294" s="409"/>
      <c r="J294" s="409"/>
      <c r="K294" s="495"/>
      <c r="L294" s="67"/>
      <c r="M294" s="67"/>
      <c r="N294" s="495"/>
      <c r="O294" s="65"/>
      <c r="P294" s="65"/>
      <c r="Q294" s="495"/>
    </row>
    <row r="295" spans="1:17">
      <c r="A295" s="58"/>
      <c r="B295" s="603"/>
      <c r="C295" s="406"/>
      <c r="D295" s="65"/>
      <c r="E295" s="65"/>
      <c r="F295" s="495"/>
      <c r="G295" s="408"/>
      <c r="H295" s="408"/>
      <c r="I295" s="409"/>
      <c r="J295" s="409"/>
      <c r="K295" s="495"/>
      <c r="L295" s="67"/>
      <c r="M295" s="67"/>
      <c r="N295" s="495"/>
      <c r="O295" s="65"/>
      <c r="P295" s="65"/>
      <c r="Q295" s="495"/>
    </row>
    <row r="296" spans="1:17">
      <c r="A296" s="58"/>
      <c r="B296" s="603"/>
      <c r="C296" s="406"/>
      <c r="D296" s="65"/>
      <c r="E296" s="65"/>
      <c r="F296" s="495"/>
      <c r="G296" s="408"/>
      <c r="H296" s="408"/>
      <c r="I296" s="409"/>
      <c r="J296" s="409"/>
      <c r="K296" s="495"/>
      <c r="L296" s="67"/>
      <c r="M296" s="67"/>
      <c r="N296" s="495"/>
      <c r="O296" s="65"/>
      <c r="P296" s="65"/>
      <c r="Q296" s="495"/>
    </row>
    <row r="297" spans="1:17">
      <c r="A297" s="58"/>
      <c r="B297" s="603"/>
      <c r="C297" s="406"/>
      <c r="D297" s="65"/>
      <c r="E297" s="65"/>
      <c r="F297" s="495"/>
      <c r="G297" s="408"/>
      <c r="H297" s="408"/>
      <c r="I297" s="409"/>
      <c r="J297" s="409"/>
      <c r="K297" s="495"/>
      <c r="L297" s="67"/>
      <c r="M297" s="67"/>
      <c r="N297" s="495"/>
      <c r="O297" s="65"/>
      <c r="P297" s="65"/>
      <c r="Q297" s="495"/>
    </row>
    <row r="298" spans="1:17">
      <c r="A298" s="58"/>
      <c r="B298" s="603"/>
      <c r="C298" s="406"/>
      <c r="D298" s="65"/>
      <c r="E298" s="65"/>
      <c r="F298" s="495"/>
      <c r="G298" s="408"/>
      <c r="H298" s="408"/>
      <c r="I298" s="409"/>
      <c r="J298" s="409"/>
      <c r="K298" s="495"/>
      <c r="L298" s="67"/>
      <c r="M298" s="67"/>
      <c r="N298" s="495"/>
      <c r="O298" s="65"/>
      <c r="P298" s="65"/>
      <c r="Q298" s="495"/>
    </row>
    <row r="299" spans="1:17">
      <c r="A299" s="58"/>
      <c r="B299" s="603"/>
      <c r="C299" s="406"/>
      <c r="D299" s="65"/>
      <c r="E299" s="65"/>
      <c r="F299" s="495"/>
      <c r="G299" s="408"/>
      <c r="H299" s="408"/>
      <c r="I299" s="409"/>
      <c r="J299" s="409"/>
      <c r="K299" s="495"/>
      <c r="L299" s="67"/>
      <c r="M299" s="67"/>
      <c r="N299" s="495"/>
      <c r="O299" s="65"/>
      <c r="P299" s="65"/>
      <c r="Q299" s="495"/>
    </row>
    <row r="300" spans="1:17">
      <c r="A300" s="58"/>
      <c r="B300" s="603"/>
      <c r="C300" s="406"/>
      <c r="D300" s="65"/>
      <c r="E300" s="65"/>
      <c r="F300" s="495"/>
      <c r="G300" s="408"/>
      <c r="H300" s="408"/>
      <c r="I300" s="409"/>
      <c r="J300" s="409"/>
      <c r="K300" s="495"/>
      <c r="L300" s="67"/>
      <c r="M300" s="67"/>
      <c r="N300" s="495"/>
      <c r="O300" s="65"/>
      <c r="P300" s="65"/>
      <c r="Q300" s="495"/>
    </row>
    <row r="301" spans="1:17">
      <c r="A301" s="58"/>
      <c r="B301" s="603"/>
      <c r="C301" s="406"/>
      <c r="D301" s="65"/>
      <c r="E301" s="65"/>
      <c r="F301" s="495"/>
      <c r="G301" s="408"/>
      <c r="H301" s="408"/>
      <c r="I301" s="409"/>
      <c r="J301" s="409"/>
      <c r="K301" s="495"/>
      <c r="L301" s="67"/>
      <c r="M301" s="67"/>
      <c r="N301" s="495"/>
      <c r="O301" s="65"/>
      <c r="P301" s="65"/>
      <c r="Q301" s="495"/>
    </row>
    <row r="302" spans="1:17">
      <c r="A302" s="58"/>
      <c r="B302" s="603"/>
      <c r="C302" s="406"/>
      <c r="D302" s="65"/>
      <c r="E302" s="65"/>
      <c r="F302" s="495"/>
      <c r="G302" s="408"/>
      <c r="H302" s="408"/>
      <c r="I302" s="409"/>
      <c r="J302" s="409"/>
      <c r="K302" s="495"/>
      <c r="L302" s="67"/>
      <c r="M302" s="67"/>
      <c r="N302" s="495"/>
      <c r="O302" s="65"/>
      <c r="P302" s="65"/>
      <c r="Q302" s="495"/>
    </row>
    <row r="303" spans="1:17">
      <c r="A303" s="58"/>
      <c r="B303" s="603"/>
      <c r="C303" s="406"/>
      <c r="D303" s="65"/>
      <c r="E303" s="65"/>
      <c r="F303" s="495"/>
      <c r="G303" s="408"/>
      <c r="H303" s="408"/>
      <c r="I303" s="409"/>
      <c r="J303" s="409"/>
      <c r="K303" s="495"/>
      <c r="L303" s="67"/>
      <c r="M303" s="67"/>
      <c r="N303" s="495"/>
      <c r="O303" s="65"/>
      <c r="P303" s="65"/>
      <c r="Q303" s="495"/>
    </row>
    <row r="304" spans="1:17">
      <c r="A304" s="58"/>
      <c r="B304" s="603"/>
      <c r="C304" s="406"/>
      <c r="D304" s="65"/>
      <c r="E304" s="65"/>
      <c r="F304" s="495"/>
      <c r="G304" s="408"/>
      <c r="H304" s="408"/>
      <c r="I304" s="409"/>
      <c r="J304" s="409"/>
      <c r="K304" s="495"/>
      <c r="L304" s="67"/>
      <c r="M304" s="67"/>
      <c r="N304" s="495"/>
      <c r="O304" s="65"/>
      <c r="P304" s="65"/>
      <c r="Q304" s="495"/>
    </row>
    <row r="305" spans="1:17">
      <c r="A305" s="58"/>
      <c r="B305" s="603"/>
      <c r="C305" s="406"/>
      <c r="D305" s="65"/>
      <c r="E305" s="65"/>
      <c r="F305" s="495"/>
      <c r="G305" s="408"/>
      <c r="H305" s="408"/>
      <c r="I305" s="409"/>
      <c r="J305" s="409"/>
      <c r="K305" s="495"/>
      <c r="L305" s="67"/>
      <c r="M305" s="67"/>
      <c r="N305" s="495"/>
      <c r="O305" s="65"/>
      <c r="P305" s="65"/>
      <c r="Q305" s="495"/>
    </row>
    <row r="306" spans="1:17">
      <c r="A306" s="58"/>
      <c r="B306" s="603"/>
      <c r="C306" s="406"/>
      <c r="D306" s="65"/>
      <c r="E306" s="65"/>
      <c r="F306" s="495"/>
      <c r="G306" s="408"/>
      <c r="H306" s="408"/>
      <c r="I306" s="409"/>
      <c r="J306" s="409"/>
      <c r="K306" s="495"/>
      <c r="L306" s="67"/>
      <c r="M306" s="67"/>
      <c r="N306" s="495"/>
      <c r="O306" s="65"/>
      <c r="P306" s="65"/>
      <c r="Q306" s="495"/>
    </row>
    <row r="307" spans="1:17">
      <c r="A307" s="58"/>
      <c r="B307" s="603"/>
      <c r="C307" s="406"/>
      <c r="D307" s="65"/>
      <c r="E307" s="65"/>
      <c r="F307" s="495"/>
      <c r="G307" s="408"/>
      <c r="H307" s="408"/>
      <c r="I307" s="409"/>
      <c r="J307" s="409"/>
      <c r="K307" s="495"/>
      <c r="L307" s="67"/>
      <c r="M307" s="67"/>
      <c r="N307" s="495"/>
      <c r="O307" s="65"/>
      <c r="P307" s="65"/>
      <c r="Q307" s="495"/>
    </row>
    <row r="308" spans="1:17">
      <c r="A308" s="58"/>
      <c r="B308" s="603"/>
      <c r="C308" s="406"/>
      <c r="D308" s="65"/>
      <c r="E308" s="65"/>
      <c r="F308" s="495"/>
      <c r="G308" s="408"/>
      <c r="H308" s="408"/>
      <c r="I308" s="409"/>
      <c r="J308" s="409"/>
      <c r="K308" s="495"/>
      <c r="L308" s="67"/>
      <c r="M308" s="67"/>
      <c r="N308" s="495"/>
      <c r="O308" s="65"/>
      <c r="P308" s="65"/>
      <c r="Q308" s="495"/>
    </row>
    <row r="309" spans="1:17">
      <c r="A309" s="58"/>
      <c r="B309" s="603"/>
      <c r="C309" s="406"/>
      <c r="D309" s="65"/>
      <c r="E309" s="65"/>
      <c r="F309" s="495"/>
      <c r="G309" s="408"/>
      <c r="H309" s="408"/>
      <c r="I309" s="409"/>
      <c r="J309" s="409"/>
      <c r="K309" s="495"/>
      <c r="L309" s="67"/>
      <c r="M309" s="67"/>
      <c r="N309" s="495"/>
      <c r="O309" s="65"/>
      <c r="P309" s="65"/>
      <c r="Q309" s="495"/>
    </row>
    <row r="310" spans="1:17">
      <c r="A310" s="58"/>
      <c r="B310" s="603"/>
      <c r="C310" s="406"/>
      <c r="D310" s="65"/>
      <c r="E310" s="65"/>
      <c r="F310" s="495"/>
      <c r="G310" s="408"/>
      <c r="H310" s="408"/>
      <c r="I310" s="409"/>
      <c r="J310" s="409"/>
      <c r="K310" s="495"/>
      <c r="L310" s="67"/>
      <c r="M310" s="67"/>
      <c r="N310" s="495"/>
      <c r="O310" s="65"/>
      <c r="P310" s="65"/>
      <c r="Q310" s="495"/>
    </row>
    <row r="311" spans="1:17">
      <c r="A311" s="58"/>
      <c r="B311" s="603"/>
      <c r="C311" s="406"/>
      <c r="D311" s="65"/>
      <c r="E311" s="65"/>
      <c r="F311" s="495"/>
      <c r="G311" s="408"/>
      <c r="H311" s="408"/>
      <c r="I311" s="409"/>
      <c r="J311" s="409"/>
      <c r="K311" s="495"/>
      <c r="L311" s="67"/>
      <c r="M311" s="67"/>
      <c r="N311" s="495"/>
      <c r="O311" s="65"/>
      <c r="P311" s="65"/>
      <c r="Q311" s="495"/>
    </row>
    <row r="312" spans="1:17">
      <c r="A312" s="58"/>
      <c r="B312" s="603"/>
      <c r="C312" s="406"/>
      <c r="D312" s="65"/>
      <c r="E312" s="65"/>
      <c r="F312" s="495"/>
      <c r="G312" s="408"/>
      <c r="H312" s="408"/>
      <c r="I312" s="409"/>
      <c r="J312" s="409"/>
      <c r="K312" s="495"/>
      <c r="L312" s="67"/>
      <c r="M312" s="67"/>
      <c r="N312" s="495"/>
      <c r="O312" s="65"/>
      <c r="P312" s="65"/>
      <c r="Q312" s="495"/>
    </row>
    <row r="313" spans="1:17">
      <c r="A313" s="58"/>
      <c r="B313" s="603"/>
      <c r="C313" s="406"/>
      <c r="D313" s="65"/>
      <c r="E313" s="65"/>
      <c r="F313" s="495"/>
      <c r="G313" s="408"/>
      <c r="H313" s="408"/>
      <c r="I313" s="409"/>
      <c r="J313" s="409"/>
      <c r="K313" s="495"/>
      <c r="L313" s="67"/>
      <c r="M313" s="67"/>
      <c r="N313" s="495"/>
      <c r="O313" s="65"/>
      <c r="P313" s="65"/>
      <c r="Q313" s="495"/>
    </row>
    <row r="314" spans="1:17">
      <c r="A314" s="58"/>
      <c r="B314" s="603"/>
      <c r="C314" s="406"/>
      <c r="D314" s="65"/>
      <c r="E314" s="65"/>
      <c r="F314" s="495"/>
      <c r="G314" s="408"/>
      <c r="H314" s="408"/>
      <c r="I314" s="409"/>
      <c r="J314" s="409"/>
      <c r="K314" s="495"/>
      <c r="L314" s="67"/>
      <c r="M314" s="67"/>
      <c r="N314" s="495"/>
      <c r="O314" s="65"/>
      <c r="P314" s="65"/>
      <c r="Q314" s="495"/>
    </row>
    <row r="315" spans="1:17">
      <c r="A315" s="58"/>
      <c r="B315" s="603"/>
      <c r="C315" s="406"/>
      <c r="D315" s="65"/>
      <c r="E315" s="65"/>
      <c r="F315" s="495"/>
      <c r="G315" s="408"/>
      <c r="H315" s="408"/>
      <c r="I315" s="409"/>
      <c r="J315" s="409"/>
      <c r="K315" s="495"/>
      <c r="L315" s="67"/>
      <c r="M315" s="67"/>
      <c r="N315" s="495"/>
      <c r="O315" s="65"/>
      <c r="P315" s="65"/>
      <c r="Q315" s="495"/>
    </row>
    <row r="316" spans="1:17">
      <c r="A316" s="58"/>
      <c r="B316" s="603"/>
      <c r="C316" s="406"/>
      <c r="D316" s="65"/>
      <c r="E316" s="65"/>
      <c r="F316" s="495"/>
      <c r="G316" s="408"/>
      <c r="H316" s="408"/>
      <c r="I316" s="409"/>
      <c r="J316" s="409"/>
      <c r="K316" s="495"/>
      <c r="L316" s="67"/>
      <c r="M316" s="67"/>
      <c r="N316" s="495"/>
      <c r="O316" s="65"/>
      <c r="P316" s="65"/>
      <c r="Q316" s="495"/>
    </row>
    <row r="317" spans="1:17">
      <c r="A317" s="58"/>
      <c r="B317" s="603"/>
      <c r="C317" s="406"/>
      <c r="D317" s="65"/>
      <c r="E317" s="65"/>
      <c r="F317" s="495"/>
      <c r="G317" s="408"/>
      <c r="H317" s="408"/>
      <c r="I317" s="409"/>
      <c r="J317" s="409"/>
      <c r="K317" s="495"/>
      <c r="L317" s="67"/>
      <c r="M317" s="67"/>
      <c r="N317" s="495"/>
      <c r="O317" s="65"/>
      <c r="P317" s="65"/>
      <c r="Q317" s="495"/>
    </row>
    <row r="318" spans="1:17">
      <c r="A318" s="58"/>
      <c r="B318" s="603"/>
      <c r="C318" s="406"/>
      <c r="D318" s="65"/>
      <c r="E318" s="65"/>
      <c r="F318" s="495"/>
      <c r="G318" s="408"/>
      <c r="H318" s="408"/>
      <c r="I318" s="409"/>
      <c r="J318" s="409"/>
      <c r="K318" s="495"/>
      <c r="L318" s="67"/>
      <c r="M318" s="67"/>
      <c r="N318" s="495"/>
      <c r="O318" s="65"/>
      <c r="P318" s="65"/>
      <c r="Q318" s="495"/>
    </row>
    <row r="319" spans="1:17">
      <c r="A319" s="58"/>
      <c r="B319" s="603"/>
      <c r="C319" s="406"/>
      <c r="D319" s="65"/>
      <c r="E319" s="65"/>
      <c r="F319" s="495"/>
      <c r="G319" s="408"/>
      <c r="H319" s="408"/>
      <c r="I319" s="409"/>
      <c r="J319" s="409"/>
      <c r="K319" s="495"/>
      <c r="L319" s="67"/>
      <c r="M319" s="67"/>
      <c r="N319" s="495"/>
      <c r="O319" s="65"/>
      <c r="P319" s="65"/>
      <c r="Q319" s="495"/>
    </row>
    <row r="320" spans="1:17">
      <c r="A320" s="58"/>
      <c r="B320" s="603"/>
      <c r="C320" s="406"/>
      <c r="D320" s="65"/>
      <c r="E320" s="65"/>
      <c r="F320" s="495"/>
      <c r="G320" s="408"/>
      <c r="H320" s="408"/>
      <c r="I320" s="409"/>
      <c r="J320" s="409"/>
      <c r="K320" s="495"/>
      <c r="L320" s="67"/>
      <c r="M320" s="67"/>
      <c r="N320" s="495"/>
      <c r="O320" s="65"/>
      <c r="P320" s="65"/>
      <c r="Q320" s="495"/>
    </row>
    <row r="321" spans="1:17">
      <c r="A321" s="58"/>
      <c r="B321" s="603"/>
      <c r="C321" s="406"/>
      <c r="D321" s="65"/>
      <c r="E321" s="65"/>
      <c r="F321" s="495"/>
      <c r="G321" s="408"/>
      <c r="H321" s="408"/>
      <c r="I321" s="409"/>
      <c r="J321" s="409"/>
      <c r="K321" s="495"/>
      <c r="L321" s="67"/>
      <c r="M321" s="67"/>
      <c r="N321" s="495"/>
      <c r="O321" s="65"/>
      <c r="P321" s="65"/>
      <c r="Q321" s="495"/>
    </row>
    <row r="322" spans="1:17">
      <c r="A322" s="58"/>
      <c r="B322" s="603"/>
      <c r="C322" s="406"/>
      <c r="D322" s="65"/>
      <c r="E322" s="65"/>
      <c r="F322" s="495"/>
      <c r="G322" s="408"/>
      <c r="H322" s="408"/>
      <c r="I322" s="409"/>
      <c r="J322" s="409"/>
      <c r="K322" s="495"/>
      <c r="L322" s="67"/>
      <c r="M322" s="67"/>
      <c r="N322" s="495"/>
      <c r="O322" s="65"/>
      <c r="P322" s="65"/>
      <c r="Q322" s="495"/>
    </row>
    <row r="323" spans="1:17">
      <c r="A323" s="58"/>
      <c r="B323" s="603"/>
      <c r="C323" s="406"/>
      <c r="D323" s="65"/>
      <c r="E323" s="65"/>
      <c r="F323" s="495"/>
      <c r="G323" s="408"/>
      <c r="H323" s="408"/>
      <c r="I323" s="409"/>
      <c r="J323" s="409"/>
      <c r="K323" s="495"/>
      <c r="L323" s="67"/>
      <c r="M323" s="67"/>
      <c r="N323" s="495"/>
      <c r="O323" s="65"/>
      <c r="P323" s="65"/>
      <c r="Q323" s="495"/>
    </row>
    <row r="324" spans="1:17">
      <c r="A324" s="58"/>
      <c r="B324" s="603"/>
      <c r="C324" s="406"/>
      <c r="D324" s="65"/>
      <c r="E324" s="65"/>
      <c r="F324" s="495"/>
      <c r="G324" s="408"/>
      <c r="H324" s="408"/>
      <c r="I324" s="409"/>
      <c r="J324" s="409"/>
      <c r="K324" s="495"/>
      <c r="L324" s="67"/>
      <c r="M324" s="67"/>
      <c r="N324" s="495"/>
      <c r="O324" s="65"/>
      <c r="P324" s="65"/>
      <c r="Q324" s="495"/>
    </row>
    <row r="325" spans="1:17">
      <c r="A325" s="58"/>
      <c r="B325" s="603"/>
      <c r="C325" s="406"/>
      <c r="D325" s="65"/>
      <c r="E325" s="65"/>
      <c r="F325" s="495"/>
      <c r="G325" s="408"/>
      <c r="H325" s="408"/>
      <c r="I325" s="409"/>
      <c r="J325" s="409"/>
      <c r="K325" s="495"/>
      <c r="L325" s="67"/>
      <c r="M325" s="67"/>
      <c r="N325" s="495"/>
      <c r="O325" s="65"/>
      <c r="P325" s="65"/>
      <c r="Q325" s="495"/>
    </row>
    <row r="326" spans="1:17">
      <c r="A326" s="58"/>
      <c r="B326" s="603"/>
      <c r="C326" s="406"/>
      <c r="D326" s="65"/>
      <c r="E326" s="65"/>
      <c r="F326" s="495"/>
      <c r="G326" s="408"/>
      <c r="H326" s="408"/>
      <c r="I326" s="409"/>
      <c r="J326" s="409"/>
      <c r="K326" s="495"/>
      <c r="L326" s="67"/>
      <c r="M326" s="67"/>
      <c r="N326" s="495"/>
      <c r="O326" s="65"/>
      <c r="P326" s="65"/>
      <c r="Q326" s="495"/>
    </row>
    <row r="327" spans="1:17">
      <c r="A327" s="58"/>
      <c r="B327" s="603"/>
      <c r="C327" s="406"/>
      <c r="D327" s="65"/>
      <c r="E327" s="65"/>
      <c r="F327" s="495"/>
      <c r="G327" s="408"/>
      <c r="H327" s="408"/>
      <c r="I327" s="409"/>
      <c r="J327" s="409"/>
      <c r="K327" s="495"/>
      <c r="L327" s="67"/>
      <c r="M327" s="67"/>
      <c r="N327" s="495"/>
      <c r="O327" s="65"/>
      <c r="P327" s="65"/>
      <c r="Q327" s="495"/>
    </row>
    <row r="328" spans="1:17">
      <c r="A328" s="58"/>
      <c r="B328" s="603"/>
      <c r="C328" s="406"/>
      <c r="D328" s="65"/>
      <c r="E328" s="65"/>
      <c r="F328" s="495"/>
      <c r="G328" s="408"/>
      <c r="H328" s="408"/>
      <c r="I328" s="409"/>
      <c r="J328" s="409"/>
      <c r="K328" s="495"/>
      <c r="L328" s="67"/>
      <c r="M328" s="67"/>
      <c r="N328" s="495"/>
      <c r="O328" s="65"/>
      <c r="P328" s="65"/>
      <c r="Q328" s="495"/>
    </row>
    <row r="329" spans="1:17">
      <c r="A329" s="58"/>
      <c r="B329" s="603"/>
      <c r="C329" s="406"/>
      <c r="D329" s="65"/>
      <c r="E329" s="65"/>
      <c r="F329" s="495"/>
      <c r="G329" s="408"/>
      <c r="H329" s="408"/>
      <c r="I329" s="409"/>
      <c r="J329" s="409"/>
      <c r="K329" s="495"/>
      <c r="L329" s="67"/>
      <c r="M329" s="67"/>
      <c r="N329" s="495"/>
      <c r="O329" s="65"/>
      <c r="P329" s="65"/>
      <c r="Q329" s="495"/>
    </row>
    <row r="330" spans="1:17">
      <c r="A330" s="58"/>
      <c r="B330" s="603"/>
      <c r="C330" s="406"/>
      <c r="D330" s="65"/>
      <c r="E330" s="65"/>
      <c r="F330" s="495"/>
      <c r="G330" s="408"/>
      <c r="H330" s="408"/>
      <c r="I330" s="409"/>
      <c r="J330" s="409"/>
      <c r="K330" s="495"/>
      <c r="L330" s="67"/>
      <c r="M330" s="67"/>
      <c r="N330" s="495"/>
      <c r="O330" s="65"/>
      <c r="P330" s="65"/>
      <c r="Q330" s="495"/>
    </row>
    <row r="331" spans="1:17">
      <c r="A331" s="58"/>
      <c r="B331" s="603"/>
      <c r="C331" s="406"/>
      <c r="D331" s="65"/>
      <c r="E331" s="65"/>
      <c r="F331" s="495"/>
      <c r="G331" s="408"/>
      <c r="H331" s="408"/>
      <c r="I331" s="409"/>
      <c r="J331" s="409"/>
      <c r="K331" s="495"/>
      <c r="L331" s="67"/>
      <c r="M331" s="67"/>
      <c r="N331" s="495"/>
      <c r="O331" s="65"/>
      <c r="P331" s="65"/>
      <c r="Q331" s="495"/>
    </row>
    <row r="332" spans="1:17">
      <c r="A332" s="58"/>
      <c r="B332" s="603"/>
      <c r="C332" s="406"/>
      <c r="D332" s="65"/>
      <c r="E332" s="65"/>
      <c r="F332" s="495"/>
      <c r="G332" s="408"/>
      <c r="H332" s="408"/>
      <c r="I332" s="409"/>
      <c r="J332" s="409"/>
      <c r="K332" s="495"/>
      <c r="L332" s="67"/>
      <c r="M332" s="67"/>
      <c r="N332" s="495"/>
      <c r="O332" s="65"/>
      <c r="P332" s="65"/>
      <c r="Q332" s="495"/>
    </row>
    <row r="333" spans="1:17">
      <c r="A333" s="58"/>
      <c r="B333" s="603"/>
      <c r="C333" s="406"/>
      <c r="D333" s="65"/>
      <c r="E333" s="65"/>
      <c r="F333" s="495"/>
      <c r="G333" s="408"/>
      <c r="H333" s="408"/>
      <c r="I333" s="409"/>
      <c r="J333" s="409"/>
      <c r="K333" s="495"/>
      <c r="L333" s="67"/>
      <c r="M333" s="67"/>
      <c r="N333" s="495"/>
      <c r="O333" s="65"/>
      <c r="P333" s="65"/>
      <c r="Q333" s="495"/>
    </row>
    <row r="334" spans="1:17">
      <c r="A334" s="58"/>
      <c r="B334" s="603"/>
      <c r="C334" s="406"/>
      <c r="D334" s="65"/>
      <c r="E334" s="65"/>
      <c r="F334" s="495"/>
      <c r="G334" s="408"/>
      <c r="H334" s="408"/>
      <c r="I334" s="409"/>
      <c r="J334" s="409"/>
      <c r="K334" s="495"/>
      <c r="L334" s="67"/>
      <c r="M334" s="67"/>
      <c r="N334" s="495"/>
      <c r="O334" s="65"/>
      <c r="P334" s="65"/>
      <c r="Q334" s="495"/>
    </row>
    <row r="335" spans="1:17">
      <c r="A335" s="58"/>
      <c r="B335" s="603"/>
      <c r="C335" s="406"/>
      <c r="D335" s="65"/>
      <c r="E335" s="65"/>
      <c r="F335" s="495"/>
      <c r="G335" s="408"/>
      <c r="H335" s="408"/>
      <c r="I335" s="409"/>
      <c r="J335" s="409"/>
      <c r="K335" s="495"/>
      <c r="L335" s="67"/>
      <c r="M335" s="67"/>
      <c r="N335" s="495"/>
      <c r="O335" s="65"/>
      <c r="P335" s="65"/>
      <c r="Q335" s="495"/>
    </row>
    <row r="336" spans="1:17">
      <c r="A336" s="58"/>
      <c r="B336" s="603"/>
      <c r="C336" s="406"/>
      <c r="D336" s="65"/>
      <c r="E336" s="65"/>
      <c r="F336" s="495"/>
      <c r="G336" s="408"/>
      <c r="H336" s="408"/>
      <c r="I336" s="409"/>
      <c r="J336" s="409"/>
      <c r="K336" s="495"/>
      <c r="L336" s="67"/>
      <c r="M336" s="67"/>
      <c r="N336" s="495"/>
      <c r="O336" s="65"/>
      <c r="P336" s="65"/>
      <c r="Q336" s="495"/>
    </row>
    <row r="337" spans="1:17">
      <c r="A337" s="58"/>
      <c r="B337" s="603"/>
      <c r="C337" s="406"/>
      <c r="D337" s="65"/>
      <c r="E337" s="65"/>
      <c r="F337" s="495"/>
      <c r="G337" s="408"/>
      <c r="H337" s="408"/>
      <c r="I337" s="409"/>
      <c r="J337" s="409"/>
      <c r="K337" s="495"/>
      <c r="L337" s="67"/>
      <c r="M337" s="67"/>
      <c r="N337" s="495"/>
      <c r="O337" s="65"/>
      <c r="P337" s="65"/>
      <c r="Q337" s="495"/>
    </row>
    <row r="338" spans="1:17">
      <c r="A338" s="58"/>
      <c r="B338" s="603"/>
      <c r="C338" s="406"/>
      <c r="D338" s="65"/>
      <c r="E338" s="65"/>
      <c r="F338" s="495"/>
      <c r="G338" s="408"/>
      <c r="H338" s="408"/>
      <c r="I338" s="409"/>
      <c r="J338" s="409"/>
      <c r="K338" s="495"/>
      <c r="L338" s="67"/>
      <c r="M338" s="67"/>
      <c r="N338" s="495"/>
      <c r="O338" s="65"/>
      <c r="P338" s="65"/>
      <c r="Q338" s="495"/>
    </row>
    <row r="339" spans="1:17">
      <c r="A339" s="58"/>
      <c r="B339" s="603"/>
      <c r="C339" s="406"/>
      <c r="D339" s="65"/>
      <c r="E339" s="65"/>
      <c r="F339" s="495"/>
      <c r="G339" s="408"/>
      <c r="H339" s="408"/>
      <c r="I339" s="409"/>
      <c r="J339" s="409"/>
      <c r="K339" s="495"/>
      <c r="L339" s="67"/>
      <c r="M339" s="67"/>
      <c r="N339" s="495"/>
      <c r="O339" s="65"/>
      <c r="P339" s="65"/>
      <c r="Q339" s="495"/>
    </row>
    <row r="340" spans="1:17">
      <c r="A340" s="58"/>
      <c r="B340" s="603"/>
      <c r="C340" s="406"/>
      <c r="D340" s="65"/>
      <c r="E340" s="65"/>
      <c r="F340" s="495"/>
      <c r="G340" s="408"/>
      <c r="H340" s="408"/>
      <c r="I340" s="409"/>
      <c r="J340" s="409"/>
      <c r="K340" s="495"/>
      <c r="L340" s="67"/>
      <c r="M340" s="67"/>
      <c r="N340" s="495"/>
      <c r="O340" s="65"/>
      <c r="P340" s="65"/>
      <c r="Q340" s="495"/>
    </row>
    <row r="341" spans="1:17">
      <c r="A341" s="58"/>
      <c r="B341" s="603"/>
      <c r="C341" s="406"/>
      <c r="D341" s="65"/>
      <c r="E341" s="65"/>
      <c r="F341" s="495"/>
      <c r="G341" s="408"/>
      <c r="H341" s="408"/>
      <c r="I341" s="409"/>
      <c r="J341" s="409"/>
      <c r="K341" s="495"/>
      <c r="L341" s="67"/>
      <c r="M341" s="67"/>
      <c r="N341" s="495"/>
      <c r="O341" s="65"/>
      <c r="P341" s="65"/>
      <c r="Q341" s="495"/>
    </row>
    <row r="342" spans="1:17">
      <c r="A342" s="58"/>
      <c r="B342" s="603"/>
      <c r="C342" s="406"/>
      <c r="D342" s="65"/>
      <c r="E342" s="65"/>
      <c r="F342" s="495"/>
      <c r="G342" s="408"/>
      <c r="H342" s="408"/>
      <c r="I342" s="409"/>
      <c r="J342" s="409"/>
      <c r="K342" s="495"/>
      <c r="L342" s="67"/>
      <c r="M342" s="67"/>
      <c r="N342" s="495"/>
      <c r="O342" s="65"/>
      <c r="P342" s="65"/>
      <c r="Q342" s="495"/>
    </row>
    <row r="343" spans="1:17">
      <c r="A343" s="58"/>
      <c r="B343" s="603"/>
      <c r="C343" s="406"/>
      <c r="D343" s="65"/>
      <c r="E343" s="65"/>
      <c r="F343" s="495"/>
      <c r="G343" s="408"/>
      <c r="H343" s="408"/>
      <c r="I343" s="409"/>
      <c r="J343" s="409"/>
      <c r="K343" s="495"/>
      <c r="L343" s="67"/>
      <c r="M343" s="67"/>
      <c r="N343" s="495"/>
      <c r="O343" s="65"/>
      <c r="P343" s="65"/>
      <c r="Q343" s="495"/>
    </row>
    <row r="344" spans="1:17">
      <c r="A344" s="58"/>
      <c r="B344" s="603"/>
      <c r="C344" s="406"/>
      <c r="D344" s="65"/>
      <c r="E344" s="65"/>
      <c r="F344" s="495"/>
      <c r="G344" s="408"/>
      <c r="H344" s="408"/>
      <c r="I344" s="409"/>
      <c r="J344" s="409"/>
      <c r="K344" s="495"/>
      <c r="L344" s="67"/>
      <c r="M344" s="67"/>
      <c r="N344" s="495"/>
      <c r="O344" s="65"/>
      <c r="P344" s="65"/>
      <c r="Q344" s="495"/>
    </row>
    <row r="345" spans="1:17">
      <c r="A345" s="58"/>
      <c r="B345" s="603"/>
      <c r="C345" s="406"/>
      <c r="D345" s="65"/>
      <c r="E345" s="65"/>
      <c r="F345" s="495"/>
      <c r="G345" s="408"/>
      <c r="H345" s="408"/>
      <c r="I345" s="409"/>
      <c r="J345" s="409"/>
      <c r="K345" s="495"/>
      <c r="L345" s="67"/>
      <c r="M345" s="67"/>
      <c r="N345" s="495"/>
      <c r="O345" s="65"/>
      <c r="P345" s="65"/>
      <c r="Q345" s="495"/>
    </row>
    <row r="346" spans="1:17">
      <c r="A346" s="58"/>
      <c r="B346" s="603"/>
      <c r="C346" s="406"/>
      <c r="D346" s="65"/>
      <c r="E346" s="65"/>
      <c r="F346" s="495"/>
      <c r="G346" s="408"/>
      <c r="H346" s="408"/>
      <c r="I346" s="409"/>
      <c r="J346" s="409"/>
      <c r="K346" s="495"/>
      <c r="L346" s="67"/>
      <c r="M346" s="67"/>
      <c r="N346" s="495"/>
      <c r="O346" s="65"/>
      <c r="P346" s="65"/>
      <c r="Q346" s="495"/>
    </row>
    <row r="347" spans="1:17">
      <c r="A347" s="58"/>
      <c r="B347" s="603"/>
      <c r="C347" s="406"/>
      <c r="D347" s="65"/>
      <c r="E347" s="65"/>
      <c r="F347" s="495"/>
      <c r="G347" s="408"/>
      <c r="H347" s="408"/>
      <c r="I347" s="409"/>
      <c r="J347" s="409"/>
      <c r="K347" s="495"/>
      <c r="L347" s="67"/>
      <c r="M347" s="67"/>
      <c r="N347" s="495"/>
      <c r="O347" s="65"/>
      <c r="P347" s="65"/>
      <c r="Q347" s="495"/>
    </row>
    <row r="348" spans="1:17">
      <c r="A348" s="58"/>
      <c r="B348" s="603"/>
      <c r="C348" s="406"/>
      <c r="D348" s="65"/>
      <c r="E348" s="65"/>
      <c r="F348" s="495"/>
      <c r="G348" s="408"/>
      <c r="H348" s="408"/>
      <c r="I348" s="409"/>
      <c r="J348" s="409"/>
      <c r="K348" s="495"/>
      <c r="L348" s="67"/>
      <c r="M348" s="67"/>
      <c r="N348" s="495"/>
      <c r="O348" s="65"/>
      <c r="P348" s="65"/>
      <c r="Q348" s="495"/>
    </row>
    <row r="349" spans="1:17">
      <c r="A349" s="58"/>
      <c r="B349" s="603"/>
      <c r="C349" s="406"/>
      <c r="D349" s="65"/>
      <c r="E349" s="65"/>
      <c r="F349" s="495"/>
      <c r="G349" s="408"/>
      <c r="H349" s="408"/>
      <c r="I349" s="409"/>
      <c r="J349" s="409"/>
      <c r="K349" s="495"/>
      <c r="L349" s="67"/>
      <c r="M349" s="67"/>
      <c r="N349" s="495"/>
      <c r="O349" s="65"/>
      <c r="P349" s="65"/>
      <c r="Q349" s="495"/>
    </row>
    <row r="350" spans="1:17">
      <c r="A350" s="58"/>
      <c r="B350" s="603"/>
      <c r="C350" s="406"/>
      <c r="D350" s="65"/>
      <c r="E350" s="65"/>
      <c r="F350" s="495"/>
      <c r="G350" s="408"/>
      <c r="H350" s="408"/>
      <c r="I350" s="409"/>
      <c r="J350" s="409"/>
      <c r="K350" s="495"/>
      <c r="L350" s="67"/>
      <c r="M350" s="67"/>
      <c r="N350" s="495"/>
      <c r="O350" s="65"/>
      <c r="P350" s="65"/>
      <c r="Q350" s="495"/>
    </row>
    <row r="351" spans="1:17">
      <c r="A351" s="58"/>
      <c r="B351" s="603"/>
      <c r="C351" s="406"/>
      <c r="D351" s="65"/>
      <c r="E351" s="65"/>
      <c r="F351" s="495"/>
      <c r="G351" s="408"/>
      <c r="H351" s="408"/>
      <c r="I351" s="409"/>
      <c r="J351" s="409"/>
      <c r="K351" s="495"/>
      <c r="L351" s="67"/>
      <c r="M351" s="67"/>
      <c r="N351" s="495"/>
      <c r="O351" s="65"/>
      <c r="P351" s="65"/>
      <c r="Q351" s="495"/>
    </row>
    <row r="352" spans="1:17">
      <c r="A352" s="58"/>
      <c r="B352" s="603"/>
      <c r="C352" s="406"/>
      <c r="D352" s="65"/>
      <c r="E352" s="65"/>
      <c r="F352" s="495"/>
      <c r="G352" s="408"/>
      <c r="H352" s="408"/>
      <c r="I352" s="409"/>
      <c r="J352" s="409"/>
      <c r="K352" s="495"/>
      <c r="L352" s="67"/>
      <c r="M352" s="67"/>
      <c r="N352" s="495"/>
      <c r="O352" s="65"/>
      <c r="P352" s="65"/>
      <c r="Q352" s="495"/>
    </row>
    <row r="353" spans="1:17">
      <c r="A353" s="58"/>
      <c r="B353" s="603"/>
      <c r="C353" s="406"/>
      <c r="D353" s="65"/>
      <c r="E353" s="65"/>
      <c r="F353" s="495"/>
      <c r="G353" s="408"/>
      <c r="H353" s="408"/>
      <c r="I353" s="409"/>
      <c r="J353" s="409"/>
      <c r="K353" s="495"/>
      <c r="L353" s="67"/>
      <c r="M353" s="67"/>
      <c r="N353" s="495"/>
      <c r="O353" s="65"/>
      <c r="P353" s="65"/>
      <c r="Q353" s="495"/>
    </row>
    <row r="354" spans="1:17">
      <c r="A354" s="58"/>
      <c r="B354" s="603"/>
      <c r="C354" s="406"/>
      <c r="D354" s="65"/>
      <c r="E354" s="65"/>
      <c r="F354" s="495"/>
      <c r="G354" s="408"/>
      <c r="H354" s="408"/>
      <c r="I354" s="409"/>
      <c r="J354" s="409"/>
      <c r="K354" s="495"/>
      <c r="L354" s="67"/>
      <c r="M354" s="67"/>
      <c r="N354" s="495"/>
      <c r="O354" s="65"/>
      <c r="P354" s="65"/>
      <c r="Q354" s="495"/>
    </row>
    <row r="355" spans="1:17">
      <c r="A355" s="58"/>
      <c r="B355" s="603"/>
      <c r="C355" s="406"/>
      <c r="D355" s="65"/>
      <c r="E355" s="65"/>
      <c r="F355" s="495"/>
      <c r="G355" s="408"/>
      <c r="H355" s="408"/>
      <c r="I355" s="409"/>
      <c r="J355" s="409"/>
      <c r="K355" s="495"/>
      <c r="L355" s="67"/>
      <c r="M355" s="67"/>
      <c r="N355" s="495"/>
      <c r="O355" s="65"/>
      <c r="P355" s="65"/>
      <c r="Q355" s="495"/>
    </row>
    <row r="356" spans="1:17">
      <c r="A356" s="58"/>
      <c r="B356" s="603"/>
      <c r="C356" s="406"/>
      <c r="D356" s="65"/>
      <c r="E356" s="65"/>
      <c r="F356" s="495"/>
      <c r="G356" s="408"/>
      <c r="H356" s="408"/>
      <c r="I356" s="409"/>
      <c r="J356" s="409"/>
      <c r="K356" s="495"/>
      <c r="L356" s="67"/>
      <c r="M356" s="67"/>
      <c r="N356" s="495"/>
      <c r="O356" s="65"/>
      <c r="P356" s="65"/>
      <c r="Q356" s="495"/>
    </row>
    <row r="357" spans="1:17">
      <c r="A357" s="58"/>
      <c r="B357" s="603"/>
      <c r="C357" s="406"/>
      <c r="D357" s="65"/>
      <c r="E357" s="65"/>
      <c r="F357" s="495"/>
      <c r="G357" s="408"/>
      <c r="H357" s="408"/>
      <c r="I357" s="409"/>
      <c r="J357" s="409"/>
      <c r="K357" s="495"/>
      <c r="L357" s="67"/>
      <c r="M357" s="67"/>
      <c r="N357" s="495"/>
      <c r="O357" s="65"/>
      <c r="P357" s="65"/>
      <c r="Q357" s="495"/>
    </row>
    <row r="358" spans="1:17">
      <c r="A358" s="58"/>
      <c r="B358" s="603"/>
      <c r="C358" s="406"/>
      <c r="D358" s="65"/>
      <c r="E358" s="65"/>
      <c r="F358" s="495"/>
      <c r="G358" s="408"/>
      <c r="H358" s="408"/>
      <c r="I358" s="409"/>
      <c r="J358" s="409"/>
      <c r="K358" s="495"/>
      <c r="L358" s="67"/>
      <c r="M358" s="67"/>
      <c r="N358" s="495"/>
      <c r="O358" s="65"/>
      <c r="P358" s="65"/>
      <c r="Q358" s="495"/>
    </row>
    <row r="359" spans="1:17">
      <c r="A359" s="58"/>
      <c r="B359" s="603"/>
      <c r="C359" s="406"/>
      <c r="D359" s="65"/>
      <c r="E359" s="65"/>
      <c r="F359" s="495"/>
      <c r="G359" s="408"/>
      <c r="H359" s="408"/>
      <c r="I359" s="409"/>
      <c r="J359" s="409"/>
      <c r="K359" s="495"/>
      <c r="L359" s="67"/>
      <c r="M359" s="67"/>
      <c r="N359" s="495"/>
      <c r="O359" s="65"/>
      <c r="P359" s="65"/>
      <c r="Q359" s="495"/>
    </row>
    <row r="360" spans="1:17">
      <c r="A360" s="58"/>
      <c r="B360" s="603"/>
      <c r="C360" s="406"/>
      <c r="D360" s="65"/>
      <c r="E360" s="65"/>
      <c r="F360" s="495"/>
      <c r="G360" s="408"/>
      <c r="H360" s="408"/>
      <c r="I360" s="409"/>
      <c r="J360" s="409"/>
      <c r="K360" s="495"/>
      <c r="L360" s="67"/>
      <c r="M360" s="67"/>
      <c r="N360" s="495"/>
      <c r="O360" s="65"/>
      <c r="P360" s="65"/>
      <c r="Q360" s="495"/>
    </row>
    <row r="361" spans="1:17">
      <c r="A361" s="58"/>
      <c r="B361" s="58"/>
      <c r="C361" s="146"/>
      <c r="D361" s="58"/>
      <c r="E361" s="58"/>
      <c r="F361" s="496"/>
      <c r="G361" s="58"/>
      <c r="H361" s="58"/>
      <c r="I361" s="58"/>
      <c r="J361" s="58"/>
      <c r="K361" s="496"/>
      <c r="L361" s="58"/>
      <c r="M361" s="58"/>
      <c r="N361" s="496"/>
      <c r="O361" s="58"/>
      <c r="P361" s="58"/>
      <c r="Q361" s="496"/>
    </row>
    <row r="362" spans="1:17">
      <c r="A362" s="58"/>
      <c r="B362" s="58"/>
      <c r="C362" s="146"/>
      <c r="D362" s="58"/>
      <c r="E362" s="58"/>
      <c r="F362" s="496"/>
      <c r="G362" s="58"/>
      <c r="H362" s="58"/>
      <c r="I362" s="58"/>
      <c r="J362" s="58"/>
      <c r="K362" s="496"/>
      <c r="L362" s="58"/>
      <c r="M362" s="58"/>
      <c r="N362" s="496"/>
      <c r="O362" s="58"/>
      <c r="P362" s="58"/>
      <c r="Q362" s="496"/>
    </row>
    <row r="363" spans="1:17">
      <c r="A363" s="58"/>
      <c r="B363" s="58"/>
      <c r="C363" s="146"/>
      <c r="D363" s="58"/>
      <c r="E363" s="58"/>
      <c r="F363" s="496"/>
      <c r="G363" s="58"/>
      <c r="H363" s="58"/>
      <c r="I363" s="58"/>
      <c r="J363" s="58"/>
      <c r="K363" s="496"/>
      <c r="L363" s="58"/>
      <c r="M363" s="58"/>
      <c r="N363" s="496"/>
      <c r="O363" s="58"/>
      <c r="P363" s="58"/>
      <c r="Q363" s="496"/>
    </row>
    <row r="364" spans="1:17">
      <c r="A364" s="58"/>
      <c r="B364" s="58"/>
      <c r="C364" s="146"/>
      <c r="D364" s="58"/>
      <c r="E364" s="58"/>
      <c r="F364" s="496"/>
      <c r="G364" s="58"/>
      <c r="H364" s="58"/>
      <c r="I364" s="58"/>
      <c r="J364" s="58"/>
      <c r="K364" s="496"/>
      <c r="L364" s="58"/>
      <c r="M364" s="58"/>
      <c r="N364" s="496"/>
      <c r="O364" s="58"/>
      <c r="P364" s="58"/>
      <c r="Q364" s="496"/>
    </row>
    <row r="365" spans="1:17">
      <c r="A365" s="58"/>
      <c r="B365" s="58"/>
      <c r="C365" s="146"/>
      <c r="D365" s="58"/>
      <c r="E365" s="58"/>
      <c r="F365" s="496"/>
      <c r="G365" s="58"/>
      <c r="H365" s="58"/>
      <c r="I365" s="58"/>
      <c r="J365" s="58"/>
      <c r="K365" s="496"/>
      <c r="L365" s="58"/>
      <c r="M365" s="58"/>
      <c r="N365" s="496"/>
      <c r="O365" s="58"/>
      <c r="P365" s="58"/>
      <c r="Q365" s="496"/>
    </row>
    <row r="366" spans="1:17">
      <c r="A366" s="58"/>
      <c r="B366" s="58"/>
      <c r="C366" s="146"/>
      <c r="D366" s="58"/>
      <c r="E366" s="58"/>
      <c r="F366" s="496"/>
      <c r="G366" s="58"/>
      <c r="H366" s="58"/>
      <c r="I366" s="58"/>
      <c r="J366" s="58"/>
      <c r="K366" s="496"/>
      <c r="L366" s="58"/>
      <c r="M366" s="58"/>
      <c r="N366" s="496"/>
      <c r="O366" s="58"/>
      <c r="P366" s="58"/>
      <c r="Q366" s="496"/>
    </row>
  </sheetData>
  <mergeCells count="64">
    <mergeCell ref="B169:B172"/>
    <mergeCell ref="B162:B164"/>
    <mergeCell ref="B165:B168"/>
    <mergeCell ref="B49:B59"/>
    <mergeCell ref="B60:B71"/>
    <mergeCell ref="B126:B136"/>
    <mergeCell ref="B137:B148"/>
    <mergeCell ref="B88:B91"/>
    <mergeCell ref="B92:B95"/>
    <mergeCell ref="B96:B106"/>
    <mergeCell ref="B107:B108"/>
    <mergeCell ref="B284:B288"/>
    <mergeCell ref="B289:B360"/>
    <mergeCell ref="B253:B259"/>
    <mergeCell ref="B260:B261"/>
    <mergeCell ref="B262:B265"/>
    <mergeCell ref="B266:B278"/>
    <mergeCell ref="B279:B283"/>
    <mergeCell ref="B32:B43"/>
    <mergeCell ref="B44:B45"/>
    <mergeCell ref="O159:Q159"/>
    <mergeCell ref="D82:F82"/>
    <mergeCell ref="G82:H82"/>
    <mergeCell ref="I82:K82"/>
    <mergeCell ref="L82:N82"/>
    <mergeCell ref="O82:Q82"/>
    <mergeCell ref="B79:Q79"/>
    <mergeCell ref="B80:Q80"/>
    <mergeCell ref="B81:Q81"/>
    <mergeCell ref="B46:B47"/>
    <mergeCell ref="B109:B120"/>
    <mergeCell ref="B121:B122"/>
    <mergeCell ref="B123:B124"/>
    <mergeCell ref="B85:B87"/>
    <mergeCell ref="B8:B10"/>
    <mergeCell ref="B11:B14"/>
    <mergeCell ref="B15:B18"/>
    <mergeCell ref="B19:B29"/>
    <mergeCell ref="B30:B31"/>
    <mergeCell ref="B2:Q2"/>
    <mergeCell ref="B4:Q4"/>
    <mergeCell ref="G5:H5"/>
    <mergeCell ref="I5:K5"/>
    <mergeCell ref="L5:N5"/>
    <mergeCell ref="O5:Q5"/>
    <mergeCell ref="D5:F5"/>
    <mergeCell ref="B3:Q3"/>
    <mergeCell ref="G159:H159"/>
    <mergeCell ref="I159:K159"/>
    <mergeCell ref="D159:F159"/>
    <mergeCell ref="L159:N159"/>
    <mergeCell ref="B76:B77"/>
    <mergeCell ref="B153:B154"/>
    <mergeCell ref="B156:Q156"/>
    <mergeCell ref="B157:Q157"/>
    <mergeCell ref="B158:Q158"/>
    <mergeCell ref="B230:B231"/>
    <mergeCell ref="B173:B183"/>
    <mergeCell ref="B184:B185"/>
    <mergeCell ref="B186:B197"/>
    <mergeCell ref="B198:B199"/>
    <mergeCell ref="B200:B201"/>
    <mergeCell ref="B203:B213"/>
    <mergeCell ref="B214:B225"/>
  </mergeCells>
  <conditionalFormatting sqref="D78 D155">
    <cfRule type="dataBar" priority="17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{13378382-BFF2-4AFF-B299-17730F500F26}</x14:id>
        </ext>
      </extLst>
    </cfRule>
  </conditionalFormatting>
  <conditionalFormatting sqref="D289:D360">
    <cfRule type="dataBar" priority="16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{AAE80A05-71BB-4BDB-8643-603384A7310C}</x14:id>
        </ext>
      </extLst>
    </cfRule>
  </conditionalFormatting>
  <conditionalFormatting sqref="D7:Q78">
    <cfRule type="cellIs" dxfId="90" priority="1" operator="lessThan">
      <formula>0</formula>
    </cfRule>
  </conditionalFormatting>
  <conditionalFormatting sqref="D84:Q155">
    <cfRule type="cellIs" dxfId="89" priority="2" operator="lessThan">
      <formula>0</formula>
    </cfRule>
  </conditionalFormatting>
  <conditionalFormatting sqref="D161:Q360">
    <cfRule type="cellIs" dxfId="88" priority="3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378382-BFF2-4AFF-B299-17730F500F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D78 D155</xm:sqref>
        </x14:conditionalFormatting>
        <x14:conditionalFormatting xmlns:xm="http://schemas.microsoft.com/office/excel/2006/main">
          <x14:cfRule type="dataBar" id="{AAE80A05-71BB-4BDB-8643-603384A7310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  <pageSetUpPr fitToPage="1"/>
  </sheetPr>
  <dimension ref="A1:T366"/>
  <sheetViews>
    <sheetView showGridLines="0" zoomScale="70" zoomScaleNormal="70" workbookViewId="0"/>
  </sheetViews>
  <sheetFormatPr defaultColWidth="9.21875" defaultRowHeight="14.4"/>
  <cols>
    <col min="1" max="1" width="9.21875" style="1"/>
    <col min="2" max="2" width="21.77734375" style="1" customWidth="1"/>
    <col min="3" max="3" width="40.44140625" style="86" customWidth="1"/>
    <col min="4" max="4" width="20.21875" style="1" bestFit="1" customWidth="1"/>
    <col min="5" max="5" width="18.77734375" style="1" bestFit="1" customWidth="1"/>
    <col min="6" max="6" width="11.5546875" style="479" bestFit="1" customWidth="1"/>
    <col min="7" max="7" width="12.77734375" style="85" bestFit="1" customWidth="1"/>
    <col min="8" max="8" width="9.5546875" style="85" bestFit="1" customWidth="1"/>
    <col min="9" max="9" width="8.5546875" style="85" bestFit="1" customWidth="1"/>
    <col min="10" max="10" width="9.5546875" style="85" bestFit="1" customWidth="1"/>
    <col min="11" max="11" width="11.5546875" style="479" bestFit="1" customWidth="1"/>
    <col min="12" max="12" width="21.21875" style="1" bestFit="1" customWidth="1"/>
    <col min="13" max="13" width="18.77734375" style="1" bestFit="1" customWidth="1"/>
    <col min="14" max="14" width="25.109375" style="479" customWidth="1"/>
    <col min="15" max="15" width="20.21875" style="1" bestFit="1" customWidth="1"/>
    <col min="16" max="16" width="18.77734375" style="1" bestFit="1" customWidth="1"/>
    <col min="17" max="17" width="15" style="479" customWidth="1"/>
    <col min="18" max="16384" width="9.21875" style="1"/>
  </cols>
  <sheetData>
    <row r="1" spans="1:17">
      <c r="A1" s="86"/>
      <c r="B1" s="86"/>
    </row>
    <row r="2" spans="1:17" ht="23.4">
      <c r="B2" s="582" t="s">
        <v>130</v>
      </c>
      <c r="C2" s="582"/>
      <c r="D2" s="582"/>
      <c r="E2" s="582"/>
      <c r="F2" s="583"/>
      <c r="G2" s="582"/>
      <c r="H2" s="582"/>
      <c r="I2" s="582"/>
      <c r="J2" s="582"/>
      <c r="K2" s="583"/>
      <c r="L2" s="582"/>
      <c r="M2" s="582"/>
      <c r="N2" s="583"/>
      <c r="O2" s="582"/>
      <c r="P2" s="582"/>
      <c r="Q2" s="583"/>
    </row>
    <row r="3" spans="1:17">
      <c r="B3" s="568" t="s">
        <v>14</v>
      </c>
      <c r="C3" s="568"/>
      <c r="D3" s="568"/>
      <c r="E3" s="568"/>
      <c r="F3" s="569"/>
      <c r="G3" s="568"/>
      <c r="H3" s="568"/>
      <c r="I3" s="568"/>
      <c r="J3" s="568"/>
      <c r="K3" s="569"/>
      <c r="L3" s="568"/>
      <c r="M3" s="568"/>
      <c r="N3" s="569"/>
      <c r="O3" s="568"/>
      <c r="P3" s="568"/>
      <c r="Q3" s="569"/>
    </row>
    <row r="4" spans="1:17" ht="15" thickBot="1">
      <c r="B4" s="570" t="str">
        <f>'HOME PAGE'!H5</f>
        <v>4 WEEKS ENDING 12-28-2025</v>
      </c>
      <c r="C4" s="570"/>
      <c r="D4" s="570"/>
      <c r="E4" s="570"/>
      <c r="F4" s="571"/>
      <c r="G4" s="570"/>
      <c r="H4" s="570"/>
      <c r="I4" s="570"/>
      <c r="J4" s="570"/>
      <c r="K4" s="571"/>
      <c r="L4" s="570"/>
      <c r="M4" s="570"/>
      <c r="N4" s="571"/>
      <c r="O4" s="570"/>
      <c r="P4" s="570"/>
      <c r="Q4" s="571"/>
    </row>
    <row r="5" spans="1:17">
      <c r="D5" s="562" t="s">
        <v>68</v>
      </c>
      <c r="E5" s="563"/>
      <c r="F5" s="564"/>
      <c r="G5" s="572" t="s">
        <v>18</v>
      </c>
      <c r="H5" s="574"/>
      <c r="I5" s="562" t="s">
        <v>19</v>
      </c>
      <c r="J5" s="563"/>
      <c r="K5" s="564"/>
      <c r="L5" s="572" t="s">
        <v>20</v>
      </c>
      <c r="M5" s="563"/>
      <c r="N5" s="573"/>
      <c r="O5" s="562" t="s">
        <v>21</v>
      </c>
      <c r="P5" s="563"/>
      <c r="Q5" s="564"/>
    </row>
    <row r="6" spans="1:17" s="14" customFormat="1" ht="29.4" thickBot="1">
      <c r="C6" s="87"/>
      <c r="D6" s="121" t="s">
        <v>17</v>
      </c>
      <c r="E6" s="122" t="s">
        <v>23</v>
      </c>
      <c r="F6" s="480" t="s">
        <v>24</v>
      </c>
      <c r="G6" s="17" t="s">
        <v>17</v>
      </c>
      <c r="H6" s="57" t="s">
        <v>23</v>
      </c>
      <c r="I6" s="15" t="s">
        <v>17</v>
      </c>
      <c r="J6" s="16" t="s">
        <v>23</v>
      </c>
      <c r="K6" s="480" t="s">
        <v>24</v>
      </c>
      <c r="L6" s="17" t="s">
        <v>17</v>
      </c>
      <c r="M6" s="16" t="s">
        <v>23</v>
      </c>
      <c r="N6" s="487" t="s">
        <v>24</v>
      </c>
      <c r="O6" s="15" t="s">
        <v>17</v>
      </c>
      <c r="P6" s="16" t="s">
        <v>23</v>
      </c>
      <c r="Q6" s="480" t="s">
        <v>24</v>
      </c>
    </row>
    <row r="7" spans="1:17" ht="15" thickBot="1">
      <c r="C7" s="266" t="s">
        <v>69</v>
      </c>
      <c r="D7" s="306">
        <f>'Segment Data'!E57</f>
        <v>141642939.32235891</v>
      </c>
      <c r="E7" s="307">
        <f>'Segment Data'!F57</f>
        <v>-2877944.0794627964</v>
      </c>
      <c r="F7" s="308">
        <f>'Segment Data'!G57</f>
        <v>-1.9913690061394405E-2</v>
      </c>
      <c r="G7" s="309">
        <f>'Segment Data'!H57</f>
        <v>99.999999999999986</v>
      </c>
      <c r="H7" s="310">
        <f>'Segment Data'!I57</f>
        <v>-1.4210854715202004E-14</v>
      </c>
      <c r="I7" s="436">
        <f>'Segment Data'!J57</f>
        <v>5.8437317112079938</v>
      </c>
      <c r="J7" s="437">
        <f>'Segment Data'!K57</f>
        <v>0.13199117052676268</v>
      </c>
      <c r="K7" s="485">
        <f>'Segment Data'!L57</f>
        <v>2.3108747602708906E-2</v>
      </c>
      <c r="L7" s="438">
        <f>'Segment Data'!M57</f>
        <v>827723336.18677843</v>
      </c>
      <c r="M7" s="439">
        <f>'Segment Data'!N57</f>
        <v>2257547.4855282307</v>
      </c>
      <c r="N7" s="485">
        <f>'Segment Data'!O57</f>
        <v>2.7348771038472131E-3</v>
      </c>
      <c r="O7" s="440">
        <f>'Segment Data'!P57</f>
        <v>220450928.28060341</v>
      </c>
      <c r="P7" s="306">
        <f>'Segment Data'!Q57</f>
        <v>-1802072.8482874036</v>
      </c>
      <c r="Q7" s="441">
        <f>'Segment Data'!R57</f>
        <v>-8.1082047897401872E-3</v>
      </c>
    </row>
    <row r="8" spans="1:17" ht="15" thickBot="1">
      <c r="B8" s="565" t="s">
        <v>103</v>
      </c>
      <c r="C8" s="90" t="s">
        <v>103</v>
      </c>
      <c r="D8" s="312">
        <f>'Segment Data'!E60</f>
        <v>127540781.10460873</v>
      </c>
      <c r="E8" s="313">
        <f>'Segment Data'!F60</f>
        <v>-2700349.0609976649</v>
      </c>
      <c r="F8" s="314">
        <f>'Segment Data'!G60</f>
        <v>-2.0733458451750775E-2</v>
      </c>
      <c r="G8" s="315">
        <f>'Segment Data'!H60</f>
        <v>90.043867851643682</v>
      </c>
      <c r="H8" s="316">
        <f>'Segment Data'!I60</f>
        <v>-7.5377962463136328E-2</v>
      </c>
      <c r="I8" s="330">
        <f>'Segment Data'!J60</f>
        <v>5.2810361281424374</v>
      </c>
      <c r="J8" s="442">
        <f>'Segment Data'!K60</f>
        <v>0.10411994358520538</v>
      </c>
      <c r="K8" s="486">
        <f>'Segment Data'!L60</f>
        <v>2.0112348717523324E-2</v>
      </c>
      <c r="L8" s="333">
        <f>'Segment Data'!M60</f>
        <v>673547472.82494497</v>
      </c>
      <c r="M8" s="443">
        <f>'Segment Data'!N60</f>
        <v>-699941.82440793514</v>
      </c>
      <c r="N8" s="327">
        <f>'Segment Data'!O60</f>
        <v>-1.0381082807294779E-3</v>
      </c>
      <c r="O8" s="326">
        <f>'Segment Data'!P60</f>
        <v>182116100.87587318</v>
      </c>
      <c r="P8" s="326">
        <f>'Segment Data'!Q60</f>
        <v>-1869190.1247771382</v>
      </c>
      <c r="Q8" s="327">
        <f>'Segment Data'!R60</f>
        <v>-1.0159454131420383E-2</v>
      </c>
    </row>
    <row r="9" spans="1:17" ht="15" thickBot="1">
      <c r="B9" s="567"/>
      <c r="C9" s="114" t="s">
        <v>102</v>
      </c>
      <c r="D9" s="325">
        <f>'Segment Data'!E61</f>
        <v>127295267.69938523</v>
      </c>
      <c r="E9" s="326">
        <f>'Segment Data'!F61</f>
        <v>-2672711.5411287993</v>
      </c>
      <c r="F9" s="327">
        <f>'Segment Data'!G61</f>
        <v>-2.0564384833457912E-2</v>
      </c>
      <c r="G9" s="328">
        <f>'Segment Data'!H61</f>
        <v>89.870535240503244</v>
      </c>
      <c r="H9" s="329">
        <f>'Segment Data'!I61</f>
        <v>-5.9706106800732073E-2</v>
      </c>
      <c r="I9" s="330">
        <f>'Segment Data'!J61</f>
        <v>5.2644523779460792</v>
      </c>
      <c r="J9" s="442">
        <f>'Segment Data'!K61</f>
        <v>0.10558462553160641</v>
      </c>
      <c r="K9" s="486">
        <f>'Segment Data'!L61</f>
        <v>2.0466627678561888E-2</v>
      </c>
      <c r="L9" s="333">
        <f>'Segment Data'!M61</f>
        <v>670139874.74131131</v>
      </c>
      <c r="M9" s="443">
        <f>'Segment Data'!N61</f>
        <v>-347742.20905017853</v>
      </c>
      <c r="N9" s="327">
        <f>'Segment Data'!O61</f>
        <v>-5.1864076272108552E-4</v>
      </c>
      <c r="O9" s="326">
        <f>'Segment Data'!P61</f>
        <v>181060784.45608115</v>
      </c>
      <c r="P9" s="326">
        <f>'Segment Data'!Q61</f>
        <v>-1758367.1075119078</v>
      </c>
      <c r="Q9" s="327">
        <f>'Segment Data'!R61</f>
        <v>-9.618068416099532E-3</v>
      </c>
    </row>
    <row r="10" spans="1:17" ht="15" thickBot="1">
      <c r="B10" s="566"/>
      <c r="C10" s="110" t="s">
        <v>101</v>
      </c>
      <c r="D10" s="335">
        <f>'Segment Data'!E62</f>
        <v>245513.40522355566</v>
      </c>
      <c r="E10" s="336">
        <f>'Segment Data'!F62</f>
        <v>-27637.519868726347</v>
      </c>
      <c r="F10" s="337">
        <f>'Segment Data'!G62</f>
        <v>-0.10118040002752771</v>
      </c>
      <c r="G10" s="338">
        <f>'Segment Data'!H62</f>
        <v>0.17333261114046958</v>
      </c>
      <c r="H10" s="339">
        <f>'Segment Data'!I62</f>
        <v>-1.5671855662311468E-2</v>
      </c>
      <c r="I10" s="330">
        <f>'Segment Data'!J62</f>
        <v>13.879478721460448</v>
      </c>
      <c r="J10" s="442">
        <f>'Segment Data'!K62</f>
        <v>0.11493555646416631</v>
      </c>
      <c r="K10" s="486">
        <f>'Segment Data'!L62</f>
        <v>8.3501177689973387E-3</v>
      </c>
      <c r="L10" s="333">
        <f>'Segment Data'!M62</f>
        <v>3407598.0836336371</v>
      </c>
      <c r="M10" s="443">
        <f>'Segment Data'!N62</f>
        <v>-352199.61535774451</v>
      </c>
      <c r="N10" s="327">
        <f>'Segment Data'!O62</f>
        <v>-9.3675150514674496E-2</v>
      </c>
      <c r="O10" s="326">
        <f>'Segment Data'!P62</f>
        <v>1055316.4197920302</v>
      </c>
      <c r="P10" s="326">
        <f>'Segment Data'!Q62</f>
        <v>-110823.01726522646</v>
      </c>
      <c r="Q10" s="327">
        <f>'Segment Data'!R62</f>
        <v>-9.5034104622074553E-2</v>
      </c>
    </row>
    <row r="11" spans="1:17">
      <c r="B11" s="565" t="s">
        <v>100</v>
      </c>
      <c r="C11" s="90" t="s">
        <v>174</v>
      </c>
      <c r="D11" s="322">
        <f>Fat!E51</f>
        <v>8827586.2828196473</v>
      </c>
      <c r="E11" s="323">
        <f>Fat!F51</f>
        <v>-642167.5513058342</v>
      </c>
      <c r="F11" s="319">
        <f>Fat!G51</f>
        <v>-6.7812486211806314E-2</v>
      </c>
      <c r="G11" s="344">
        <f>Fat!H51</f>
        <v>6.2322812030392383</v>
      </c>
      <c r="H11" s="345">
        <f>Fat!I51</f>
        <v>-0.32023467647974524</v>
      </c>
      <c r="I11" s="317">
        <f>Fat!J51</f>
        <v>6.306617448128776</v>
      </c>
      <c r="J11" s="318">
        <f>Fat!K51</f>
        <v>0.37259652777529517</v>
      </c>
      <c r="K11" s="319">
        <f>Fat!L51</f>
        <v>6.2789891167606499E-2</v>
      </c>
      <c r="L11" s="320">
        <f>Fat!M51</f>
        <v>55672209.676092632</v>
      </c>
      <c r="M11" s="321">
        <f>Fat!N51</f>
        <v>-521507.68620555848</v>
      </c>
      <c r="N11" s="319">
        <f>Fat!O51</f>
        <v>-9.2805336732438952E-3</v>
      </c>
      <c r="O11" s="322">
        <f>Fat!P51</f>
        <v>14425385.367733214</v>
      </c>
      <c r="P11" s="323">
        <f>Fat!Q51</f>
        <v>-686174.63614556566</v>
      </c>
      <c r="Q11" s="319">
        <f>Fat!R51</f>
        <v>-4.540726675270064E-2</v>
      </c>
    </row>
    <row r="12" spans="1:17">
      <c r="B12" s="567"/>
      <c r="C12" s="91" t="s">
        <v>175</v>
      </c>
      <c r="D12" s="347">
        <f>Fat!E52</f>
        <v>17022743.507523164</v>
      </c>
      <c r="E12" s="348">
        <f>Fat!F52</f>
        <v>-1256496.0680820569</v>
      </c>
      <c r="F12" s="349">
        <f>Fat!G52</f>
        <v>-6.8738968209538037E-2</v>
      </c>
      <c r="G12" s="350">
        <f>Fat!H52</f>
        <v>12.018067112248959</v>
      </c>
      <c r="H12" s="351">
        <f>Fat!I52</f>
        <v>-0.63009773793545953</v>
      </c>
      <c r="I12" s="352">
        <f>Fat!J52</f>
        <v>5.1518060490667308</v>
      </c>
      <c r="J12" s="353">
        <f>Fat!K52</f>
        <v>2.3273079842889288E-3</v>
      </c>
      <c r="K12" s="349">
        <f>Fat!L52</f>
        <v>4.5195020725529182E-4</v>
      </c>
      <c r="L12" s="354">
        <f>Fat!M52</f>
        <v>87697872.973769262</v>
      </c>
      <c r="M12" s="355">
        <f>Fat!N52</f>
        <v>-6430682.6239626557</v>
      </c>
      <c r="N12" s="349">
        <f>Fat!O52</f>
        <v>-6.8318084593211439E-2</v>
      </c>
      <c r="O12" s="347">
        <f>Fat!P52</f>
        <v>26277570.752955884</v>
      </c>
      <c r="P12" s="348">
        <f>Fat!Q52</f>
        <v>-1984711.3899959736</v>
      </c>
      <c r="Q12" s="349">
        <f>Fat!R52</f>
        <v>-7.0224739104832956E-2</v>
      </c>
    </row>
    <row r="13" spans="1:17">
      <c r="B13" s="567"/>
      <c r="C13" s="91" t="s">
        <v>176</v>
      </c>
      <c r="D13" s="347">
        <f>Fat!E53</f>
        <v>47176165.923684448</v>
      </c>
      <c r="E13" s="348">
        <f>Fat!F53</f>
        <v>-1935249.5376241729</v>
      </c>
      <c r="F13" s="349">
        <f>Fat!G53</f>
        <v>-3.9405289370020663E-2</v>
      </c>
      <c r="G13" s="350">
        <f>Fat!H53</f>
        <v>33.306401398744129</v>
      </c>
      <c r="H13" s="351">
        <f>Fat!I53</f>
        <v>-0.67582615570601945</v>
      </c>
      <c r="I13" s="352">
        <f>Fat!J53</f>
        <v>5.5654787724707013</v>
      </c>
      <c r="J13" s="353">
        <f>Fat!K53</f>
        <v>0.13647373521348882</v>
      </c>
      <c r="K13" s="349">
        <f>Fat!L53</f>
        <v>2.5137890695794366E-2</v>
      </c>
      <c r="L13" s="354">
        <f>Fat!M53</f>
        <v>262557950.01482144</v>
      </c>
      <c r="M13" s="355">
        <f>Fat!N53</f>
        <v>-4068171.9114547968</v>
      </c>
      <c r="N13" s="349">
        <f>Fat!O53</f>
        <v>-1.525796453124601E-2</v>
      </c>
      <c r="O13" s="347">
        <f>Fat!P53</f>
        <v>70587338.503122777</v>
      </c>
      <c r="P13" s="348">
        <f>Fat!Q53</f>
        <v>-2046978.3957127482</v>
      </c>
      <c r="Q13" s="349">
        <f>Fat!R53</f>
        <v>-2.8181973523118041E-2</v>
      </c>
    </row>
    <row r="14" spans="1:17" ht="15" thickBot="1">
      <c r="B14" s="566"/>
      <c r="C14" s="92" t="s">
        <v>177</v>
      </c>
      <c r="D14" s="312">
        <f>Fat!E54</f>
        <v>68616443.608331755</v>
      </c>
      <c r="E14" s="313">
        <f>Fat!F54</f>
        <v>955969.07754944265</v>
      </c>
      <c r="F14" s="314">
        <f>Fat!G54</f>
        <v>1.4128914764180702E-2</v>
      </c>
      <c r="G14" s="315">
        <f>Fat!H54</f>
        <v>48.44325028596775</v>
      </c>
      <c r="H14" s="316">
        <f>Fat!I54</f>
        <v>1.6261585701213477</v>
      </c>
      <c r="I14" s="357">
        <f>Fat!J54</f>
        <v>6.1471460970745957</v>
      </c>
      <c r="J14" s="358">
        <f>Fat!K54</f>
        <v>0.10939072145885564</v>
      </c>
      <c r="K14" s="314">
        <f>Fat!L54</f>
        <v>1.811777964715899E-2</v>
      </c>
      <c r="L14" s="359">
        <f>Fat!M54</f>
        <v>421795303.52209562</v>
      </c>
      <c r="M14" s="360">
        <f>Fat!N54</f>
        <v>13277909.707152843</v>
      </c>
      <c r="N14" s="314">
        <f>Fat!O54</f>
        <v>3.2502678975690563E-2</v>
      </c>
      <c r="O14" s="312">
        <f>Fat!P54</f>
        <v>109160633.65679154</v>
      </c>
      <c r="P14" s="313">
        <f>Fat!Q54</f>
        <v>2915791.5735668987</v>
      </c>
      <c r="Q14" s="314">
        <f>Fat!R54</f>
        <v>2.7444076497218334E-2</v>
      </c>
    </row>
    <row r="15" spans="1:17" ht="15" customHeight="1">
      <c r="B15" s="579" t="s">
        <v>99</v>
      </c>
      <c r="C15" s="90" t="s">
        <v>190</v>
      </c>
      <c r="D15" s="322">
        <f>Fat!E55</f>
        <v>8673917.9609612357</v>
      </c>
      <c r="E15" s="323">
        <f>Fat!F55</f>
        <v>-636726.46951783262</v>
      </c>
      <c r="F15" s="319">
        <f>Fat!G55</f>
        <v>-6.8386938656304228E-2</v>
      </c>
      <c r="G15" s="344">
        <f>Fat!H55</f>
        <v>6.1237912757660649</v>
      </c>
      <c r="H15" s="345">
        <f>Fat!I55</f>
        <v>-0.31863020085335325</v>
      </c>
      <c r="I15" s="317">
        <f>Fat!J55</f>
        <v>6.2544568611274851</v>
      </c>
      <c r="J15" s="318">
        <f>Fat!K55</f>
        <v>0.38023627499710599</v>
      </c>
      <c r="K15" s="319">
        <f>Fat!L55</f>
        <v>6.4729655521428967E-2</v>
      </c>
      <c r="L15" s="320">
        <f>Fat!M55</f>
        <v>54250645.703790925</v>
      </c>
      <c r="M15" s="321">
        <f>Fat!N55</f>
        <v>-442133.47986937314</v>
      </c>
      <c r="N15" s="319">
        <f>Fat!O55</f>
        <v>-8.0839461162628655E-3</v>
      </c>
      <c r="O15" s="322">
        <f>Fat!P55</f>
        <v>14008843.749602936</v>
      </c>
      <c r="P15" s="323">
        <f>Fat!Q55</f>
        <v>-679023.45482246578</v>
      </c>
      <c r="Q15" s="319">
        <f>Fat!R55</f>
        <v>-4.6230228349142373E-2</v>
      </c>
    </row>
    <row r="16" spans="1:17">
      <c r="B16" s="580"/>
      <c r="C16" s="91" t="s">
        <v>191</v>
      </c>
      <c r="D16" s="347">
        <f>Fat!E56</f>
        <v>13226270.249856012</v>
      </c>
      <c r="E16" s="348">
        <f>Fat!F56</f>
        <v>-1166977.7766601592</v>
      </c>
      <c r="F16" s="349">
        <f>Fat!G56</f>
        <v>-8.1078139868796639E-2</v>
      </c>
      <c r="G16" s="350">
        <f>Fat!H56</f>
        <v>9.337754718401408</v>
      </c>
      <c r="H16" s="351">
        <f>Fat!I56</f>
        <v>-0.62153122541447559</v>
      </c>
      <c r="I16" s="352">
        <f>Fat!J56</f>
        <v>4.6875995986722314</v>
      </c>
      <c r="J16" s="353">
        <f>Fat!K56</f>
        <v>8.4464873378351513E-3</v>
      </c>
      <c r="K16" s="349">
        <f>Fat!L56</f>
        <v>1.8051316417441168E-3</v>
      </c>
      <c r="L16" s="354">
        <f>Fat!M56</f>
        <v>61999459.115155518</v>
      </c>
      <c r="M16" s="355">
        <f>Fat!N56</f>
        <v>-5348752.1703252792</v>
      </c>
      <c r="N16" s="349">
        <f>Fat!O56</f>
        <v>-7.9419364942783344E-2</v>
      </c>
      <c r="O16" s="347">
        <f>Fat!P56</f>
        <v>17685888.312158942</v>
      </c>
      <c r="P16" s="348">
        <f>Fat!Q56</f>
        <v>-1414509.8761132509</v>
      </c>
      <c r="Q16" s="349">
        <f>Fat!R56</f>
        <v>-7.405656479883084E-2</v>
      </c>
    </row>
    <row r="17" spans="2:17">
      <c r="B17" s="580"/>
      <c r="C17" s="91" t="s">
        <v>192</v>
      </c>
      <c r="D17" s="347">
        <f>Fat!E57</f>
        <v>45424940.551096208</v>
      </c>
      <c r="E17" s="348">
        <f>Fat!F57</f>
        <v>-1923914.4462181255</v>
      </c>
      <c r="F17" s="349">
        <f>Fat!G57</f>
        <v>-4.0632755455802499E-2</v>
      </c>
      <c r="G17" s="350">
        <f>Fat!H57</f>
        <v>32.070035236783383</v>
      </c>
      <c r="H17" s="351">
        <f>Fat!I57</f>
        <v>-0.6926035478599033</v>
      </c>
      <c r="I17" s="352">
        <f>Fat!J57</f>
        <v>5.2705646502908632</v>
      </c>
      <c r="J17" s="353">
        <f>Fat!K57</f>
        <v>0.10091375728896423</v>
      </c>
      <c r="K17" s="349">
        <f>Fat!L57</f>
        <v>1.9520420116872904E-2</v>
      </c>
      <c r="L17" s="354">
        <f>Fat!M57</f>
        <v>239415085.91017163</v>
      </c>
      <c r="M17" s="355">
        <f>Fat!N57</f>
        <v>-5361964.6093118489</v>
      </c>
      <c r="N17" s="349">
        <f>Fat!O57</f>
        <v>-2.190550379593308E-2</v>
      </c>
      <c r="O17" s="347">
        <f>Fat!P57</f>
        <v>65654602.960082002</v>
      </c>
      <c r="P17" s="348">
        <f>Fat!Q57</f>
        <v>-2154409.0770621821</v>
      </c>
      <c r="Q17" s="349">
        <f>Fat!R57</f>
        <v>-3.1771721963476586E-2</v>
      </c>
    </row>
    <row r="18" spans="2:17" ht="15" thickBot="1">
      <c r="B18" s="581"/>
      <c r="C18" s="92" t="s">
        <v>193</v>
      </c>
      <c r="D18" s="312">
        <f>Fat!E58</f>
        <v>60215652.342695378</v>
      </c>
      <c r="E18" s="313">
        <f>Fat!F58</f>
        <v>1027269.6313985735</v>
      </c>
      <c r="F18" s="314">
        <f>Fat!G58</f>
        <v>1.7355933450813939E-2</v>
      </c>
      <c r="G18" s="315">
        <f>Fat!H58</f>
        <v>42.512286620692919</v>
      </c>
      <c r="H18" s="316">
        <f>Fat!I58</f>
        <v>1.5573870116647015</v>
      </c>
      <c r="I18" s="357">
        <f>Fat!J58</f>
        <v>5.2790639929750522</v>
      </c>
      <c r="J18" s="358">
        <f>Fat!K58</f>
        <v>8.4980972320868098E-2</v>
      </c>
      <c r="K18" s="314">
        <f>Fat!L58</f>
        <v>1.6361111669363521E-2</v>
      </c>
      <c r="L18" s="359">
        <f>Fat!M58</f>
        <v>317882282.09582704</v>
      </c>
      <c r="M18" s="360">
        <f>Fat!N58</f>
        <v>10452908.435098648</v>
      </c>
      <c r="N18" s="314">
        <f>Fat!O58</f>
        <v>3.4001007485492341E-2</v>
      </c>
      <c r="O18" s="312">
        <f>Fat!P58</f>
        <v>84766765.854029298</v>
      </c>
      <c r="P18" s="313">
        <f>Fat!Q58</f>
        <v>2378752.283220768</v>
      </c>
      <c r="Q18" s="314">
        <f>Fat!R58</f>
        <v>2.8872552937283105E-2</v>
      </c>
    </row>
    <row r="19" spans="2:17" ht="15" thickBot="1">
      <c r="B19" s="565" t="s">
        <v>98</v>
      </c>
      <c r="C19" s="139" t="s">
        <v>98</v>
      </c>
      <c r="D19" s="312">
        <f>'Segment Data'!E63</f>
        <v>7282879.3484021435</v>
      </c>
      <c r="E19" s="313">
        <f>'Segment Data'!F63</f>
        <v>80669.09035030473</v>
      </c>
      <c r="F19" s="314">
        <f>'Segment Data'!G63</f>
        <v>1.1200601962448859E-2</v>
      </c>
      <c r="G19" s="315">
        <f>'Segment Data'!H63</f>
        <v>5.1417171821232532</v>
      </c>
      <c r="H19" s="316">
        <f>'Segment Data'!I63</f>
        <v>0.15820885549130104</v>
      </c>
      <c r="I19" s="357">
        <f>'Segment Data'!J63</f>
        <v>8.4058868566457843</v>
      </c>
      <c r="J19" s="358">
        <f>'Segment Data'!K63</f>
        <v>9.5270605878729597E-2</v>
      </c>
      <c r="K19" s="314">
        <f>'Segment Data'!L63</f>
        <v>1.146372338753294E-2</v>
      </c>
      <c r="L19" s="359">
        <f>'Segment Data'!M63</f>
        <v>61219059.793270588</v>
      </c>
      <c r="M19" s="360">
        <f>'Segment Data'!N63</f>
        <v>1364254.181263797</v>
      </c>
      <c r="N19" s="314">
        <f>'Segment Data'!O63</f>
        <v>2.2792725952653158E-2</v>
      </c>
      <c r="O19" s="312">
        <f>'Segment Data'!P63</f>
        <v>17851922.630107325</v>
      </c>
      <c r="P19" s="313">
        <f>'Segment Data'!Q63</f>
        <v>79.806289795786142</v>
      </c>
      <c r="Q19" s="314">
        <f>'Segment Data'!R63</f>
        <v>4.4704790750964028E-6</v>
      </c>
    </row>
    <row r="20" spans="2:17" ht="15" thickBot="1">
      <c r="B20" s="567"/>
      <c r="C20" s="111" t="s">
        <v>112</v>
      </c>
      <c r="D20" s="325">
        <f>'Segment Data'!E64</f>
        <v>6926492.2805198068</v>
      </c>
      <c r="E20" s="326">
        <f>'Segment Data'!F64</f>
        <v>103605.14456516784</v>
      </c>
      <c r="F20" s="327">
        <f>'Segment Data'!G64</f>
        <v>1.5184941872949756E-2</v>
      </c>
      <c r="G20" s="328">
        <f>'Segment Data'!H64</f>
        <v>4.890107698736827</v>
      </c>
      <c r="H20" s="329">
        <f>'Segment Data'!I64</f>
        <v>0.16906879048127799</v>
      </c>
      <c r="I20" s="330">
        <f>'Segment Data'!J64</f>
        <v>7.9370950396640199</v>
      </c>
      <c r="J20" s="442">
        <f>'Segment Data'!K64</f>
        <v>0.13803830434997533</v>
      </c>
      <c r="K20" s="327">
        <f>'Segment Data'!L64</f>
        <v>1.7699358914128601E-2</v>
      </c>
      <c r="L20" s="333">
        <f>'Segment Data'!M64</f>
        <v>54976227.521984883</v>
      </c>
      <c r="M20" s="333">
        <f>'Segment Data'!N64</f>
        <v>1764143.6500303075</v>
      </c>
      <c r="N20" s="327">
        <f>'Segment Data'!O64</f>
        <v>3.315306452337792E-2</v>
      </c>
      <c r="O20" s="325">
        <f>'Segment Data'!P64</f>
        <v>15860292.971848221</v>
      </c>
      <c r="P20" s="326">
        <f>'Segment Data'!Q64</f>
        <v>244799.01295333542</v>
      </c>
      <c r="Q20" s="327">
        <f>'Segment Data'!R64</f>
        <v>1.5676674308076767E-2</v>
      </c>
    </row>
    <row r="21" spans="2:17" ht="15" thickBot="1">
      <c r="B21" s="567"/>
      <c r="C21" s="110" t="s">
        <v>113</v>
      </c>
      <c r="D21" s="335">
        <f>'Segment Data'!E65</f>
        <v>356387.06788233708</v>
      </c>
      <c r="E21" s="336">
        <f>'Segment Data'!F65</f>
        <v>-22936.05421486171</v>
      </c>
      <c r="F21" s="337">
        <f>'Segment Data'!G65</f>
        <v>-6.0465742473206033E-2</v>
      </c>
      <c r="G21" s="338">
        <f>'Segment Data'!H65</f>
        <v>0.25160948338642664</v>
      </c>
      <c r="H21" s="339">
        <f>'Segment Data'!I65</f>
        <v>-1.0859934989974895E-2</v>
      </c>
      <c r="I21" s="330">
        <f>'Segment Data'!J65</f>
        <v>17.517000008953193</v>
      </c>
      <c r="J21" s="442">
        <f>'Segment Data'!K65</f>
        <v>4.9598693329464538E-3</v>
      </c>
      <c r="K21" s="327">
        <f>'Segment Data'!L65</f>
        <v>2.8322624282506981E-4</v>
      </c>
      <c r="L21" s="333">
        <f>'Segment Data'!M65</f>
        <v>6242832.2712857015</v>
      </c>
      <c r="M21" s="333">
        <f>'Segment Data'!N65</f>
        <v>-399889.46876651607</v>
      </c>
      <c r="N21" s="327">
        <f>'Segment Data'!O65</f>
        <v>-6.0199641715441267E-2</v>
      </c>
      <c r="O21" s="325">
        <f>'Segment Data'!P65</f>
        <v>1991629.6582591031</v>
      </c>
      <c r="P21" s="326">
        <f>'Segment Data'!Q65</f>
        <v>-244719.2066635401</v>
      </c>
      <c r="Q21" s="327">
        <f>'Segment Data'!R65</f>
        <v>-0.10942801031716717</v>
      </c>
    </row>
    <row r="22" spans="2:17">
      <c r="B22" s="567"/>
      <c r="C22" s="90" t="s">
        <v>97</v>
      </c>
      <c r="D22" s="322">
        <f>Flavor!D63</f>
        <v>6839.338860266379</v>
      </c>
      <c r="E22" s="323">
        <f>Flavor!E63</f>
        <v>3114.3581586722244</v>
      </c>
      <c r="F22" s="319">
        <f>Flavor!F63</f>
        <v>0.83607363585518546</v>
      </c>
      <c r="G22" s="344">
        <f>Flavor!G63</f>
        <v>4.8285773318365189E-3</v>
      </c>
      <c r="H22" s="345">
        <f>Flavor!H63</f>
        <v>2.251108516317778E-3</v>
      </c>
      <c r="I22" s="317">
        <f>Flavor!I63</f>
        <v>23.236638717865894</v>
      </c>
      <c r="J22" s="318">
        <f>Flavor!J63</f>
        <v>3.2696278689546716</v>
      </c>
      <c r="K22" s="319">
        <f>Flavor!K63</f>
        <v>0.16375149458753163</v>
      </c>
      <c r="L22" s="320">
        <f>Flavor!L63</f>
        <v>158923.24616507054</v>
      </c>
      <c r="M22" s="321">
        <f>Flavor!M63</f>
        <v>84546.516084355113</v>
      </c>
      <c r="N22" s="319">
        <f>Flavor!N63</f>
        <v>1.1367334378992353</v>
      </c>
      <c r="O22" s="322">
        <f>Flavor!O63</f>
        <v>25973.430189847946</v>
      </c>
      <c r="P22" s="323">
        <f>Flavor!P63</f>
        <v>9562.4166623353958</v>
      </c>
      <c r="Q22" s="319">
        <f>Flavor!Q63</f>
        <v>0.58268288221835318</v>
      </c>
    </row>
    <row r="23" spans="2:17">
      <c r="B23" s="567"/>
      <c r="C23" s="91" t="s">
        <v>96</v>
      </c>
      <c r="D23" s="347">
        <f>Flavor!D64</f>
        <v>6928384.435848658</v>
      </c>
      <c r="E23" s="348">
        <f>Flavor!E64</f>
        <v>91094.758761850186</v>
      </c>
      <c r="F23" s="349">
        <f>Flavor!F64</f>
        <v>1.3323226463130243E-2</v>
      </c>
      <c r="G23" s="350">
        <f>Flavor!G64</f>
        <v>4.8914435615323208</v>
      </c>
      <c r="H23" s="351">
        <f>Flavor!H64</f>
        <v>0.16043893704728784</v>
      </c>
      <c r="I23" s="352">
        <f>Flavor!I64</f>
        <v>8.1863764009490509</v>
      </c>
      <c r="J23" s="353">
        <f>Flavor!J64</f>
        <v>0.13580489000052509</v>
      </c>
      <c r="K23" s="349">
        <f>Flavor!K64</f>
        <v>1.6868975055477079E-2</v>
      </c>
      <c r="L23" s="354">
        <f>Flavor!L64</f>
        <v>56718362.842334159</v>
      </c>
      <c r="M23" s="355">
        <f>Flavor!M64</f>
        <v>1674273.3558766618</v>
      </c>
      <c r="N23" s="349">
        <f>Flavor!N64</f>
        <v>3.041695069347243E-2</v>
      </c>
      <c r="O23" s="347">
        <f>Flavor!O64</f>
        <v>16198993.149296995</v>
      </c>
      <c r="P23" s="348">
        <f>Flavor!P64</f>
        <v>131157.84233522043</v>
      </c>
      <c r="Q23" s="349">
        <f>Flavor!Q64</f>
        <v>8.1627574486273918E-3</v>
      </c>
    </row>
    <row r="24" spans="2:17">
      <c r="B24" s="567"/>
      <c r="C24" s="91" t="s">
        <v>95</v>
      </c>
      <c r="D24" s="347">
        <f>Flavor!D65</f>
        <v>74769.430756031841</v>
      </c>
      <c r="E24" s="348">
        <f>Flavor!E65</f>
        <v>11000.319490921938</v>
      </c>
      <c r="F24" s="349">
        <f>Flavor!F65</f>
        <v>0.17250231770033403</v>
      </c>
      <c r="G24" s="350">
        <f>Flavor!G65</f>
        <v>5.2787262897635433E-2</v>
      </c>
      <c r="H24" s="351">
        <f>Flavor!H65</f>
        <v>8.6627670019051931E-3</v>
      </c>
      <c r="I24" s="352">
        <f>Flavor!I65</f>
        <v>6.9745203305074845</v>
      </c>
      <c r="J24" s="353">
        <f>Flavor!J65</f>
        <v>-7.1353518933064741E-2</v>
      </c>
      <c r="K24" s="349">
        <f>Flavor!K65</f>
        <v>-1.0126993536611544E-2</v>
      </c>
      <c r="L24" s="354">
        <f>Flavor!L65</f>
        <v>521480.9149084157</v>
      </c>
      <c r="M24" s="355">
        <f>Flavor!M65</f>
        <v>72171.801443513075</v>
      </c>
      <c r="N24" s="349">
        <f>Flavor!N65</f>
        <v>0.1606283943073207</v>
      </c>
      <c r="O24" s="347">
        <f>Flavor!O65</f>
        <v>195990.8638864989</v>
      </c>
      <c r="P24" s="348">
        <f>Flavor!P65</f>
        <v>23119.63599309657</v>
      </c>
      <c r="Q24" s="349">
        <f>Flavor!Q65</f>
        <v>0.1337390627395372</v>
      </c>
    </row>
    <row r="25" spans="2:17">
      <c r="B25" s="567"/>
      <c r="C25" s="91" t="s">
        <v>94</v>
      </c>
      <c r="D25" s="347">
        <f>Flavor!D66</f>
        <v>99662.485592833036</v>
      </c>
      <c r="E25" s="348">
        <f>Flavor!E66</f>
        <v>-6002.6197743953526</v>
      </c>
      <c r="F25" s="349">
        <f>Flavor!F66</f>
        <v>-5.6807966580205024E-2</v>
      </c>
      <c r="G25" s="350">
        <f>Flavor!G66</f>
        <v>7.0361774522354106E-2</v>
      </c>
      <c r="H25" s="351">
        <f>Flavor!H66</f>
        <v>-2.7522992917674016E-3</v>
      </c>
      <c r="I25" s="352">
        <f>Flavor!I66</f>
        <v>10.213561372764485</v>
      </c>
      <c r="J25" s="353">
        <f>Flavor!J66</f>
        <v>1.1955666446318851</v>
      </c>
      <c r="K25" s="349">
        <f>Flavor!K66</f>
        <v>0.13257566462111439</v>
      </c>
      <c r="L25" s="354">
        <f>Flavor!L66</f>
        <v>1017908.9131646565</v>
      </c>
      <c r="M25" s="355">
        <f>Flavor!M66</f>
        <v>65021.550015415298</v>
      </c>
      <c r="N25" s="349">
        <f>Flavor!N66</f>
        <v>6.8236344115764735E-2</v>
      </c>
      <c r="O25" s="347">
        <f>Flavor!O66</f>
        <v>245750.90037209963</v>
      </c>
      <c r="P25" s="348">
        <f>Flavor!P66</f>
        <v>153.2418645141006</v>
      </c>
      <c r="Q25" s="349">
        <f>Flavor!Q66</f>
        <v>6.2395490838674898E-4</v>
      </c>
    </row>
    <row r="26" spans="2:17">
      <c r="B26" s="567"/>
      <c r="C26" s="91" t="s">
        <v>55</v>
      </c>
      <c r="D26" s="347">
        <f>Flavor!D67</f>
        <v>235689.48126485487</v>
      </c>
      <c r="E26" s="348">
        <f>Flavor!E67</f>
        <v>5251.3046158014913</v>
      </c>
      <c r="F26" s="349">
        <f>Flavor!F67</f>
        <v>2.278834476198353E-2</v>
      </c>
      <c r="G26" s="350">
        <f>Flavor!G67</f>
        <v>0.16639691494149209</v>
      </c>
      <c r="H26" s="351">
        <f>Flavor!H67</f>
        <v>6.9471722988667106E-3</v>
      </c>
      <c r="I26" s="352">
        <f>Flavor!I67</f>
        <v>14.940299869892332</v>
      </c>
      <c r="J26" s="353">
        <f>Flavor!J67</f>
        <v>-0.1306242441679295</v>
      </c>
      <c r="K26" s="349">
        <f>Flavor!K67</f>
        <v>-8.6673015655400303E-3</v>
      </c>
      <c r="L26" s="354">
        <f>Flavor!L67</f>
        <v>3521271.5262763025</v>
      </c>
      <c r="M26" s="355">
        <f>Flavor!M67</f>
        <v>48355.253016005736</v>
      </c>
      <c r="N26" s="349">
        <f>Flavor!N67</f>
        <v>1.3923529740211934E-2</v>
      </c>
      <c r="O26" s="347">
        <f>Flavor!O67</f>
        <v>1359384.3668048603</v>
      </c>
      <c r="P26" s="348">
        <f>Flavor!P67</f>
        <v>-72409.695878709201</v>
      </c>
      <c r="Q26" s="349">
        <f>Flavor!Q67</f>
        <v>-5.0572702992631384E-2</v>
      </c>
    </row>
    <row r="27" spans="2:17">
      <c r="B27" s="567"/>
      <c r="C27" s="91" t="s">
        <v>56</v>
      </c>
      <c r="D27" s="347">
        <f>Flavor!D68</f>
        <v>384872.00220733188</v>
      </c>
      <c r="E27" s="348">
        <f>Flavor!E68</f>
        <v>-14993.066622412065</v>
      </c>
      <c r="F27" s="349">
        <f>Flavor!F68</f>
        <v>-3.7495314772783686E-2</v>
      </c>
      <c r="G27" s="350">
        <f>Flavor!G68</f>
        <v>0.27171986408120113</v>
      </c>
      <c r="H27" s="351">
        <f>Flavor!H68</f>
        <v>-4.9633801790561205E-3</v>
      </c>
      <c r="I27" s="352">
        <f>Flavor!I68</f>
        <v>13.893475244694203</v>
      </c>
      <c r="J27" s="353">
        <f>Flavor!J68</f>
        <v>0.74834385464706621</v>
      </c>
      <c r="K27" s="349">
        <f>Flavor!K68</f>
        <v>5.6929355245066343E-2</v>
      </c>
      <c r="L27" s="354">
        <f>Flavor!L68</f>
        <v>5347209.6350434581</v>
      </c>
      <c r="M27" s="355">
        <f>Flavor!M68</f>
        <v>90930.766986232251</v>
      </c>
      <c r="N27" s="349">
        <f>Flavor!N68</f>
        <v>1.7299456377557303E-2</v>
      </c>
      <c r="O27" s="347">
        <f>Flavor!O68</f>
        <v>1313717.7995141498</v>
      </c>
      <c r="P27" s="348">
        <f>Flavor!P68</f>
        <v>17147.741529195104</v>
      </c>
      <c r="Q27" s="349">
        <f>Flavor!Q68</f>
        <v>1.32254646970986E-2</v>
      </c>
    </row>
    <row r="28" spans="2:17">
      <c r="B28" s="567"/>
      <c r="C28" s="91" t="s">
        <v>185</v>
      </c>
      <c r="D28" s="347">
        <f>Flavor!D69</f>
        <v>652953.59929191996</v>
      </c>
      <c r="E28" s="348">
        <f>Flavor!E69</f>
        <v>-61396.852193651837</v>
      </c>
      <c r="F28" s="349">
        <f>Flavor!F69</f>
        <v>-8.594780344293225E-2</v>
      </c>
      <c r="G28" s="350">
        <f>Flavor!G69</f>
        <v>0.46098563219299737</v>
      </c>
      <c r="H28" s="351">
        <f>Flavor!H69</f>
        <v>-3.3303106341358524E-2</v>
      </c>
      <c r="I28" s="352">
        <f>Flavor!I69</f>
        <v>14.251624376538272</v>
      </c>
      <c r="J28" s="353">
        <f>Flavor!J69</f>
        <v>1.5567657137076338</v>
      </c>
      <c r="K28" s="349">
        <f>Flavor!K69</f>
        <v>0.12262962157000602</v>
      </c>
      <c r="L28" s="354">
        <f>Flavor!L69</f>
        <v>9305649.4324171301</v>
      </c>
      <c r="M28" s="355">
        <f>Flavor!M69</f>
        <v>237071.41507854126</v>
      </c>
      <c r="N28" s="349">
        <f>Flavor!N69</f>
        <v>2.6142071516093771E-2</v>
      </c>
      <c r="O28" s="347">
        <f>Flavor!O69</f>
        <v>1676615.8242968307</v>
      </c>
      <c r="P28" s="348">
        <f>Flavor!P69</f>
        <v>-66270.415274383035</v>
      </c>
      <c r="Q28" s="349">
        <f>Flavor!Q69</f>
        <v>-3.8023373969999864E-2</v>
      </c>
    </row>
    <row r="29" spans="2:17" ht="15" thickBot="1">
      <c r="B29" s="567"/>
      <c r="C29" s="91" t="s">
        <v>186</v>
      </c>
      <c r="D29" s="347">
        <f>Flavor!D70</f>
        <v>10274.583454583759</v>
      </c>
      <c r="E29" s="348">
        <f>Flavor!E70</f>
        <v>-2059.1114092890584</v>
      </c>
      <c r="F29" s="349">
        <f>Flavor!F70</f>
        <v>-0.16695008527578339</v>
      </c>
      <c r="G29" s="350">
        <f>Flavor!G70</f>
        <v>7.2538620729977127E-3</v>
      </c>
      <c r="H29" s="351">
        <f>Flavor!H70</f>
        <v>-1.2803335211300686E-3</v>
      </c>
      <c r="I29" s="352">
        <f>Flavor!I70</f>
        <v>18.59719351368576</v>
      </c>
      <c r="J29" s="353">
        <f>Flavor!J70</f>
        <v>4.6960610994157861</v>
      </c>
      <c r="K29" s="349">
        <f>Flavor!K70</f>
        <v>0.33781860063393998</v>
      </c>
      <c r="L29" s="354">
        <f>Flavor!L70</f>
        <v>191078.4167774081</v>
      </c>
      <c r="M29" s="355">
        <f>Flavor!M70</f>
        <v>19626.091317510582</v>
      </c>
      <c r="N29" s="349">
        <f>Flavor!N70</f>
        <v>0.11446967117457441</v>
      </c>
      <c r="O29" s="347">
        <f>Flavor!O70</f>
        <v>77093.161554479098</v>
      </c>
      <c r="P29" s="348">
        <f>Flavor!P70</f>
        <v>33967.680206322169</v>
      </c>
      <c r="Q29" s="349">
        <f>Flavor!Q70</f>
        <v>0.78764756112742751</v>
      </c>
    </row>
    <row r="30" spans="2:17">
      <c r="B30" s="565" t="s">
        <v>93</v>
      </c>
      <c r="C30" s="113" t="s">
        <v>13</v>
      </c>
      <c r="D30" s="325">
        <f>'Branded vs. Private Label'!D15</f>
        <v>42487857.664574571</v>
      </c>
      <c r="E30" s="326">
        <f>'Branded vs. Private Label'!E15</f>
        <v>365766.76337632537</v>
      </c>
      <c r="F30" s="327">
        <f>'Branded vs. Private Label'!F15</f>
        <v>8.6834901960177961E-3</v>
      </c>
      <c r="G30" s="328">
        <f>'Branded vs. Private Label'!G15</f>
        <v>29.996452959704772</v>
      </c>
      <c r="H30" s="329">
        <f>'Branded vs. Private Label'!H15</f>
        <v>0.8504292780731042</v>
      </c>
      <c r="I30" s="330">
        <f>'Branded vs. Private Label'!I15</f>
        <v>9.5240858043370569</v>
      </c>
      <c r="J30" s="331">
        <f>'Branded vs. Private Label'!J15</f>
        <v>0.42183675359097883</v>
      </c>
      <c r="K30" s="327">
        <f>'Branded vs. Private Label'!K15</f>
        <v>4.6344233303130991E-2</v>
      </c>
      <c r="L30" s="332">
        <f>'Branded vs. Private Label'!L15</f>
        <v>404658002.03986812</v>
      </c>
      <c r="M30" s="333">
        <f>'Branded vs. Private Label'!M15</f>
        <v>21252240.118996382</v>
      </c>
      <c r="N30" s="327">
        <f>'Branded vs. Private Label'!N15</f>
        <v>5.5430153194678575E-2</v>
      </c>
      <c r="O30" s="325">
        <f>'Branded vs. Private Label'!O15</f>
        <v>86464053.029309422</v>
      </c>
      <c r="P30" s="326">
        <f>'Branded vs. Private Label'!P15</f>
        <v>1679588.9807499051</v>
      </c>
      <c r="Q30" s="327">
        <f>'Branded vs. Private Label'!Q15</f>
        <v>1.9810103178666508E-2</v>
      </c>
    </row>
    <row r="31" spans="2:17" ht="15" thickBot="1">
      <c r="B31" s="566"/>
      <c r="C31" s="112" t="s">
        <v>12</v>
      </c>
      <c r="D31" s="335">
        <f>'Branded vs. Private Label'!D16</f>
        <v>99155081.657784432</v>
      </c>
      <c r="E31" s="336">
        <f>'Branded vs. Private Label'!E16</f>
        <v>-3243710.8428389579</v>
      </c>
      <c r="F31" s="337">
        <f>'Branded vs. Private Label'!F16</f>
        <v>-3.1677237237140374E-2</v>
      </c>
      <c r="G31" s="338">
        <f>'Branded vs. Private Label'!G16</f>
        <v>70.003547040295274</v>
      </c>
      <c r="H31" s="339">
        <f>'Branded vs. Private Label'!H16</f>
        <v>-0.85042927807302249</v>
      </c>
      <c r="I31" s="340">
        <f>'Branded vs. Private Label'!I16</f>
        <v>4.2497093011524925</v>
      </c>
      <c r="J31" s="341">
        <f>'Branded vs. Private Label'!J16</f>
        <v>-6.67513718802768E-2</v>
      </c>
      <c r="K31" s="337">
        <f>'Branded vs. Private Label'!K16</f>
        <v>-1.5464376241699178E-2</v>
      </c>
      <c r="L31" s="342">
        <f>'Branded vs. Private Label'!L16</f>
        <v>421380272.77762139</v>
      </c>
      <c r="M31" s="343">
        <f>'Branded vs. Private Label'!M16</f>
        <v>-20620088.017362297</v>
      </c>
      <c r="N31" s="337">
        <f>'Branded vs. Private Label'!N16</f>
        <v>-4.6651744763906801E-2</v>
      </c>
      <c r="O31" s="335">
        <f>'Branded vs. Private Label'!O16</f>
        <v>133631394.65586123</v>
      </c>
      <c r="P31" s="336">
        <f>'Branded vs. Private Label'!P16</f>
        <v>-3823219.7914671898</v>
      </c>
      <c r="Q31" s="337">
        <f>'Branded vs. Private Label'!Q16</f>
        <v>-2.781441573889263E-2</v>
      </c>
    </row>
    <row r="32" spans="2:17" ht="15" thickBot="1">
      <c r="B32" s="565" t="s">
        <v>92</v>
      </c>
      <c r="C32" s="139" t="s">
        <v>91</v>
      </c>
      <c r="D32" s="363">
        <f>'Single Serve'!E21</f>
        <v>1380079.9382551156</v>
      </c>
      <c r="E32" s="364">
        <f>'Single Serve'!F21</f>
        <v>8363.9737532176077</v>
      </c>
      <c r="F32" s="365">
        <f>'Single Serve'!G21</f>
        <v>6.0974530950033533E-3</v>
      </c>
      <c r="G32" s="366">
        <f>'Single Serve'!H21</f>
        <v>0.97433726302039869</v>
      </c>
      <c r="H32" s="367">
        <f>'Single Serve'!I21</f>
        <v>2.5190030998560875E-2</v>
      </c>
      <c r="I32" s="368">
        <f>'Single Serve'!J21</f>
        <v>15.810740211185685</v>
      </c>
      <c r="J32" s="369">
        <f>'Single Serve'!K21</f>
        <v>0.14459446643558849</v>
      </c>
      <c r="K32" s="365">
        <f>'Single Serve'!L21</f>
        <v>9.2297409197819921E-3</v>
      </c>
      <c r="L32" s="370">
        <f>'Single Serve'!M21</f>
        <v>21820085.374420814</v>
      </c>
      <c r="M32" s="371">
        <f>'Single Serve'!N21</f>
        <v>330583.15413362905</v>
      </c>
      <c r="N32" s="365">
        <f>'Single Serve'!O21</f>
        <v>1.5383471927122709E-2</v>
      </c>
      <c r="O32" s="363">
        <f>'Single Serve'!P21</f>
        <v>10560906.280773917</v>
      </c>
      <c r="P32" s="364">
        <f>'Single Serve'!Q21</f>
        <v>164185.35601775534</v>
      </c>
      <c r="Q32" s="365">
        <f>'Single Serve'!R21</f>
        <v>1.5792032623171141E-2</v>
      </c>
    </row>
    <row r="33" spans="2:17">
      <c r="B33" s="567"/>
      <c r="C33" s="111" t="s">
        <v>90</v>
      </c>
      <c r="D33" s="325">
        <f>'Single Serve'!E22</f>
        <v>910479.36046873243</v>
      </c>
      <c r="E33" s="326">
        <f>'Single Serve'!F22</f>
        <v>21310.177655554609</v>
      </c>
      <c r="F33" s="327">
        <f>'Single Serve'!G22</f>
        <v>2.3966392524010883E-2</v>
      </c>
      <c r="G33" s="328">
        <f>'Single Serve'!H22</f>
        <v>0.64279897383138362</v>
      </c>
      <c r="H33" s="329">
        <f>'Single Serve'!I22</f>
        <v>2.7545896294514649E-2</v>
      </c>
      <c r="I33" s="372">
        <f>'Single Serve'!J22</f>
        <v>14.744314510004447</v>
      </c>
      <c r="J33" s="331">
        <f>'Single Serve'!K22</f>
        <v>0.29002369665591843</v>
      </c>
      <c r="K33" s="327">
        <f>'Single Serve'!L22</f>
        <v>2.0064885949857999E-2</v>
      </c>
      <c r="L33" s="332">
        <f>'Single Serve'!M22</f>
        <v>13424394.0456187</v>
      </c>
      <c r="M33" s="333">
        <f>'Single Serve'!N22</f>
        <v>572084.09496956505</v>
      </c>
      <c r="N33" s="327">
        <f>'Single Serve'!O22</f>
        <v>4.4512161406492584E-2</v>
      </c>
      <c r="O33" s="325">
        <f>'Single Serve'!P22</f>
        <v>7901699.2850296479</v>
      </c>
      <c r="P33" s="326">
        <f>'Single Serve'!Q22</f>
        <v>328932.84426288307</v>
      </c>
      <c r="Q33" s="327">
        <f>'Single Serve'!R22</f>
        <v>4.3436285383387271E-2</v>
      </c>
    </row>
    <row r="34" spans="2:17" ht="15" thickBot="1">
      <c r="B34" s="567"/>
      <c r="C34" s="110" t="s">
        <v>89</v>
      </c>
      <c r="D34" s="335">
        <f>'Single Serve'!E23</f>
        <v>469600.57778638281</v>
      </c>
      <c r="E34" s="336">
        <f>'Single Serve'!F23</f>
        <v>-12946.203902337875</v>
      </c>
      <c r="F34" s="337">
        <f>'Single Serve'!G23</f>
        <v>-2.6828909431395109E-2</v>
      </c>
      <c r="G34" s="338">
        <f>'Single Serve'!H23</f>
        <v>0.33153828918901462</v>
      </c>
      <c r="H34" s="339">
        <f>'Single Serve'!I23</f>
        <v>-2.3558652959545512E-3</v>
      </c>
      <c r="I34" s="373">
        <f>'Single Serve'!J23</f>
        <v>17.87836669277107</v>
      </c>
      <c r="J34" s="341">
        <f>'Single Serve'!K23</f>
        <v>-2.0814479697499166E-2</v>
      </c>
      <c r="K34" s="337">
        <f>'Single Serve'!L23</f>
        <v>-1.1628732899533266E-3</v>
      </c>
      <c r="L34" s="342">
        <f>'Single Serve'!M23</f>
        <v>8395691.3288021162</v>
      </c>
      <c r="M34" s="343">
        <f>'Single Serve'!N23</f>
        <v>-241500.94083593413</v>
      </c>
      <c r="N34" s="337">
        <f>'Single Serve'!O23</f>
        <v>-2.7960584099172132E-2</v>
      </c>
      <c r="O34" s="335">
        <f>'Single Serve'!P23</f>
        <v>2659206.9957442712</v>
      </c>
      <c r="P34" s="336">
        <f>'Single Serve'!Q23</f>
        <v>-164747.48824512679</v>
      </c>
      <c r="Q34" s="337">
        <f>'Single Serve'!R23</f>
        <v>-5.8339285983245795E-2</v>
      </c>
    </row>
    <row r="35" spans="2:17">
      <c r="B35" s="567"/>
      <c r="C35" s="90" t="s">
        <v>88</v>
      </c>
      <c r="D35" s="322">
        <f>Size!D44</f>
        <v>1434588.5974946273</v>
      </c>
      <c r="E35" s="323">
        <f>Size!E44</f>
        <v>-84605.012127378257</v>
      </c>
      <c r="F35" s="319">
        <f>Size!F44</f>
        <v>-5.5690737238177988E-2</v>
      </c>
      <c r="G35" s="344">
        <f>Size!G44</f>
        <v>1.0128204090919848</v>
      </c>
      <c r="H35" s="345">
        <f>Size!H44</f>
        <v>-3.8372729132947869E-2</v>
      </c>
      <c r="I35" s="374">
        <f>Size!I44</f>
        <v>15.455038985223952</v>
      </c>
      <c r="J35" s="318">
        <f>Size!J44</f>
        <v>1.3439838002399895E-2</v>
      </c>
      <c r="K35" s="319">
        <f>Size!K44</f>
        <v>8.7036568390769036E-4</v>
      </c>
      <c r="L35" s="320">
        <f>Size!L44</f>
        <v>22171622.702037219</v>
      </c>
      <c r="M35" s="321">
        <f>Size!M44</f>
        <v>-1287156.0447663739</v>
      </c>
      <c r="N35" s="319">
        <f>Size!N44</f>
        <v>-5.4868842860873866E-2</v>
      </c>
      <c r="O35" s="322">
        <f>Size!O44</f>
        <v>10596885.44771139</v>
      </c>
      <c r="P35" s="323">
        <f>Size!P44</f>
        <v>-187898.53122075275</v>
      </c>
      <c r="Q35" s="319">
        <f>Size!Q44</f>
        <v>-1.7422558633330879E-2</v>
      </c>
    </row>
    <row r="36" spans="2:17">
      <c r="B36" s="567"/>
      <c r="C36" s="91" t="s">
        <v>87</v>
      </c>
      <c r="D36" s="347">
        <f>Size!D45</f>
        <v>5787562.8146561198</v>
      </c>
      <c r="E36" s="348">
        <f>Size!E45</f>
        <v>243150.17809370998</v>
      </c>
      <c r="F36" s="349">
        <f>Size!F45</f>
        <v>4.3854993131331128E-2</v>
      </c>
      <c r="G36" s="350">
        <f>Size!G45</f>
        <v>4.0860228136641963</v>
      </c>
      <c r="H36" s="351">
        <f>Size!H45</f>
        <v>0.24961349616308182</v>
      </c>
      <c r="I36" s="375">
        <f>Size!I45</f>
        <v>12.975724451701529</v>
      </c>
      <c r="J36" s="353">
        <f>Size!J45</f>
        <v>0.56142183794878342</v>
      </c>
      <c r="K36" s="349">
        <f>Size!K45</f>
        <v>4.5223791896842606E-2</v>
      </c>
      <c r="L36" s="354">
        <f>Size!L45</f>
        <v>75097820.329891935</v>
      </c>
      <c r="M36" s="355">
        <f>Size!M45</f>
        <v>6267804.0440914631</v>
      </c>
      <c r="N36" s="349">
        <f>Size!N45</f>
        <v>9.1062074111182528E-2</v>
      </c>
      <c r="O36" s="347">
        <f>Size!O45</f>
        <v>23090650.132858679</v>
      </c>
      <c r="P36" s="348">
        <f>Size!P45</f>
        <v>1008463.9489183761</v>
      </c>
      <c r="Q36" s="349">
        <f>Size!Q45</f>
        <v>4.5668664348632343E-2</v>
      </c>
    </row>
    <row r="37" spans="2:17">
      <c r="B37" s="567"/>
      <c r="C37" s="91" t="s">
        <v>219</v>
      </c>
      <c r="D37" s="347">
        <f>Size!D46</f>
        <v>6478898.0689221453</v>
      </c>
      <c r="E37" s="348">
        <f>Size!E46</f>
        <v>23634.966136361472</v>
      </c>
      <c r="F37" s="349">
        <f>Size!F46</f>
        <v>3.6613482301227581E-3</v>
      </c>
      <c r="G37" s="350">
        <f>Size!G46</f>
        <v>4.5741059172579774</v>
      </c>
      <c r="H37" s="351">
        <f>Size!H46</f>
        <v>0.1074413419815059</v>
      </c>
      <c r="I37" s="375">
        <f>Size!I46</f>
        <v>13.339561810469869</v>
      </c>
      <c r="J37" s="353">
        <f>Size!J46</f>
        <v>0.93724192625035485</v>
      </c>
      <c r="K37" s="349">
        <f>Size!K46</f>
        <v>7.5569888133822802E-2</v>
      </c>
      <c r="L37" s="354">
        <f>Size!L46</f>
        <v>86425661.254120827</v>
      </c>
      <c r="M37" s="355">
        <f>Size!M46</f>
        <v>6365423.3165721446</v>
      </c>
      <c r="N37" s="349">
        <f>Size!N46</f>
        <v>7.9507924040114891E-2</v>
      </c>
      <c r="O37" s="347">
        <f>Size!O46</f>
        <v>15395107.446036503</v>
      </c>
      <c r="P37" s="348">
        <f>Size!P46</f>
        <v>587.54468448646367</v>
      </c>
      <c r="Q37" s="349">
        <f>Size!Q46</f>
        <v>3.8165833572689902E-5</v>
      </c>
    </row>
    <row r="38" spans="2:17">
      <c r="B38" s="567"/>
      <c r="C38" s="91" t="s">
        <v>109</v>
      </c>
      <c r="D38" s="347">
        <f>Size!D47</f>
        <v>41905087.685931869</v>
      </c>
      <c r="E38" s="348">
        <f>Size!E47</f>
        <v>103494.77830868214</v>
      </c>
      <c r="F38" s="349">
        <f>Size!F47</f>
        <v>2.4758572846109942E-3</v>
      </c>
      <c r="G38" s="350">
        <f>Size!G47</f>
        <v>29.585017005727291</v>
      </c>
      <c r="H38" s="351">
        <f>Size!H47</f>
        <v>0.66075919351946055</v>
      </c>
      <c r="I38" s="375">
        <f>Size!I47</f>
        <v>7.1507574572974679</v>
      </c>
      <c r="J38" s="353">
        <f>Size!J47</f>
        <v>0.17995423973870928</v>
      </c>
      <c r="K38" s="349">
        <f>Size!K47</f>
        <v>2.5815423864702203E-2</v>
      </c>
      <c r="L38" s="354">
        <f>Size!L47</f>
        <v>299653118.26888162</v>
      </c>
      <c r="M38" s="355">
        <f>Size!M47</f>
        <v>8262439.9293405414</v>
      </c>
      <c r="N38" s="349">
        <f>Size!N47</f>
        <v>2.8355196454544051E-2</v>
      </c>
      <c r="O38" s="347">
        <f>Size!O47</f>
        <v>83929739.862892717</v>
      </c>
      <c r="P38" s="348">
        <f>Size!P47</f>
        <v>336408.08557651937</v>
      </c>
      <c r="Q38" s="349">
        <f>Size!Q47</f>
        <v>4.0243411576496909E-3</v>
      </c>
    </row>
    <row r="39" spans="2:17">
      <c r="B39" s="567"/>
      <c r="C39" s="91" t="s">
        <v>86</v>
      </c>
      <c r="D39" s="347">
        <f>Size!D48</f>
        <v>3567464.5857418468</v>
      </c>
      <c r="E39" s="348">
        <f>Size!E48</f>
        <v>59706.759704211261</v>
      </c>
      <c r="F39" s="349">
        <f>Size!F48</f>
        <v>1.7021346017964997E-2</v>
      </c>
      <c r="G39" s="350">
        <f>Size!G48</f>
        <v>2.5186321343013165</v>
      </c>
      <c r="H39" s="351">
        <f>Size!H48</f>
        <v>9.1468845875541493E-2</v>
      </c>
      <c r="I39" s="375">
        <f>Size!I48</f>
        <v>9.2134573409127594</v>
      </c>
      <c r="J39" s="353">
        <f>Size!J48</f>
        <v>0.25122341039999263</v>
      </c>
      <c r="K39" s="349">
        <f>Size!K48</f>
        <v>2.8031338207394806E-2</v>
      </c>
      <c r="L39" s="354">
        <f>Size!L48</f>
        <v>32868682.775949512</v>
      </c>
      <c r="M39" s="355">
        <f>Size!M48</f>
        <v>1431336.5674133152</v>
      </c>
      <c r="N39" s="349">
        <f>Size!N48</f>
        <v>4.552981533233437E-2</v>
      </c>
      <c r="O39" s="347">
        <f>Size!O48</f>
        <v>4756619.4476557961</v>
      </c>
      <c r="P39" s="348">
        <f>Size!P48</f>
        <v>79609.012938949279</v>
      </c>
      <c r="Q39" s="349">
        <f>Size!Q48</f>
        <v>1.7021346017965198E-2</v>
      </c>
    </row>
    <row r="40" spans="2:17">
      <c r="B40" s="567"/>
      <c r="C40" s="91" t="s">
        <v>110</v>
      </c>
      <c r="D40" s="347">
        <f>Size!D49</f>
        <v>82439950.280931264</v>
      </c>
      <c r="E40" s="348">
        <f>Size!E49</f>
        <v>-3215511.9239814579</v>
      </c>
      <c r="F40" s="349">
        <f>Size!F49</f>
        <v>-3.754006856315853E-2</v>
      </c>
      <c r="G40" s="350">
        <f>Size!G49</f>
        <v>58.202654276546625</v>
      </c>
      <c r="H40" s="351">
        <f>Size!H49</f>
        <v>-1.0659165961892825</v>
      </c>
      <c r="I40" s="375">
        <f>Size!I49</f>
        <v>3.7759266767158657</v>
      </c>
      <c r="J40" s="353">
        <f>Size!J49</f>
        <v>-7.6903843713548525E-2</v>
      </c>
      <c r="K40" s="349">
        <f>Size!K49</f>
        <v>-1.996034949001008E-2</v>
      </c>
      <c r="L40" s="354">
        <f>Size!L49</f>
        <v>311287207.49289799</v>
      </c>
      <c r="M40" s="355">
        <f>Size!M49</f>
        <v>-18728771.531677902</v>
      </c>
      <c r="N40" s="349">
        <f>Size!N49</f>
        <v>-5.6751105164768986E-2</v>
      </c>
      <c r="O40" s="347">
        <f>Size!O49</f>
        <v>82628890.191151887</v>
      </c>
      <c r="P40" s="348">
        <f>Size!P49</f>
        <v>-3027342.7439356148</v>
      </c>
      <c r="Q40" s="349">
        <f>Size!Q49</f>
        <v>-3.5342935828497304E-2</v>
      </c>
    </row>
    <row r="41" spans="2:17" ht="15" thickBot="1">
      <c r="B41" s="567"/>
      <c r="C41" s="92" t="s">
        <v>85</v>
      </c>
      <c r="D41" s="347">
        <f>Size!D50</f>
        <v>5.0652599334716797</v>
      </c>
      <c r="E41" s="348">
        <f>Size!E50</f>
        <v>5.0652599334716797</v>
      </c>
      <c r="F41" s="349">
        <f>Size!F50</f>
        <v>0</v>
      </c>
      <c r="G41" s="350">
        <f>Size!G50</f>
        <v>3.5760765469176537E-6</v>
      </c>
      <c r="H41" s="351">
        <f>Size!H50</f>
        <v>3.5760765469176537E-6</v>
      </c>
      <c r="I41" s="375">
        <f>Size!I50</f>
        <v>6.5980000000000008</v>
      </c>
      <c r="J41" s="353">
        <f>Size!J50</f>
        <v>6.5980000000000008</v>
      </c>
      <c r="K41" s="349">
        <f>Size!K50</f>
        <v>0</v>
      </c>
      <c r="L41" s="354">
        <f>Size!L50</f>
        <v>33.420585041046145</v>
      </c>
      <c r="M41" s="355">
        <f>Size!M50</f>
        <v>33.420585041046145</v>
      </c>
      <c r="N41" s="349">
        <f>Size!N50</f>
        <v>0</v>
      </c>
      <c r="O41" s="347">
        <f>Size!O50</f>
        <v>1.0130519866943359</v>
      </c>
      <c r="P41" s="348">
        <f>Size!P50</f>
        <v>1.0130519866943359</v>
      </c>
      <c r="Q41" s="349">
        <f>Size!Q50</f>
        <v>0</v>
      </c>
    </row>
    <row r="42" spans="2:17">
      <c r="B42" s="567"/>
      <c r="C42" s="113" t="s">
        <v>111</v>
      </c>
      <c r="D42" s="325">
        <f>'White Milk Size'!D15</f>
        <v>35278641.677743681</v>
      </c>
      <c r="E42" s="326">
        <f>'White Milk Size'!E15</f>
        <v>163648.77945576608</v>
      </c>
      <c r="F42" s="327">
        <f>'White Milk Size'!F15</f>
        <v>4.6603677218384123E-3</v>
      </c>
      <c r="G42" s="328">
        <f>'White Milk Size'!G15</f>
        <v>24.906742154972218</v>
      </c>
      <c r="H42" s="329">
        <f>'White Milk Size'!H15</f>
        <v>0.60922052921851844</v>
      </c>
      <c r="I42" s="372">
        <f>'White Milk Size'!I15</f>
        <v>6.7848054030265637</v>
      </c>
      <c r="J42" s="331">
        <f>'White Milk Size'!J15</f>
        <v>0.17264298516072607</v>
      </c>
      <c r="K42" s="327">
        <f>'White Milk Size'!K15</f>
        <v>2.6109912952871607E-2</v>
      </c>
      <c r="L42" s="332">
        <f>'White Milk Size'!L15</f>
        <v>239358718.66659343</v>
      </c>
      <c r="M42" s="333">
        <f>'White Milk Size'!M15</f>
        <v>7172682.320908308</v>
      </c>
      <c r="N42" s="327">
        <f>'White Milk Size'!N15</f>
        <v>3.08919624702556E-2</v>
      </c>
      <c r="O42" s="325">
        <f>'White Milk Size'!O15</f>
        <v>70662930.139962435</v>
      </c>
      <c r="P42" s="326">
        <f>'White Milk Size'!P15</f>
        <v>428795.04272025824</v>
      </c>
      <c r="Q42" s="327">
        <f>'White Milk Size'!Q15</f>
        <v>6.1052227969572498E-3</v>
      </c>
    </row>
    <row r="43" spans="2:17" ht="15" thickBot="1">
      <c r="B43" s="566"/>
      <c r="C43" s="112" t="s">
        <v>108</v>
      </c>
      <c r="D43" s="335">
        <f>'White Milk Size'!D16</f>
        <v>80386093.365449935</v>
      </c>
      <c r="E43" s="336">
        <f>'White Milk Size'!E16</f>
        <v>-3253951.2123328596</v>
      </c>
      <c r="F43" s="337">
        <f>'White Milk Size'!F16</f>
        <v>-3.8904226184465748E-2</v>
      </c>
      <c r="G43" s="338">
        <f>'White Milk Size'!G16</f>
        <v>56.752630064039252</v>
      </c>
      <c r="H43" s="339">
        <f>'White Milk Size'!H16</f>
        <v>-1.1213896686193294</v>
      </c>
      <c r="I43" s="373">
        <f>'White Milk Size'!I16</f>
        <v>3.7487511066368966</v>
      </c>
      <c r="J43" s="341">
        <f>'White Milk Size'!J16</f>
        <v>-8.2017353447778607E-2</v>
      </c>
      <c r="K43" s="337">
        <f>'White Milk Size'!K16</f>
        <v>-2.1410156813801713E-2</v>
      </c>
      <c r="L43" s="342">
        <f>'White Milk Size'!L16</f>
        <v>301347456.46194732</v>
      </c>
      <c r="M43" s="343">
        <f>'White Milk Size'!M16</f>
        <v>-19058188.306699276</v>
      </c>
      <c r="N43" s="337">
        <f>'White Milk Size'!N16</f>
        <v>-5.9481437414938519E-2</v>
      </c>
      <c r="O43" s="335">
        <f>'White Milk Size'!O16</f>
        <v>80575033.275670558</v>
      </c>
      <c r="P43" s="336">
        <f>'White Milk Size'!P16</f>
        <v>-3065782.0322870165</v>
      </c>
      <c r="Q43" s="337">
        <f>'White Milk Size'!Q16</f>
        <v>-3.6654138544669812E-2</v>
      </c>
    </row>
    <row r="44" spans="2:17">
      <c r="B44" s="565" t="s">
        <v>57</v>
      </c>
      <c r="C44" s="90" t="s">
        <v>82</v>
      </c>
      <c r="D44" s="322">
        <f>Organic!D15</f>
        <v>10481804.2446963</v>
      </c>
      <c r="E44" s="323">
        <f>Organic!E15</f>
        <v>59549.862037338316</v>
      </c>
      <c r="F44" s="319">
        <f>Organic!F15</f>
        <v>5.7137217967371994E-3</v>
      </c>
      <c r="G44" s="344">
        <f>Organic!G15</f>
        <v>7.4001600749340746</v>
      </c>
      <c r="H44" s="345">
        <f>Organic!H15</f>
        <v>0.18856951630094887</v>
      </c>
      <c r="I44" s="317">
        <f>Organic!I15</f>
        <v>11.383329260313879</v>
      </c>
      <c r="J44" s="318">
        <f>Organic!J15</f>
        <v>1.0192237403703341</v>
      </c>
      <c r="K44" s="319">
        <f>Organic!K15</f>
        <v>9.8341698510214126E-2</v>
      </c>
      <c r="L44" s="320">
        <f>Organic!L15</f>
        <v>119317828.95953362</v>
      </c>
      <c r="M44" s="321">
        <f>Organic!M15</f>
        <v>11300484.781962067</v>
      </c>
      <c r="N44" s="319">
        <f>Organic!N15</f>
        <v>0.10461731741325733</v>
      </c>
      <c r="O44" s="322">
        <f>Organic!O15</f>
        <v>19530496.157812063</v>
      </c>
      <c r="P44" s="323">
        <f>Organic!P15</f>
        <v>664728.56562766433</v>
      </c>
      <c r="Q44" s="319">
        <f>Organic!Q15</f>
        <v>3.5234641918468465E-2</v>
      </c>
    </row>
    <row r="45" spans="2:17" ht="15" thickBot="1">
      <c r="B45" s="566"/>
      <c r="C45" s="92" t="s">
        <v>84</v>
      </c>
      <c r="D45" s="312">
        <f>Organic!D16</f>
        <v>131161135.07766263</v>
      </c>
      <c r="E45" s="313">
        <f>Organic!E16</f>
        <v>-2937493.9415000677</v>
      </c>
      <c r="F45" s="314">
        <f>Organic!F16</f>
        <v>-2.1905473329487207E-2</v>
      </c>
      <c r="G45" s="315">
        <f>Organic!G16</f>
        <v>92.59983992506595</v>
      </c>
      <c r="H45" s="316">
        <f>Organic!H16</f>
        <v>-0.18856951630088759</v>
      </c>
      <c r="I45" s="357">
        <f>Organic!I16</f>
        <v>5.401032148797638</v>
      </c>
      <c r="J45" s="358">
        <f>Organic!J16</f>
        <v>5.0877193662676845E-2</v>
      </c>
      <c r="K45" s="314">
        <f>Organic!K16</f>
        <v>9.5094803962352589E-3</v>
      </c>
      <c r="L45" s="359">
        <f>Organic!L16</f>
        <v>708405507.22724545</v>
      </c>
      <c r="M45" s="360">
        <f>Organic!M16</f>
        <v>-9042937.2964327335</v>
      </c>
      <c r="N45" s="314">
        <f>Organic!N16</f>
        <v>-1.2604302602448931E-2</v>
      </c>
      <c r="O45" s="312">
        <f>Organic!O16</f>
        <v>200920432.12279135</v>
      </c>
      <c r="P45" s="313">
        <f>Organic!P16</f>
        <v>-2466801.4139150381</v>
      </c>
      <c r="Q45" s="314">
        <f>Organic!Q16</f>
        <v>-1.2128595148376612E-2</v>
      </c>
    </row>
    <row r="46" spans="2:17">
      <c r="B46" s="565" t="s">
        <v>118</v>
      </c>
      <c r="C46" s="144" t="s">
        <v>81</v>
      </c>
      <c r="D46" s="322">
        <f>'Form Data'!D15</f>
        <v>13739975.456256963</v>
      </c>
      <c r="E46" s="323">
        <f>'Form Data'!E15</f>
        <v>471820.10703888163</v>
      </c>
      <c r="F46" s="319">
        <f>'Form Data'!F15</f>
        <v>3.5560339370512943E-2</v>
      </c>
      <c r="G46" s="344">
        <f>'Form Data'!G15</f>
        <v>9.7004309018092041</v>
      </c>
      <c r="H46" s="345">
        <f>'Form Data'!H15</f>
        <v>0.51964329734398262</v>
      </c>
      <c r="I46" s="317">
        <f>'Form Data'!I15</f>
        <v>10.808094925885205</v>
      </c>
      <c r="J46" s="318">
        <f>'Form Data'!J15</f>
        <v>0.49213091146162569</v>
      </c>
      <c r="K46" s="319">
        <f>'Form Data'!K15</f>
        <v>4.7705760777522858E-2</v>
      </c>
      <c r="L46" s="320">
        <f>'Form Data'!L15</f>
        <v>148502959.01055816</v>
      </c>
      <c r="M46" s="321">
        <f>'Form Data'!M15</f>
        <v>11629145.890242696</v>
      </c>
      <c r="N46" s="319">
        <f>'Form Data'!N15</f>
        <v>8.4962533191213052E-2</v>
      </c>
      <c r="O46" s="322">
        <f>'Form Data'!O15</f>
        <v>27977391.064342424</v>
      </c>
      <c r="P46" s="323">
        <f>'Form Data'!P15</f>
        <v>1006931.4792169146</v>
      </c>
      <c r="Q46" s="319">
        <f>'Form Data'!Q15</f>
        <v>3.7334605887555876E-2</v>
      </c>
    </row>
    <row r="47" spans="2:17" ht="15" thickBot="1">
      <c r="B47" s="566"/>
      <c r="C47" s="145" t="s">
        <v>83</v>
      </c>
      <c r="D47" s="312">
        <f>'Form Data'!D16</f>
        <v>127902963.866102</v>
      </c>
      <c r="E47" s="313">
        <f>'Form Data'!E16</f>
        <v>-3349764.1865015775</v>
      </c>
      <c r="F47" s="314">
        <f>'Form Data'!F16</f>
        <v>-2.5521482381372342E-2</v>
      </c>
      <c r="G47" s="315">
        <f>'Form Data'!G16</f>
        <v>90.29956909819083</v>
      </c>
      <c r="H47" s="316">
        <f>'Form Data'!H16</f>
        <v>-0.51964329734391868</v>
      </c>
      <c r="I47" s="357">
        <f>'Form Data'!I16</f>
        <v>5.3104350098350892</v>
      </c>
      <c r="J47" s="358">
        <f>'Form Data'!J16</f>
        <v>6.4129003113770899E-2</v>
      </c>
      <c r="K47" s="314">
        <f>'Form Data'!K16</f>
        <v>1.2223648988757397E-2</v>
      </c>
      <c r="L47" s="359">
        <f>'Form Data'!L16</f>
        <v>679220377.17622042</v>
      </c>
      <c r="M47" s="360">
        <f>'Form Data'!M16</f>
        <v>-9371598.4047133923</v>
      </c>
      <c r="N47" s="314">
        <f>'Form Data'!N16</f>
        <v>-1.3609799034917594E-2</v>
      </c>
      <c r="O47" s="312">
        <f>'Form Data'!O16</f>
        <v>192473537.21626097</v>
      </c>
      <c r="P47" s="313">
        <f>'Form Data'!P16</f>
        <v>-2809004.3275043368</v>
      </c>
      <c r="Q47" s="314">
        <f>'Form Data'!Q16</f>
        <v>-1.4384308527010866E-2</v>
      </c>
    </row>
    <row r="48" spans="2:17" ht="15" thickBot="1">
      <c r="B48" s="228" t="s">
        <v>209</v>
      </c>
      <c r="C48" s="229" t="s">
        <v>119</v>
      </c>
      <c r="D48" s="380">
        <f>'Glass Bottle'!D9</f>
        <v>618716.39227517287</v>
      </c>
      <c r="E48" s="381">
        <f>'Glass Bottle'!E9</f>
        <v>39950.505073154811</v>
      </c>
      <c r="F48" s="382">
        <f>'Glass Bottle'!F9</f>
        <v>6.9027055596333195E-2</v>
      </c>
      <c r="G48" s="366">
        <f>'Glass Bottle'!G9</f>
        <v>0.43681414353246628</v>
      </c>
      <c r="H48" s="367">
        <f>'Glass Bottle'!H9</f>
        <v>3.6341994747688955E-2</v>
      </c>
      <c r="I48" s="368">
        <f>'Glass Bottle'!I9</f>
        <v>16.122952005828697</v>
      </c>
      <c r="J48" s="369">
        <f>'Glass Bottle'!J9</f>
        <v>0.85658151039659991</v>
      </c>
      <c r="K48" s="365">
        <f>'Glass Bottle'!K9</f>
        <v>5.6109047704095784E-2</v>
      </c>
      <c r="L48" s="370">
        <f>'Glass Bottle'!L9</f>
        <v>9975534.6978720929</v>
      </c>
      <c r="M48" s="371">
        <f>'Glass Bottle'!M9</f>
        <v>1139880.233728623</v>
      </c>
      <c r="N48" s="365">
        <f>'Glass Bottle'!N9</f>
        <v>0.12900914565575683</v>
      </c>
      <c r="O48" s="363">
        <f>'Glass Bottle'!O9</f>
        <v>1544507.8764612896</v>
      </c>
      <c r="P48" s="364">
        <f>'Glass Bottle'!P9</f>
        <v>129711.88460078067</v>
      </c>
      <c r="Q48" s="365">
        <f>'Glass Bottle'!Q9</f>
        <v>9.1682394738908435E-2</v>
      </c>
    </row>
    <row r="49" spans="2:20">
      <c r="B49" s="567" t="s">
        <v>210</v>
      </c>
      <c r="C49" s="230" t="s">
        <v>211</v>
      </c>
      <c r="D49" s="384">
        <f>Enhanced!D45</f>
        <v>696685.11478600791</v>
      </c>
      <c r="E49" s="323">
        <f>Enhanced!E45</f>
        <v>91440.283041960793</v>
      </c>
      <c r="F49" s="319">
        <f>Enhanced!F45</f>
        <v>0.15107982463637146</v>
      </c>
      <c r="G49" s="344">
        <f>Enhanced!G45</f>
        <v>0.49186010832523958</v>
      </c>
      <c r="H49" s="345">
        <f>Enhanced!H45</f>
        <v>7.3066078357098774E-2</v>
      </c>
      <c r="I49" s="317">
        <f>Enhanced!I45</f>
        <v>12.856217837908993</v>
      </c>
      <c r="J49" s="318">
        <f>Enhanced!J45</f>
        <v>0.59625338703135533</v>
      </c>
      <c r="K49" s="319">
        <f>Enhanced!K45</f>
        <v>4.8634185638986263E-2</v>
      </c>
      <c r="L49" s="320">
        <f>Enhanced!L45</f>
        <v>8956735.6001175493</v>
      </c>
      <c r="M49" s="321">
        <f>Enhanced!M45</f>
        <v>1536455.4788581142</v>
      </c>
      <c r="N49" s="319">
        <f>Enhanced!N45</f>
        <v>0.20706165451302849</v>
      </c>
      <c r="O49" s="322">
        <f>Enhanced!O45</f>
        <v>1585396.038517212</v>
      </c>
      <c r="P49" s="323">
        <f>Enhanced!P45</f>
        <v>213759.20807500184</v>
      </c>
      <c r="Q49" s="319">
        <f>Enhanced!Q45</f>
        <v>0.15584242368738868</v>
      </c>
    </row>
    <row r="50" spans="2:20">
      <c r="B50" s="567"/>
      <c r="C50" s="230" t="s">
        <v>212</v>
      </c>
      <c r="D50" s="385">
        <f>Enhanced!D46</f>
        <v>133732410.61991578</v>
      </c>
      <c r="E50" s="348">
        <f>Enhanced!E46</f>
        <v>-3142463.3012239337</v>
      </c>
      <c r="F50" s="349">
        <f>Enhanced!F46</f>
        <v>-2.2958657138449384E-2</v>
      </c>
      <c r="G50" s="350">
        <f>Enhanced!G46</f>
        <v>94.415161997987141</v>
      </c>
      <c r="H50" s="351">
        <f>Enhanced!H46</f>
        <v>-0.29424656587883646</v>
      </c>
      <c r="I50" s="375">
        <f>Enhanced!I46</f>
        <v>5.392746888088241</v>
      </c>
      <c r="J50" s="353">
        <f>Enhanced!J46</f>
        <v>5.655988314971605E-2</v>
      </c>
      <c r="K50" s="349">
        <f>Enhanced!K46</f>
        <v>1.0599306789168204E-2</v>
      </c>
      <c r="L50" s="354">
        <f>Enhanced!L46</f>
        <v>721185041.20708966</v>
      </c>
      <c r="M50" s="355">
        <f>Enhanced!M46</f>
        <v>-9204882.3134951591</v>
      </c>
      <c r="N50" s="349">
        <f>Enhanced!N46</f>
        <v>-1.2602696199759025E-2</v>
      </c>
      <c r="O50" s="347">
        <f>Enhanced!O46</f>
        <v>201508912.69053081</v>
      </c>
      <c r="P50" s="348">
        <f>Enhanced!P46</f>
        <v>-2398581.3830829859</v>
      </c>
      <c r="Q50" s="349">
        <f>Enhanced!Q46</f>
        <v>-1.1763085971803765E-2</v>
      </c>
    </row>
    <row r="51" spans="2:20">
      <c r="B51" s="567"/>
      <c r="C51" s="231" t="s">
        <v>120</v>
      </c>
      <c r="D51" s="385">
        <f>'Enhanced - Aggs'!D38</f>
        <v>0</v>
      </c>
      <c r="E51" s="348">
        <f>'Enhanced - Aggs'!E38</f>
        <v>-0.83424603939056396</v>
      </c>
      <c r="F51" s="349">
        <f>'Enhanced - Aggs'!F38</f>
        <v>-1</v>
      </c>
      <c r="G51" s="350">
        <f>'Enhanced - Aggs'!G38</f>
        <v>0</v>
      </c>
      <c r="H51" s="351">
        <f>'Enhanced - Aggs'!H38</f>
        <v>-5.7724947409230156E-7</v>
      </c>
      <c r="I51" s="375">
        <f>'Enhanced - Aggs'!I38</f>
        <v>0</v>
      </c>
      <c r="J51" s="353">
        <f>'Enhanced - Aggs'!J38</f>
        <v>-5.72</v>
      </c>
      <c r="K51" s="349">
        <f>'Enhanced - Aggs'!K38</f>
        <v>-1</v>
      </c>
      <c r="L51" s="354">
        <f>'Enhanced - Aggs'!L38</f>
        <v>0</v>
      </c>
      <c r="M51" s="355">
        <f>'Enhanced - Aggs'!M38</f>
        <v>-4.7718873453140258</v>
      </c>
      <c r="N51" s="349">
        <f>'Enhanced - Aggs'!N38</f>
        <v>-1</v>
      </c>
      <c r="O51" s="347">
        <f>'Enhanced - Aggs'!O38</f>
        <v>0</v>
      </c>
      <c r="P51" s="348">
        <f>'Enhanced - Aggs'!P38</f>
        <v>-1.112328052520752</v>
      </c>
      <c r="Q51" s="349">
        <f>'Enhanced - Aggs'!Q38</f>
        <v>-1</v>
      </c>
    </row>
    <row r="52" spans="2:20" ht="15" customHeight="1">
      <c r="B52" s="567"/>
      <c r="C52" s="231" t="s">
        <v>121</v>
      </c>
      <c r="D52" s="385">
        <f>'Enhanced - Aggs'!D39</f>
        <v>478577.62538190186</v>
      </c>
      <c r="E52" s="348">
        <f>'Enhanced - Aggs'!E39</f>
        <v>61409.594521214487</v>
      </c>
      <c r="F52" s="349">
        <f>'Enhanced - Aggs'!F39</f>
        <v>0.14720589781176718</v>
      </c>
      <c r="G52" s="350">
        <f>'Enhanced - Aggs'!G39</f>
        <v>0.33787609016834108</v>
      </c>
      <c r="H52" s="351">
        <f>'Enhanced - Aggs'!H39</f>
        <v>4.9220208027899504E-2</v>
      </c>
      <c r="I52" s="375">
        <f>'Enhanced - Aggs'!I39</f>
        <v>14.363685381219691</v>
      </c>
      <c r="J52" s="353">
        <f>'Enhanced - Aggs'!J39</f>
        <v>0.47309688706240571</v>
      </c>
      <c r="K52" s="349">
        <f>'Enhanced - Aggs'!K39</f>
        <v>3.4058808038363649E-2</v>
      </c>
      <c r="L52" s="354">
        <f>'Enhanced - Aggs'!L39</f>
        <v>6874138.4414768573</v>
      </c>
      <c r="M52" s="355">
        <f>'Enhanced - Aggs'!M39</f>
        <v>1079428.9918731423</v>
      </c>
      <c r="N52" s="349">
        <f>'Enhanced - Aggs'!N39</f>
        <v>0.18627836326581682</v>
      </c>
      <c r="O52" s="347">
        <f>'Enhanced - Aggs'!O39</f>
        <v>973484.95621442795</v>
      </c>
      <c r="P52" s="348">
        <f>'Enhanced - Aggs'!P39</f>
        <v>128481.30970058823</v>
      </c>
      <c r="Q52" s="349">
        <f>'Enhanced - Aggs'!Q39</f>
        <v>0.15204823107054358</v>
      </c>
    </row>
    <row r="53" spans="2:20">
      <c r="B53" s="567"/>
      <c r="C53" s="231" t="s">
        <v>122</v>
      </c>
      <c r="D53" s="385">
        <f>'Enhanced - Aggs'!D40</f>
        <v>68617.019595326885</v>
      </c>
      <c r="E53" s="348">
        <f>'Enhanced - Aggs'!E40</f>
        <v>-1438.9013929273206</v>
      </c>
      <c r="F53" s="349">
        <f>'Enhanced - Aggs'!F40</f>
        <v>-2.0539325907492835E-2</v>
      </c>
      <c r="G53" s="350">
        <f>'Enhanced - Aggs'!G40</f>
        <v>4.8443656933131324E-2</v>
      </c>
      <c r="H53" s="351">
        <f>'Enhanced - Aggs'!H40</f>
        <v>-3.0943650005679779E-5</v>
      </c>
      <c r="I53" s="375">
        <f>'Enhanced - Aggs'!I40</f>
        <v>9.8881255562522998</v>
      </c>
      <c r="J53" s="353">
        <f>'Enhanced - Aggs'!J40</f>
        <v>0.20524167277222283</v>
      </c>
      <c r="K53" s="349">
        <f>'Enhanced - Aggs'!K40</f>
        <v>2.11963372939321E-2</v>
      </c>
      <c r="L53" s="354">
        <f>'Enhanced - Aggs'!L40</f>
        <v>678493.70505441667</v>
      </c>
      <c r="M53" s="355">
        <f>'Enhanced - Aggs'!M40</f>
        <v>150.35677489638329</v>
      </c>
      <c r="N53" s="349">
        <f>'Enhanced - Aggs'!N40</f>
        <v>2.2165290671417743E-4</v>
      </c>
      <c r="O53" s="347">
        <f>'Enhanced - Aggs'!O40</f>
        <v>129778.77876913548</v>
      </c>
      <c r="P53" s="348">
        <f>'Enhanced - Aggs'!P40</f>
        <v>-2945.2889341115952</v>
      </c>
      <c r="Q53" s="349">
        <f>'Enhanced - Aggs'!Q40</f>
        <v>-2.2191068922758305E-2</v>
      </c>
    </row>
    <row r="54" spans="2:20">
      <c r="B54" s="567"/>
      <c r="C54" s="232" t="s">
        <v>213</v>
      </c>
      <c r="D54" s="385">
        <f>Enhanced!D47</f>
        <v>1900135.6055415468</v>
      </c>
      <c r="E54" s="348">
        <f>Enhanced!E47</f>
        <v>264782.48789779074</v>
      </c>
      <c r="F54" s="349">
        <f>Enhanced!F47</f>
        <v>0.16191150708740737</v>
      </c>
      <c r="G54" s="350">
        <f>Enhanced!G47</f>
        <v>1.3414968756170136</v>
      </c>
      <c r="H54" s="351">
        <f>Enhanced!H47</f>
        <v>0.20992815063429471</v>
      </c>
      <c r="I54" s="375">
        <f>Enhanced!I47</f>
        <v>13.182593320999269</v>
      </c>
      <c r="J54" s="353">
        <f>Enhanced!J47</f>
        <v>0.38046539465567975</v>
      </c>
      <c r="K54" s="349">
        <f>Enhanced!K47</f>
        <v>2.9718918358312665E-2</v>
      </c>
      <c r="L54" s="354">
        <f>Enhanced!L47</f>
        <v>25048714.942604896</v>
      </c>
      <c r="M54" s="355">
        <f>Enhanced!M47</f>
        <v>4112715.1257847138</v>
      </c>
      <c r="N54" s="349">
        <f>Enhanced!N47</f>
        <v>0.19644226030612205</v>
      </c>
      <c r="O54" s="347">
        <f>Enhanced!O47</f>
        <v>3843882.7701108446</v>
      </c>
      <c r="P54" s="348">
        <f>Enhanced!P47</f>
        <v>529803.4301588689</v>
      </c>
      <c r="Q54" s="349">
        <f>Enhanced!Q47</f>
        <v>0.1598644376952503</v>
      </c>
    </row>
    <row r="55" spans="2:20">
      <c r="B55" s="567"/>
      <c r="C55" s="232" t="s">
        <v>214</v>
      </c>
      <c r="D55" s="385">
        <f>Enhanced!D48</f>
        <v>75338.58874845854</v>
      </c>
      <c r="E55" s="348">
        <f>Enhanced!E48</f>
        <v>22949.355401507979</v>
      </c>
      <c r="F55" s="349">
        <f>Enhanced!F48</f>
        <v>0.43805480506890832</v>
      </c>
      <c r="G55" s="350">
        <f>Enhanced!G48</f>
        <v>5.3189088781191399E-2</v>
      </c>
      <c r="H55" s="351">
        <f>Enhanced!H48</f>
        <v>1.6938802930606719E-2</v>
      </c>
      <c r="I55" s="375">
        <f>Enhanced!I48</f>
        <v>14.203152372333783</v>
      </c>
      <c r="J55" s="353">
        <f>Enhanced!J48</f>
        <v>0.41248259014813016</v>
      </c>
      <c r="K55" s="349">
        <f>Enhanced!K48</f>
        <v>2.9910265176602373E-2</v>
      </c>
      <c r="L55" s="354">
        <f>Enhanced!L48</f>
        <v>1070045.4555109481</v>
      </c>
      <c r="M55" s="355">
        <f>Enhanced!M48</f>
        <v>347562.83828128409</v>
      </c>
      <c r="N55" s="349">
        <f>Enhanced!N48</f>
        <v>0.48106740562700656</v>
      </c>
      <c r="O55" s="347">
        <f>Enhanced!O48</f>
        <v>164105.15615172361</v>
      </c>
      <c r="P55" s="348">
        <f>Enhanced!P48</f>
        <v>50095.750725026126</v>
      </c>
      <c r="Q55" s="349">
        <f>Enhanced!Q48</f>
        <v>0.43940015771098168</v>
      </c>
      <c r="T55" s="247"/>
    </row>
    <row r="56" spans="2:20">
      <c r="B56" s="567"/>
      <c r="C56" s="232" t="s">
        <v>215</v>
      </c>
      <c r="D56" s="385">
        <f>Enhanced!D49</f>
        <v>5172931.4462379105</v>
      </c>
      <c r="E56" s="348">
        <f>Enhanced!E49</f>
        <v>-91123.995063197799</v>
      </c>
      <c r="F56" s="349">
        <f>Enhanced!F49</f>
        <v>-1.731060701759532E-2</v>
      </c>
      <c r="G56" s="350">
        <f>Enhanced!G49</f>
        <v>3.652092699421511</v>
      </c>
      <c r="H56" s="351">
        <f>Enhanced!H49</f>
        <v>9.6741662707833243E-3</v>
      </c>
      <c r="I56" s="375">
        <f>Enhanced!I49</f>
        <v>13.705819692117965</v>
      </c>
      <c r="J56" s="353">
        <f>Enhanced!J49</f>
        <v>1.3100624290435583</v>
      </c>
      <c r="K56" s="349">
        <f>Enhanced!K49</f>
        <v>0.10568635713334673</v>
      </c>
      <c r="L56" s="354">
        <f>Enhanced!L49</f>
        <v>70899265.68182382</v>
      </c>
      <c r="M56" s="355">
        <f>Enhanced!M49</f>
        <v>5647312.2120892555</v>
      </c>
      <c r="N56" s="349">
        <f>Enhanced!N49</f>
        <v>8.6546255120294832E-2</v>
      </c>
      <c r="O56" s="347">
        <f>Enhanced!O49</f>
        <v>13217131.241116427</v>
      </c>
      <c r="P56" s="348">
        <f>Enhanced!P49</f>
        <v>-149363.29730205238</v>
      </c>
      <c r="Q56" s="349">
        <f>Enhanced!Q49</f>
        <v>-1.117445541706891E-2</v>
      </c>
    </row>
    <row r="57" spans="2:20">
      <c r="B57" s="567"/>
      <c r="C57" s="232" t="s">
        <v>123</v>
      </c>
      <c r="D57" s="385">
        <f>'Enhanced - Aggs'!D42</f>
        <v>29069.021866410971</v>
      </c>
      <c r="E57" s="348">
        <f>'Enhanced - Aggs'!E42</f>
        <v>7200.5187181532383</v>
      </c>
      <c r="F57" s="349">
        <f>'Enhanced - Aggs'!F42</f>
        <v>0.32926436113790003</v>
      </c>
      <c r="G57" s="350">
        <f>'Enhanced - Aggs'!G42</f>
        <v>2.0522746848859217E-2</v>
      </c>
      <c r="H57" s="351">
        <f>'Enhanced - Aggs'!H42</f>
        <v>5.391021499896894E-3</v>
      </c>
      <c r="I57" s="375">
        <f>'Enhanced - Aggs'!I42</f>
        <v>22.389414430767051</v>
      </c>
      <c r="J57" s="353">
        <f>'Enhanced - Aggs'!J42</f>
        <v>3.7115117590113407</v>
      </c>
      <c r="K57" s="349">
        <f>'Enhanced - Aggs'!K42</f>
        <v>0.19871137698044666</v>
      </c>
      <c r="L57" s="354">
        <f>'Enhanced - Aggs'!L42</f>
        <v>650838.37766410469</v>
      </c>
      <c r="M57" s="355">
        <f>'Enhanced - Aggs'!M42</f>
        <v>242380.60428396345</v>
      </c>
      <c r="N57" s="349">
        <f>'Enhanced - Aggs'!N42</f>
        <v>0.59340431271064586</v>
      </c>
      <c r="O57" s="347">
        <f>'Enhanced - Aggs'!O42</f>
        <v>55502.059463143349</v>
      </c>
      <c r="P57" s="348">
        <f>'Enhanced - Aggs'!P42</f>
        <v>12576.727077364922</v>
      </c>
      <c r="Q57" s="349">
        <f>'Enhanced - Aggs'!Q42</f>
        <v>0.29299079071387019</v>
      </c>
    </row>
    <row r="58" spans="2:20">
      <c r="B58" s="575"/>
      <c r="C58" s="233" t="s">
        <v>170</v>
      </c>
      <c r="D58" s="385">
        <f>'Enhanced - Aggs'!D43</f>
        <v>750388.02939472918</v>
      </c>
      <c r="E58" s="348">
        <f>'Enhanced - Aggs'!E43</f>
        <v>-8752.7395351657178</v>
      </c>
      <c r="F58" s="349">
        <f>'Enhanced - Aggs'!F43</f>
        <v>-1.1529797757409095E-2</v>
      </c>
      <c r="G58" s="350">
        <f>'Enhanced - Aggs'!G43</f>
        <v>18.127832434727832</v>
      </c>
      <c r="H58" s="351">
        <f>'Enhanced - Aggs'!H43</f>
        <v>-0.6123133469034272</v>
      </c>
      <c r="I58" s="375">
        <f>'Enhanced - Aggs'!I43</f>
        <v>37.163512569788601</v>
      </c>
      <c r="J58" s="353">
        <f>'Enhanced - Aggs'!J43</f>
        <v>3.346473114341272</v>
      </c>
      <c r="K58" s="349">
        <f>'Enhanced - Aggs'!K43</f>
        <v>9.8958192917807719E-2</v>
      </c>
      <c r="L58" s="354">
        <f>'Enhanced - Aggs'!L43</f>
        <v>27887054.962629914</v>
      </c>
      <c r="M58" s="355">
        <f>'Enhanced - Aggs'!M43</f>
        <v>2215161.6274890341</v>
      </c>
      <c r="N58" s="349">
        <f>'Enhanced - Aggs'!N43</f>
        <v>8.6287427209617532E-2</v>
      </c>
      <c r="O58" s="347">
        <f>'Enhanced - Aggs'!O43</f>
        <v>5636404.7080942132</v>
      </c>
      <c r="P58" s="348">
        <f>'Enhanced - Aggs'!P43</f>
        <v>-39949.816581053659</v>
      </c>
      <c r="Q58" s="349">
        <f>'Enhanced - Aggs'!Q43</f>
        <v>-7.0379354227067259E-3</v>
      </c>
    </row>
    <row r="59" spans="2:20" ht="15" thickBot="1">
      <c r="B59" s="566"/>
      <c r="C59" s="234" t="s">
        <v>216</v>
      </c>
      <c r="D59" s="390">
        <f>Enhanced!D50</f>
        <v>65437.947129325177</v>
      </c>
      <c r="E59" s="313">
        <f>Enhanced!E50</f>
        <v>-23528.909516726788</v>
      </c>
      <c r="F59" s="314">
        <f>Enhanced!F50</f>
        <v>-0.26446825709864974</v>
      </c>
      <c r="G59" s="315">
        <f>Enhanced!G50</f>
        <v>4.6199229867997758E-2</v>
      </c>
      <c r="H59" s="316">
        <f>Enhanced!H50</f>
        <v>-1.5360632313781923E-2</v>
      </c>
      <c r="I59" s="357">
        <f>Enhanced!I50</f>
        <v>8.6117203297697866</v>
      </c>
      <c r="J59" s="358">
        <f>Enhanced!J50</f>
        <v>0.23613886368056392</v>
      </c>
      <c r="K59" s="314">
        <f>Enhanced!K50</f>
        <v>2.8193727759276789E-2</v>
      </c>
      <c r="L59" s="359">
        <f>Enhanced!L50</f>
        <v>563533.29963201005</v>
      </c>
      <c r="M59" s="360">
        <f>Enhanced!M50</f>
        <v>-181615.85598887957</v>
      </c>
      <c r="N59" s="314">
        <f>Enhanced!N50</f>
        <v>-0.24373087538098276</v>
      </c>
      <c r="O59" s="312">
        <f>Enhanced!O50</f>
        <v>131500.38417639682</v>
      </c>
      <c r="P59" s="313">
        <f>Enhanced!P50</f>
        <v>-47786.556861258054</v>
      </c>
      <c r="Q59" s="314">
        <f>Enhanced!Q50</f>
        <v>-0.26653674040443159</v>
      </c>
    </row>
    <row r="60" spans="2:20" ht="15.45" customHeight="1" thickBot="1">
      <c r="B60" s="565" t="s">
        <v>54</v>
      </c>
      <c r="C60" s="266" t="s">
        <v>80</v>
      </c>
      <c r="D60" s="306">
        <f>'Non-Dairy Alternatives'!D88</f>
        <v>122912000.44119886</v>
      </c>
      <c r="E60" s="306">
        <f>'Non-Dairy Alternatives'!E88</f>
        <v>-12534238.316367745</v>
      </c>
      <c r="F60" s="481">
        <f>'Non-Dairy Alternatives'!F88</f>
        <v>-9.254032028753939E-2</v>
      </c>
      <c r="G60" s="306">
        <f>'Non-Dairy Alternatives'!G88</f>
        <v>59.403788690947849</v>
      </c>
      <c r="H60" s="306">
        <f>'Non-Dairy Alternatives'!H88</f>
        <v>-1.9499726823867576</v>
      </c>
      <c r="I60" s="306">
        <f>'Non-Dairy Alternatives'!I88</f>
        <v>7.5735209028854493</v>
      </c>
      <c r="J60" s="306">
        <f>'Non-Dairy Alternatives'!J88</f>
        <v>0.23576115885830973</v>
      </c>
      <c r="K60" s="481">
        <f>'Non-Dairy Alternatives'!K88</f>
        <v>3.2129855307707081E-2</v>
      </c>
      <c r="L60" s="306">
        <f>'Non-Dairy Alternatives'!L88</f>
        <v>930876604.55688512</v>
      </c>
      <c r="M60" s="306">
        <f>'Non-Dairy Alternatives'!M88</f>
        <v>-62995353.678275585</v>
      </c>
      <c r="N60" s="481">
        <f>'Non-Dairy Alternatives'!N88</f>
        <v>-6.3383772080799775E-2</v>
      </c>
      <c r="O60" s="306">
        <f>'Non-Dairy Alternatives'!O88</f>
        <v>251020374.85720965</v>
      </c>
      <c r="P60" s="306">
        <f>'Non-Dairy Alternatives'!P88</f>
        <v>-22168945.464967102</v>
      </c>
      <c r="Q60" s="481">
        <f>'Non-Dairy Alternatives'!Q88</f>
        <v>-8.114865339107287E-2</v>
      </c>
    </row>
    <row r="61" spans="2:20" ht="15.45" customHeight="1">
      <c r="B61" s="575"/>
      <c r="C61" s="90" t="s">
        <v>253</v>
      </c>
      <c r="D61" s="385">
        <f>'Non-Dairy Alternatives'!D89</f>
        <v>972279.33379414387</v>
      </c>
      <c r="E61" s="385">
        <f>'Non-Dairy Alternatives'!E89</f>
        <v>-434801.50767432235</v>
      </c>
      <c r="F61" s="478">
        <f>'Non-Dairy Alternatives'!F89</f>
        <v>-0.30900961398959292</v>
      </c>
      <c r="G61" s="385">
        <f>'Non-Dairy Alternatives'!G89</f>
        <v>0.46990591550020266</v>
      </c>
      <c r="H61" s="385">
        <f>'Non-Dairy Alternatives'!H89</f>
        <v>-0.16746654291828111</v>
      </c>
      <c r="I61" s="385">
        <f>'Non-Dairy Alternatives'!I89</f>
        <v>12.666890959355582</v>
      </c>
      <c r="J61" s="385">
        <f>'Non-Dairy Alternatives'!J89</f>
        <v>1.2098745848672081</v>
      </c>
      <c r="K61" s="478">
        <f>'Non-Dairy Alternatives'!K89</f>
        <v>0.1056011919090267</v>
      </c>
      <c r="L61" s="385">
        <f>'Non-Dairy Alternatives'!L89</f>
        <v>12315756.303205309</v>
      </c>
      <c r="M61" s="385">
        <f>'Non-Dairy Alternatives'!M89</f>
        <v>-3805191.9377277885</v>
      </c>
      <c r="N61" s="478">
        <f>'Non-Dairy Alternatives'!N89</f>
        <v>-0.23604020562921552</v>
      </c>
      <c r="O61" s="385">
        <f>'Non-Dairy Alternatives'!O89</f>
        <v>2411136.3414422688</v>
      </c>
      <c r="P61" s="385">
        <f>'Non-Dairy Alternatives'!P89</f>
        <v>-889962.04871220374</v>
      </c>
      <c r="Q61" s="478">
        <f>'Non-Dairy Alternatives'!Q89</f>
        <v>-0.26959573557895639</v>
      </c>
    </row>
    <row r="62" spans="2:20" ht="15.45" customHeight="1">
      <c r="B62" s="575"/>
      <c r="C62" s="248" t="s">
        <v>77</v>
      </c>
      <c r="D62" s="385">
        <f>'Non-Dairy Alternatives'!D90</f>
        <v>15962200.630290283</v>
      </c>
      <c r="E62" s="385">
        <f>'Non-Dairy Alternatives'!E90</f>
        <v>1247148.6451425962</v>
      </c>
      <c r="F62" s="478">
        <f>'Non-Dairy Alternatives'!F90</f>
        <v>8.4753261245789566E-2</v>
      </c>
      <c r="G62" s="385">
        <f>'Non-Dairy Alternatives'!G90</f>
        <v>7.7145859629703519</v>
      </c>
      <c r="H62" s="385">
        <f>'Non-Dairy Alternatives'!H90</f>
        <v>1.0490351409285754</v>
      </c>
      <c r="I62" s="385">
        <f>'Non-Dairy Alternatives'!I90</f>
        <v>15.84387839590854</v>
      </c>
      <c r="J62" s="385">
        <f>'Non-Dairy Alternatives'!J90</f>
        <v>0.42351502469258584</v>
      </c>
      <c r="K62" s="478">
        <f>'Non-Dairy Alternatives'!K90</f>
        <v>2.7464659197534207E-2</v>
      </c>
      <c r="L62" s="385">
        <f>'Non-Dairy Alternatives'!L90</f>
        <v>252903165.7174139</v>
      </c>
      <c r="M62" s="385">
        <f>'Non-Dairy Alternatives'!M90</f>
        <v>25991717.080103904</v>
      </c>
      <c r="N62" s="478">
        <f>'Non-Dairy Alternatives'!N90</f>
        <v>0.11454563987931901</v>
      </c>
      <c r="O62" s="385">
        <f>'Non-Dairy Alternatives'!O90</f>
        <v>80661194.9797429</v>
      </c>
      <c r="P62" s="385">
        <f>'Non-Dairy Alternatives'!P90</f>
        <v>5261327.9165950418</v>
      </c>
      <c r="Q62" s="478">
        <f>'Non-Dairy Alternatives'!Q90</f>
        <v>6.9779007862025094E-2</v>
      </c>
    </row>
    <row r="63" spans="2:20" ht="15.45" customHeight="1">
      <c r="B63" s="575"/>
      <c r="C63" s="248" t="s">
        <v>79</v>
      </c>
      <c r="D63" s="385">
        <f>'Non-Dairy Alternatives'!D92</f>
        <v>1160449.9442214447</v>
      </c>
      <c r="E63" s="385">
        <f>'Non-Dairy Alternatives'!E92</f>
        <v>45624.856316816527</v>
      </c>
      <c r="F63" s="478">
        <f>'Non-Dairy Alternatives'!F92</f>
        <v>4.0925573717192555E-2</v>
      </c>
      <c r="G63" s="385">
        <f>'Non-Dairy Alternatives'!G92</f>
        <v>0.56084941279538847</v>
      </c>
      <c r="H63" s="385">
        <f>'Non-Dairy Alternatives'!H92</f>
        <v>5.5861507308154756E-2</v>
      </c>
      <c r="I63" s="385">
        <f>'Non-Dairy Alternatives'!I92</f>
        <v>27.103842594613582</v>
      </c>
      <c r="J63" s="385">
        <f>'Non-Dairy Alternatives'!J92</f>
        <v>-3.7315450839724207E-2</v>
      </c>
      <c r="K63" s="478">
        <f>'Non-Dairy Alternatives'!K92</f>
        <v>-1.3748658320780569E-3</v>
      </c>
      <c r="L63" s="385">
        <f>'Non-Dairy Alternatives'!L92</f>
        <v>31452652.627106145</v>
      </c>
      <c r="M63" s="385">
        <f>'Non-Dairy Alternatives'!M92</f>
        <v>1195008.7232502587</v>
      </c>
      <c r="N63" s="478">
        <f>'Non-Dairy Alternatives'!N92</f>
        <v>3.9494440712152495E-2</v>
      </c>
      <c r="O63" s="385">
        <f>'Non-Dairy Alternatives'!O92</f>
        <v>4146002.3437641067</v>
      </c>
      <c r="P63" s="385">
        <f>'Non-Dairy Alternatives'!P92</f>
        <v>89344.277497351635</v>
      </c>
      <c r="Q63" s="478">
        <f>'Non-Dairy Alternatives'!Q92</f>
        <v>2.2024108524279204E-2</v>
      </c>
    </row>
    <row r="64" spans="2:20" ht="15.45" customHeight="1">
      <c r="B64" s="575"/>
      <c r="C64" s="248" t="s">
        <v>249</v>
      </c>
      <c r="D64" s="385">
        <f>'Non-Dairy Alternatives'!D93</f>
        <v>882730.01589467784</v>
      </c>
      <c r="E64" s="385">
        <f>'Non-Dairy Alternatives'!E93</f>
        <v>11589.007255334989</v>
      </c>
      <c r="F64" s="478">
        <f>'Non-Dairy Alternatives'!F93</f>
        <v>1.3303250725661684E-2</v>
      </c>
      <c r="G64" s="385">
        <f>'Non-Dairy Alternatives'!G93</f>
        <v>0.42662642497996434</v>
      </c>
      <c r="H64" s="385">
        <f>'Non-Dairy Alternatives'!H93</f>
        <v>3.2021317766542823E-2</v>
      </c>
      <c r="I64" s="385">
        <f>'Non-Dairy Alternatives'!I93</f>
        <v>8.3312866497285913</v>
      </c>
      <c r="J64" s="385">
        <f>'Non-Dairy Alternatives'!J93</f>
        <v>0.27978589752808425</v>
      </c>
      <c r="K64" s="478">
        <f>'Non-Dairy Alternatives'!K93</f>
        <v>3.4749533799846896E-2</v>
      </c>
      <c r="L64" s="385">
        <f>'Non-Dairy Alternatives'!L93</f>
        <v>7354276.7967380369</v>
      </c>
      <c r="M64" s="385">
        <f>'Non-Dairy Alternatives'!M93</f>
        <v>340284.31040565949</v>
      </c>
      <c r="N64" s="478">
        <f>'Non-Dairy Alternatives'!N93</f>
        <v>4.8515066286247827E-2</v>
      </c>
      <c r="O64" s="385">
        <f>'Non-Dairy Alternatives'!O93</f>
        <v>1814034.8492328471</v>
      </c>
      <c r="P64" s="385">
        <f>'Non-Dairy Alternatives'!P93</f>
        <v>47090.34546355065</v>
      </c>
      <c r="Q64" s="478">
        <f>'Non-Dairy Alternatives'!Q93</f>
        <v>2.6650721266625058E-2</v>
      </c>
    </row>
    <row r="65" spans="2:17">
      <c r="B65" s="575"/>
      <c r="C65" s="248" t="s">
        <v>250</v>
      </c>
      <c r="D65" s="385">
        <f>'Non-Dairy Alternatives'!D94</f>
        <v>43423156.272591367</v>
      </c>
      <c r="E65" s="385">
        <f>'Non-Dairy Alternatives'!E94</f>
        <v>-1559385.8563593924</v>
      </c>
      <c r="F65" s="478">
        <f>'Non-Dairy Alternatives'!F94</f>
        <v>-3.4666467979713664E-2</v>
      </c>
      <c r="G65" s="385">
        <f>'Non-Dairy Alternatives'!G94</f>
        <v>20.98655941040564</v>
      </c>
      <c r="H65" s="385">
        <f>'Non-Dairy Alternatives'!H94</f>
        <v>0.61059193385259292</v>
      </c>
      <c r="I65" s="385">
        <f>'Non-Dairy Alternatives'!I94</f>
        <v>10.249202900413971</v>
      </c>
      <c r="J65" s="385">
        <f>'Non-Dairy Alternatives'!J94</f>
        <v>-2.2632099371605818E-2</v>
      </c>
      <c r="K65" s="478">
        <f>'Non-Dairy Alternatives'!K94</f>
        <v>-2.2033160941621688E-3</v>
      </c>
      <c r="L65" s="385">
        <f>'Non-Dairy Alternatives'!L94</f>
        <v>445052739.2141726</v>
      </c>
      <c r="M65" s="385">
        <f>'Non-Dairy Alternatives'!M94</f>
        <v>-17000511.405313015</v>
      </c>
      <c r="N65" s="478">
        <f>'Non-Dairy Alternatives'!N94</f>
        <v>-3.6793402887048257E-2</v>
      </c>
      <c r="O65" s="385">
        <f>'Non-Dairy Alternatives'!O94</f>
        <v>102798222.74245562</v>
      </c>
      <c r="P65" s="385">
        <f>'Non-Dairy Alternatives'!P94</f>
        <v>-3963342.1943772584</v>
      </c>
      <c r="Q65" s="478">
        <f>'Non-Dairy Alternatives'!Q94</f>
        <v>-3.7123305533430788E-2</v>
      </c>
    </row>
    <row r="66" spans="2:17">
      <c r="B66" s="575"/>
      <c r="C66" s="248" t="s">
        <v>251</v>
      </c>
      <c r="D66" s="385">
        <f>'Non-Dairy Alternatives'!D95</f>
        <v>2465132.9345410699</v>
      </c>
      <c r="E66" s="385">
        <f>'Non-Dairy Alternatives'!E95</f>
        <v>-206906.99656432262</v>
      </c>
      <c r="F66" s="478">
        <f>'Non-Dairy Alternatives'!F95</f>
        <v>-7.7434096008710304E-2</v>
      </c>
      <c r="G66" s="385">
        <f>'Non-Dairy Alternatives'!G95</f>
        <v>1.1914071483087607</v>
      </c>
      <c r="H66" s="385">
        <f>'Non-Dairy Alternatives'!H95</f>
        <v>-1.8960166552563384E-2</v>
      </c>
      <c r="I66" s="385">
        <f>'Non-Dairy Alternatives'!I95</f>
        <v>14.226541878503083</v>
      </c>
      <c r="J66" s="385">
        <f>'Non-Dairy Alternatives'!J95</f>
        <v>-0.2466980127883005</v>
      </c>
      <c r="K66" s="478">
        <f>'Non-Dairy Alternatives'!K95</f>
        <v>-1.7045113232507108E-2</v>
      </c>
      <c r="L66" s="385">
        <f>'Non-Dairy Alternatives'!L95</f>
        <v>35070316.92932573</v>
      </c>
      <c r="M66" s="385">
        <f>'Non-Dairy Alternatives'!M95</f>
        <v>-3602757.9926723167</v>
      </c>
      <c r="N66" s="478">
        <f>'Non-Dairy Alternatives'!N95</f>
        <v>-9.3159336306692112E-2</v>
      </c>
      <c r="O66" s="385">
        <f>'Non-Dairy Alternatives'!O95</f>
        <v>6602335.3852938246</v>
      </c>
      <c r="P66" s="385">
        <f>'Non-Dairy Alternatives'!P95</f>
        <v>-571144.22705721017</v>
      </c>
      <c r="Q66" s="478">
        <f>'Non-Dairy Alternatives'!Q95</f>
        <v>-7.9618854157448904E-2</v>
      </c>
    </row>
    <row r="67" spans="2:17">
      <c r="B67" s="575"/>
      <c r="C67" s="248" t="s">
        <v>252</v>
      </c>
      <c r="D67" s="385">
        <f>'Non-Dairy Alternatives'!D96</f>
        <v>785842.23114986543</v>
      </c>
      <c r="E67" s="385">
        <f>'Non-Dairy Alternatives'!E96</f>
        <v>-275733.75673825725</v>
      </c>
      <c r="F67" s="478">
        <f>'Non-Dairy Alternatives'!F96</f>
        <v>-0.25974000908479128</v>
      </c>
      <c r="G67" s="385">
        <f>'Non-Dairy Alternatives'!G96</f>
        <v>0.37980022842425609</v>
      </c>
      <c r="H67" s="385">
        <f>'Non-Dairy Alternatives'!H96</f>
        <v>-0.10106716544356581</v>
      </c>
      <c r="I67" s="385">
        <f>'Non-Dairy Alternatives'!I96</f>
        <v>12.658917343017883</v>
      </c>
      <c r="J67" s="385">
        <f>'Non-Dairy Alternatives'!J96</f>
        <v>1.0284310598253992</v>
      </c>
      <c r="K67" s="478">
        <f>'Non-Dairy Alternatives'!K96</f>
        <v>8.8425456578854436E-2</v>
      </c>
      <c r="L67" s="385">
        <f>'Non-Dairy Alternatives'!L96</f>
        <v>9947911.8487788998</v>
      </c>
      <c r="M67" s="385">
        <f>'Non-Dairy Alternatives'!M96</f>
        <v>-2398733.1169204209</v>
      </c>
      <c r="N67" s="478">
        <f>'Non-Dairy Alternatives'!N96</f>
        <v>-0.19428218140105524</v>
      </c>
      <c r="O67" s="385">
        <f>'Non-Dairy Alternatives'!O96</f>
        <v>1941577.0533771005</v>
      </c>
      <c r="P67" s="385">
        <f>'Non-Dairy Alternatives'!P96</f>
        <v>-586852.60347331339</v>
      </c>
      <c r="Q67" s="478">
        <f>'Non-Dairy Alternatives'!Q96</f>
        <v>-0.23210161369659674</v>
      </c>
    </row>
    <row r="68" spans="2:17">
      <c r="B68" s="575"/>
      <c r="C68" s="248" t="s">
        <v>217</v>
      </c>
      <c r="D68" s="385">
        <f>'Non-Dairy Alternatives'!D97</f>
        <v>16190939.729887437</v>
      </c>
      <c r="E68" s="385">
        <f>'Non-Dairy Alternatives'!E97</f>
        <v>-140493.45705700107</v>
      </c>
      <c r="F68" s="478">
        <f>'Non-Dairy Alternatives'!F97</f>
        <v>-8.6026410204655748E-3</v>
      </c>
      <c r="G68" s="385">
        <f>'Non-Dairy Alternatives'!G97</f>
        <v>7.825136349336633</v>
      </c>
      <c r="H68" s="385">
        <f>'Non-Dairy Alternatives'!H97</f>
        <v>0.42740523603636937</v>
      </c>
      <c r="I68" s="385">
        <f>'Non-Dairy Alternatives'!I97</f>
        <v>8.790156995378446</v>
      </c>
      <c r="J68" s="385">
        <f>'Non-Dairy Alternatives'!J97</f>
        <v>0.33781465990714388</v>
      </c>
      <c r="K68" s="478">
        <f>'Non-Dairy Alternatives'!K97</f>
        <v>3.996698743370377E-2</v>
      </c>
      <c r="L68" s="385">
        <f>'Non-Dairy Alternatives'!L97</f>
        <v>142320902.12842086</v>
      </c>
      <c r="M68" s="385">
        <f>'Non-Dairy Alternatives'!M97</f>
        <v>4282038.0034893751</v>
      </c>
      <c r="N68" s="478">
        <f>'Non-Dairy Alternatives'!N97</f>
        <v>3.1020524767676552E-2</v>
      </c>
      <c r="O68" s="385">
        <f>'Non-Dairy Alternatives'!O97</f>
        <v>34199555.260102257</v>
      </c>
      <c r="P68" s="385">
        <f>'Non-Dairy Alternatives'!P97</f>
        <v>-194299.48011519015</v>
      </c>
      <c r="Q68" s="478">
        <f>'Non-Dairy Alternatives'!Q97</f>
        <v>-5.6492498902134319E-3</v>
      </c>
    </row>
    <row r="69" spans="2:17">
      <c r="B69" s="575"/>
      <c r="C69" s="248" t="s">
        <v>218</v>
      </c>
      <c r="D69" s="385">
        <f>'Non-Dairy Alternatives'!D98</f>
        <v>206909362.43251532</v>
      </c>
      <c r="E69" s="385">
        <f>'Non-Dairy Alternatives'!E98</f>
        <v>-13853367.88059938</v>
      </c>
      <c r="F69" s="478">
        <f>'Non-Dairy Alternatives'!F98</f>
        <v>-6.2752294560547942E-2</v>
      </c>
      <c r="G69" s="385">
        <f>'Non-Dairy Alternatives'!G98</f>
        <v>100</v>
      </c>
      <c r="H69" s="385">
        <f>'Non-Dairy Alternatives'!H98</f>
        <v>-1.4210854715202004E-14</v>
      </c>
      <c r="I69" s="385">
        <f>'Non-Dairy Alternatives'!I98</f>
        <v>9.1750057637899634</v>
      </c>
      <c r="J69" s="385">
        <f>'Non-Dairy Alternatives'!J98</f>
        <v>0.3236483964652983</v>
      </c>
      <c r="K69" s="478">
        <f>'Non-Dairy Alternatives'!K98</f>
        <v>3.6564832153322208E-2</v>
      </c>
      <c r="L69" s="385">
        <f>'Non-Dairy Alternatives'!L98</f>
        <v>1898394592.9004345</v>
      </c>
      <c r="M69" s="385">
        <f>'Non-Dairy Alternatives'!M98</f>
        <v>-55655226.487261295</v>
      </c>
      <c r="N69" s="478">
        <f>'Non-Dairy Alternatives'!N98</f>
        <v>-2.8481989525067964E-2</v>
      </c>
      <c r="O69" s="385">
        <f>'Non-Dairy Alternatives'!O98</f>
        <v>491938974.32891768</v>
      </c>
      <c r="P69" s="385">
        <f>'Non-Dairy Alternatives'!P98</f>
        <v>-22740992.217814386</v>
      </c>
      <c r="Q69" s="478">
        <f>'Non-Dairy Alternatives'!Q98</f>
        <v>-4.4184723898223734E-2</v>
      </c>
    </row>
    <row r="70" spans="2:17">
      <c r="B70" s="575"/>
      <c r="C70" s="249" t="s">
        <v>218</v>
      </c>
      <c r="D70" s="385">
        <f>'Non-Dairy Alternatives'!D100</f>
        <v>122912000.44119883</v>
      </c>
      <c r="E70" s="385">
        <f>'Non-Dairy Alternatives'!E100</f>
        <v>-12534238.316367716</v>
      </c>
      <c r="F70" s="478">
        <f>'Non-Dairy Alternatives'!F100</f>
        <v>-9.254032028753921E-2</v>
      </c>
      <c r="G70" s="385">
        <f>'Non-Dairy Alternatives'!G100</f>
        <v>59.403788690947842</v>
      </c>
      <c r="H70" s="385">
        <f>'Non-Dairy Alternatives'!H100</f>
        <v>-1.9499726823867434</v>
      </c>
      <c r="I70" s="385">
        <f>'Non-Dairy Alternatives'!I100</f>
        <v>7.5735209028854484</v>
      </c>
      <c r="J70" s="385">
        <f>'Non-Dairy Alternatives'!J100</f>
        <v>0.23576115885830795</v>
      </c>
      <c r="K70" s="478">
        <f>'Non-Dairy Alternatives'!K100</f>
        <v>3.2129855307706831E-2</v>
      </c>
      <c r="L70" s="385">
        <f>'Non-Dairy Alternatives'!L100</f>
        <v>930876604.55688477</v>
      </c>
      <c r="M70" s="385">
        <f>'Non-Dairy Alternatives'!M100</f>
        <v>-62995353.678275704</v>
      </c>
      <c r="N70" s="478">
        <f>'Non-Dairy Alternatives'!N100</f>
        <v>-6.3383772080799913E-2</v>
      </c>
      <c r="O70" s="385">
        <f>'Non-Dairy Alternatives'!O100</f>
        <v>251020374.85720965</v>
      </c>
      <c r="P70" s="385">
        <f>'Non-Dairy Alternatives'!P100</f>
        <v>-22168945.464967042</v>
      </c>
      <c r="Q70" s="478">
        <f>'Non-Dairy Alternatives'!Q100</f>
        <v>-8.1148653391072675E-2</v>
      </c>
    </row>
    <row r="71" spans="2:17" ht="15" thickBot="1">
      <c r="B71" s="578"/>
      <c r="C71" s="250" t="s">
        <v>78</v>
      </c>
      <c r="D71" s="385">
        <f>'Non-Dairy Alternatives'!D101</f>
        <v>972279.33379414398</v>
      </c>
      <c r="E71" s="385">
        <f>'Non-Dairy Alternatives'!E101</f>
        <v>-434801.50767432316</v>
      </c>
      <c r="F71" s="478">
        <f>'Non-Dairy Alternatives'!F101</f>
        <v>-0.30900961398959331</v>
      </c>
      <c r="G71" s="385">
        <f>'Non-Dairy Alternatives'!G101</f>
        <v>0.46990591550020289</v>
      </c>
      <c r="H71" s="385">
        <f>'Non-Dairy Alternatives'!H101</f>
        <v>-0.16746654291828122</v>
      </c>
      <c r="I71" s="385">
        <f>'Non-Dairy Alternatives'!I101</f>
        <v>12.666890959355584</v>
      </c>
      <c r="J71" s="385">
        <f>'Non-Dairy Alternatives'!J101</f>
        <v>1.2098745848672099</v>
      </c>
      <c r="K71" s="478">
        <f>'Non-Dairy Alternatives'!K101</f>
        <v>0.10560119190902685</v>
      </c>
      <c r="L71" s="385">
        <f>'Non-Dairy Alternatives'!L101</f>
        <v>12315756.303205313</v>
      </c>
      <c r="M71" s="385">
        <f>'Non-Dairy Alternatives'!M101</f>
        <v>-3805191.9377277959</v>
      </c>
      <c r="N71" s="478">
        <f>'Non-Dairy Alternatives'!N101</f>
        <v>-0.23604020562921579</v>
      </c>
      <c r="O71" s="385">
        <f>'Non-Dairy Alternatives'!O101</f>
        <v>2411136.3414422688</v>
      </c>
      <c r="P71" s="385">
        <f>'Non-Dairy Alternatives'!P101</f>
        <v>-889962.04871220421</v>
      </c>
      <c r="Q71" s="478">
        <f>'Non-Dairy Alternatives'!Q101</f>
        <v>-0.2695957355789565</v>
      </c>
    </row>
    <row r="72" spans="2:17">
      <c r="B72" s="274"/>
      <c r="C72" s="90" t="s">
        <v>196</v>
      </c>
      <c r="D72" s="322">
        <f>'Trad vs Value Add'!D33</f>
        <v>5798618.4850915354</v>
      </c>
      <c r="E72" s="323">
        <f>'Trad vs Value Add'!E33</f>
        <v>154007.85629588738</v>
      </c>
      <c r="F72" s="319">
        <f>'Trad vs Value Add'!F33</f>
        <v>2.7284053130294833E-2</v>
      </c>
      <c r="G72" s="344">
        <f>'Trad vs Value Add'!G33</f>
        <v>4.093828123613501</v>
      </c>
      <c r="H72" s="345">
        <f>'Trad vs Value Add'!H33</f>
        <v>0.18808765488031742</v>
      </c>
      <c r="I72" s="317">
        <f>'Trad vs Value Add'!I33</f>
        <v>6.9647810360698648</v>
      </c>
      <c r="J72" s="318">
        <f>'Trad vs Value Add'!J33</f>
        <v>1.8235095474610219E-2</v>
      </c>
      <c r="K72" s="319">
        <f>'Trad vs Value Add'!K33</f>
        <v>2.6250593648341498E-3</v>
      </c>
      <c r="L72" s="395">
        <f>'Trad vs Value Add'!L33</f>
        <v>40386108.060369693</v>
      </c>
      <c r="M72" s="396">
        <f>'Trad vs Value Add'!M33</f>
        <v>1175561.0106684566</v>
      </c>
      <c r="N72" s="397">
        <f>'Trad vs Value Add'!N33</f>
        <v>2.9980734754309266E-2</v>
      </c>
      <c r="O72" s="398">
        <f>'Trad vs Value Add'!O33</f>
        <v>13875743.215530988</v>
      </c>
      <c r="P72" s="399">
        <f>'Trad vs Value Add'!P33</f>
        <v>199988.18803794682</v>
      </c>
      <c r="Q72" s="397">
        <f>'Trad vs Value Add'!Q33</f>
        <v>1.462355735649701E-2</v>
      </c>
    </row>
    <row r="73" spans="2:17">
      <c r="B73" s="274" t="s">
        <v>208</v>
      </c>
      <c r="C73" s="91" t="s">
        <v>197</v>
      </c>
      <c r="D73" s="347">
        <f>'Trad vs Value Add'!D34</f>
        <v>104592833.00780946</v>
      </c>
      <c r="E73" s="348">
        <f>'Trad vs Value Add'!E34</f>
        <v>-3287340.9216606319</v>
      </c>
      <c r="F73" s="349">
        <f>'Trad vs Value Add'!F34</f>
        <v>-3.047215073837228E-2</v>
      </c>
      <c r="G73" s="350">
        <f>'Trad vs Value Add'!G34</f>
        <v>73.842602750406968</v>
      </c>
      <c r="H73" s="351">
        <f>'Trad vs Value Add'!H34</f>
        <v>-0.80416897567167211</v>
      </c>
      <c r="I73" s="352">
        <f>'Trad vs Value Add'!I34</f>
        <v>4.0839171689313361</v>
      </c>
      <c r="J73" s="353">
        <f>'Trad vs Value Add'!J34</f>
        <v>-8.4675435015414635E-2</v>
      </c>
      <c r="K73" s="349">
        <f>'Trad vs Value Add'!K34</f>
        <v>-2.0312715359914378E-2</v>
      </c>
      <c r="L73" s="354">
        <f>'Trad vs Value Add'!L34</f>
        <v>427148466.46776122</v>
      </c>
      <c r="M73" s="355">
        <f>'Trad vs Value Add'!M34</f>
        <v>-22560028.687116921</v>
      </c>
      <c r="N73" s="349">
        <f>'Trad vs Value Add'!N34</f>
        <v>-5.0165893973933763E-2</v>
      </c>
      <c r="O73" s="347">
        <f>'Trad vs Value Add'!O34</f>
        <v>138308739.50594226</v>
      </c>
      <c r="P73" s="348">
        <f>'Trad vs Value Add'!P34</f>
        <v>-3595445.0225764811</v>
      </c>
      <c r="Q73" s="349">
        <f>'Trad vs Value Add'!Q34</f>
        <v>-2.533713177326281E-2</v>
      </c>
    </row>
    <row r="74" spans="2:17">
      <c r="B74" s="274" t="s">
        <v>206</v>
      </c>
      <c r="C74" s="91" t="s">
        <v>198</v>
      </c>
      <c r="D74" s="347">
        <f>'Trad vs Value Add'!D35</f>
        <v>1484260.8633106078</v>
      </c>
      <c r="E74" s="348">
        <f>'Trad vs Value Add'!E35</f>
        <v>-73338.765945582651</v>
      </c>
      <c r="F74" s="349">
        <f>'Trad vs Value Add'!F35</f>
        <v>-4.7084478301143748E-2</v>
      </c>
      <c r="G74" s="350">
        <f>'Trad vs Value Add'!G35</f>
        <v>1.0478890585097533</v>
      </c>
      <c r="H74" s="351">
        <f>'Trad vs Value Add'!H35</f>
        <v>-2.9878799389015276E-2</v>
      </c>
      <c r="I74" s="352">
        <f>'Trad vs Value Add'!I35</f>
        <v>14.035996460181066</v>
      </c>
      <c r="J74" s="353">
        <f>'Trad vs Value Add'!J35</f>
        <v>0.78210362755120322</v>
      </c>
      <c r="K74" s="349">
        <f>'Trad vs Value Add'!K35</f>
        <v>5.9009352001529403E-2</v>
      </c>
      <c r="L74" s="354">
        <f>'Trad vs Value Add'!L35</f>
        <v>20833080.223412983</v>
      </c>
      <c r="M74" s="355">
        <f>'Trad vs Value Add'!M35</f>
        <v>188821.66110742837</v>
      </c>
      <c r="N74" s="349">
        <f>'Trad vs Value Add'!N35</f>
        <v>9.1464491465050087E-3</v>
      </c>
      <c r="O74" s="347">
        <f>'Trad vs Value Add'!O35</f>
        <v>3976189.8100334848</v>
      </c>
      <c r="P74" s="348">
        <f>'Trad vs Value Add'!P35</f>
        <v>-199897.98629100388</v>
      </c>
      <c r="Q74" s="349">
        <f>'Trad vs Value Add'!Q35</f>
        <v>-4.7867285373391966E-2</v>
      </c>
    </row>
    <row r="75" spans="2:17" ht="15" thickBot="1">
      <c r="B75" s="274"/>
      <c r="C75" s="92" t="s">
        <v>199</v>
      </c>
      <c r="D75" s="312">
        <f>'Trad vs Value Add'!D36</f>
        <v>22947948.09679934</v>
      </c>
      <c r="E75" s="313">
        <f>'Trad vs Value Add'!E36</f>
        <v>586991.86066300794</v>
      </c>
      <c r="F75" s="314">
        <f>'Trad vs Value Add'!F36</f>
        <v>2.6250749496768037E-2</v>
      </c>
      <c r="G75" s="315">
        <f>'Trad vs Value Add'!G36</f>
        <v>16.201265101236793</v>
      </c>
      <c r="H75" s="316">
        <f>'Trad vs Value Add'!H36</f>
        <v>0.72879101320857487</v>
      </c>
      <c r="I75" s="357">
        <f>'Trad vs Value Add'!I36</f>
        <v>10.737294542732494</v>
      </c>
      <c r="J75" s="358">
        <f>'Trad vs Value Add'!J36</f>
        <v>0.69573294208818126</v>
      </c>
      <c r="K75" s="314">
        <f>'Trad vs Value Add'!K36</f>
        <v>6.928533327361551E-2</v>
      </c>
      <c r="L75" s="359">
        <f>'Trad vs Value Add'!L36</f>
        <v>246398877.86667207</v>
      </c>
      <c r="M75" s="360">
        <f>'Trad vs Value Add'!M36</f>
        <v>21859958.372197509</v>
      </c>
      <c r="N75" s="314">
        <f>'Trad vs Value Add'!N36</f>
        <v>9.7354874697949359E-2</v>
      </c>
      <c r="O75" s="312">
        <f>'Trad vs Value Add'!O36</f>
        <v>43807350.974473774</v>
      </c>
      <c r="P75" s="313">
        <f>'Trad vs Value Add'!P36</f>
        <v>1726244.5023422167</v>
      </c>
      <c r="Q75" s="314">
        <f>'Trad vs Value Add'!Q36</f>
        <v>4.102184203462976E-2</v>
      </c>
    </row>
    <row r="76" spans="2:17">
      <c r="B76" s="565" t="s">
        <v>207</v>
      </c>
      <c r="C76" s="144" t="s">
        <v>204</v>
      </c>
      <c r="D76" s="322">
        <f>Filtration!D21</f>
        <v>136745054.67154464</v>
      </c>
      <c r="E76" s="323">
        <f>Filtration!E21</f>
        <v>-3136445.5156365931</v>
      </c>
      <c r="F76" s="319">
        <f>Filtration!F21</f>
        <v>-2.2422160982257019E-2</v>
      </c>
      <c r="G76" s="344">
        <f>Filtration!G21</f>
        <v>96.542090502889536</v>
      </c>
      <c r="H76" s="345">
        <f>Filtration!H21</f>
        <v>-0.24772761513206376</v>
      </c>
      <c r="I76" s="317">
        <f>Filtration!I21</f>
        <v>5.5688580740328844</v>
      </c>
      <c r="J76" s="318">
        <f>Filtration!J21</f>
        <v>7.7581331308702595E-2</v>
      </c>
      <c r="K76" s="319">
        <f>Filtration!K21</f>
        <v>1.4128104436094231E-2</v>
      </c>
      <c r="L76" s="320">
        <f>Filtration!L21</f>
        <v>761513801.79169953</v>
      </c>
      <c r="M76" s="321">
        <f>Filtration!M21</f>
        <v>-6614226.9235370159</v>
      </c>
      <c r="N76" s="319">
        <f>Filtration!N21</f>
        <v>-8.6108391782030239E-3</v>
      </c>
      <c r="O76" s="322">
        <f>Filtration!O21</f>
        <v>208383858.21234867</v>
      </c>
      <c r="P76" s="323">
        <f>Filtration!P21</f>
        <v>-2373195.0179455876</v>
      </c>
      <c r="Q76" s="319">
        <f>Filtration!Q21</f>
        <v>-1.1260334976084512E-2</v>
      </c>
    </row>
    <row r="77" spans="2:17" ht="15" thickBot="1">
      <c r="B77" s="566"/>
      <c r="C77" s="145" t="s">
        <v>205</v>
      </c>
      <c r="D77" s="312">
        <f>Filtration!D22</f>
        <v>4897884.6508142846</v>
      </c>
      <c r="E77" s="313">
        <f>Filtration!E22</f>
        <v>258501.4361738693</v>
      </c>
      <c r="F77" s="314">
        <f>Filtration!F22</f>
        <v>5.5718923015051033E-2</v>
      </c>
      <c r="G77" s="315">
        <f>Filtration!G22</f>
        <v>3.4579094971104811</v>
      </c>
      <c r="H77" s="316">
        <f>Filtration!H22</f>
        <v>0.24772761513207531</v>
      </c>
      <c r="I77" s="357">
        <f>Filtration!I22</f>
        <v>13.517985643878347</v>
      </c>
      <c r="J77" s="358">
        <f>Filtration!J22</f>
        <v>1.1590669399710674</v>
      </c>
      <c r="K77" s="314">
        <f>Filtration!K22</f>
        <v>9.3783846931902518E-2</v>
      </c>
      <c r="L77" s="359">
        <f>Filtration!L22</f>
        <v>66209534.395079613</v>
      </c>
      <c r="M77" s="360">
        <f>Filtration!M22</f>
        <v>8871774.4090666994</v>
      </c>
      <c r="N77" s="314">
        <f>Filtration!N22</f>
        <v>0.15472830489420755</v>
      </c>
      <c r="O77" s="312">
        <f>Filtration!O22</f>
        <v>12067070.068254732</v>
      </c>
      <c r="P77" s="313">
        <f>Filtration!P22</f>
        <v>571122.16965818033</v>
      </c>
      <c r="Q77" s="314">
        <f>Filtration!Q22</f>
        <v>4.968030254624798E-2</v>
      </c>
    </row>
    <row r="78" spans="2:17">
      <c r="B78" s="275"/>
      <c r="C78" s="88"/>
      <c r="D78" s="69"/>
      <c r="E78" s="69"/>
      <c r="F78" s="482"/>
      <c r="G78" s="70"/>
      <c r="H78" s="70"/>
      <c r="I78" s="147"/>
      <c r="J78" s="147"/>
      <c r="K78" s="482"/>
      <c r="L78" s="71"/>
      <c r="M78" s="71"/>
      <c r="N78" s="482"/>
      <c r="O78" s="69"/>
      <c r="P78" s="69"/>
      <c r="Q78" s="482"/>
    </row>
    <row r="79" spans="2:17" ht="23.4">
      <c r="B79" s="582" t="s">
        <v>130</v>
      </c>
      <c r="C79" s="582"/>
      <c r="D79" s="582"/>
      <c r="E79" s="582"/>
      <c r="F79" s="583"/>
      <c r="G79" s="582"/>
      <c r="H79" s="582"/>
      <c r="I79" s="582"/>
      <c r="J79" s="582"/>
      <c r="K79" s="583"/>
      <c r="L79" s="582"/>
      <c r="M79" s="582"/>
      <c r="N79" s="583"/>
      <c r="O79" s="582"/>
      <c r="P79" s="582"/>
      <c r="Q79" s="583"/>
    </row>
    <row r="80" spans="2:17">
      <c r="B80" s="568" t="s">
        <v>14</v>
      </c>
      <c r="C80" s="568"/>
      <c r="D80" s="568"/>
      <c r="E80" s="568"/>
      <c r="F80" s="569"/>
      <c r="G80" s="568"/>
      <c r="H80" s="568"/>
      <c r="I80" s="568"/>
      <c r="J80" s="568"/>
      <c r="K80" s="569"/>
      <c r="L80" s="568"/>
      <c r="M80" s="568"/>
      <c r="N80" s="569"/>
      <c r="O80" s="568"/>
      <c r="P80" s="568"/>
      <c r="Q80" s="569"/>
    </row>
    <row r="81" spans="2:17" ht="15" thickBot="1">
      <c r="B81" s="570" t="str">
        <f>'HOME PAGE'!H6</f>
        <v>LATEST 52 WEEKS ENDING 12-328-2025</v>
      </c>
      <c r="C81" s="570"/>
      <c r="D81" s="570"/>
      <c r="E81" s="570"/>
      <c r="F81" s="571"/>
      <c r="G81" s="570"/>
      <c r="H81" s="570"/>
      <c r="I81" s="570"/>
      <c r="J81" s="570"/>
      <c r="K81" s="571"/>
      <c r="L81" s="570"/>
      <c r="M81" s="570"/>
      <c r="N81" s="571"/>
      <c r="O81" s="570"/>
      <c r="P81" s="570"/>
      <c r="Q81" s="571"/>
    </row>
    <row r="82" spans="2:17">
      <c r="D82" s="562" t="s">
        <v>68</v>
      </c>
      <c r="E82" s="563"/>
      <c r="F82" s="564"/>
      <c r="G82" s="572" t="s">
        <v>18</v>
      </c>
      <c r="H82" s="574"/>
      <c r="I82" s="562" t="s">
        <v>19</v>
      </c>
      <c r="J82" s="563"/>
      <c r="K82" s="564"/>
      <c r="L82" s="572" t="s">
        <v>20</v>
      </c>
      <c r="M82" s="563"/>
      <c r="N82" s="573"/>
      <c r="O82" s="562" t="s">
        <v>21</v>
      </c>
      <c r="P82" s="563"/>
      <c r="Q82" s="564"/>
    </row>
    <row r="83" spans="2:17" ht="29.4" thickBot="1">
      <c r="B83" s="14"/>
      <c r="C83" s="87"/>
      <c r="D83" s="121" t="s">
        <v>17</v>
      </c>
      <c r="E83" s="122" t="s">
        <v>23</v>
      </c>
      <c r="F83" s="480" t="s">
        <v>24</v>
      </c>
      <c r="G83" s="17" t="s">
        <v>17</v>
      </c>
      <c r="H83" s="57" t="s">
        <v>23</v>
      </c>
      <c r="I83" s="15" t="s">
        <v>17</v>
      </c>
      <c r="J83" s="16" t="s">
        <v>23</v>
      </c>
      <c r="K83" s="480" t="s">
        <v>24</v>
      </c>
      <c r="L83" s="17" t="s">
        <v>17</v>
      </c>
      <c r="M83" s="16" t="s">
        <v>23</v>
      </c>
      <c r="N83" s="487" t="s">
        <v>24</v>
      </c>
      <c r="O83" s="15" t="s">
        <v>17</v>
      </c>
      <c r="P83" s="16" t="s">
        <v>23</v>
      </c>
      <c r="Q83" s="480" t="s">
        <v>24</v>
      </c>
    </row>
    <row r="84" spans="2:17" ht="15" thickBot="1">
      <c r="C84" s="305" t="s">
        <v>69</v>
      </c>
      <c r="D84" s="306">
        <f>'Segment Data'!E66</f>
        <v>1746225397.1264553</v>
      </c>
      <c r="E84" s="307">
        <f>'Segment Data'!F66</f>
        <v>-37376548.462711811</v>
      </c>
      <c r="F84" s="308">
        <f>'Segment Data'!G66</f>
        <v>-2.0955655803776008E-2</v>
      </c>
      <c r="G84" s="309">
        <f>'Segment Data'!H66</f>
        <v>99.999999999999986</v>
      </c>
      <c r="H84" s="310">
        <f>'Segment Data'!I66</f>
        <v>-1.4210854715202004E-14</v>
      </c>
      <c r="I84" s="436">
        <f>'Segment Data'!J66</f>
        <v>5.4895726899734587</v>
      </c>
      <c r="J84" s="437">
        <f>'Segment Data'!K66</f>
        <v>0.19679144628244583</v>
      </c>
      <c r="K84" s="485">
        <f>'Segment Data'!L66</f>
        <v>3.7181103322005027E-2</v>
      </c>
      <c r="L84" s="438">
        <f>'Segment Data'!M66</f>
        <v>9586031250.603447</v>
      </c>
      <c r="M84" s="439">
        <f>'Segment Data'!N66</f>
        <v>145816326.77830505</v>
      </c>
      <c r="N84" s="485">
        <f>'Segment Data'!O66</f>
        <v>1.5446293114608538E-2</v>
      </c>
      <c r="O84" s="440">
        <f>'Segment Data'!P66</f>
        <v>2632861824.5095706</v>
      </c>
      <c r="P84" s="306">
        <f>'Segment Data'!Q66</f>
        <v>-33473491.502644062</v>
      </c>
      <c r="Q84" s="441">
        <f>'Segment Data'!R66</f>
        <v>-1.2554119244351906E-2</v>
      </c>
    </row>
    <row r="85" spans="2:17" ht="15" thickBot="1">
      <c r="B85" s="584" t="s">
        <v>103</v>
      </c>
      <c r="C85" s="311" t="s">
        <v>103</v>
      </c>
      <c r="D85" s="312">
        <f>'Segment Data'!E69</f>
        <v>1627844890.3616416</v>
      </c>
      <c r="E85" s="313">
        <f>'Segment Data'!F69</f>
        <v>-35430286.391583443</v>
      </c>
      <c r="F85" s="314">
        <f>'Segment Data'!G69</f>
        <v>-2.130151816534933E-2</v>
      </c>
      <c r="G85" s="315">
        <f>'Segment Data'!H69</f>
        <v>93.220777400236074</v>
      </c>
      <c r="H85" s="316">
        <f>'Segment Data'!I69</f>
        <v>-3.2943300534128639E-2</v>
      </c>
      <c r="I85" s="330">
        <f>'Segment Data'!J69</f>
        <v>5.2221315070820067</v>
      </c>
      <c r="J85" s="442">
        <f>'Segment Data'!K69</f>
        <v>0.18733519526278197</v>
      </c>
      <c r="K85" s="486">
        <f>'Segment Data'!L69</f>
        <v>3.7208098135571264E-2</v>
      </c>
      <c r="L85" s="333">
        <f>'Segment Data'!M69</f>
        <v>8500820090.5999842</v>
      </c>
      <c r="M85" s="443">
        <f>'Segment Data'!N69</f>
        <v>126568365.1423769</v>
      </c>
      <c r="N85" s="327">
        <f>'Segment Data'!O69</f>
        <v>1.5113990991888966E-2</v>
      </c>
      <c r="O85" s="326">
        <f>'Segment Data'!P69</f>
        <v>2314850594.9924207</v>
      </c>
      <c r="P85" s="326">
        <f>'Segment Data'!Q69</f>
        <v>-30002852.541222095</v>
      </c>
      <c r="Q85" s="327">
        <f>'Segment Data'!R69</f>
        <v>-1.2795193052589113E-2</v>
      </c>
    </row>
    <row r="86" spans="2:17" ht="15" thickBot="1">
      <c r="B86" s="586"/>
      <c r="C86" s="324" t="s">
        <v>102</v>
      </c>
      <c r="D86" s="325">
        <f>'Segment Data'!E70</f>
        <v>1623706476.456861</v>
      </c>
      <c r="E86" s="326">
        <f>'Segment Data'!F70</f>
        <v>-35182640.616801023</v>
      </c>
      <c r="F86" s="327">
        <f>'Segment Data'!G70</f>
        <v>-2.1208554721767314E-2</v>
      </c>
      <c r="G86" s="328">
        <f>'Segment Data'!H70</f>
        <v>92.983785433930308</v>
      </c>
      <c r="H86" s="329">
        <f>'Segment Data'!I70</f>
        <v>-2.4025034996412842E-2</v>
      </c>
      <c r="I86" s="330">
        <f>'Segment Data'!J70</f>
        <v>5.2013810429961556</v>
      </c>
      <c r="J86" s="442">
        <f>'Segment Data'!K70</f>
        <v>0.18825812403687525</v>
      </c>
      <c r="K86" s="486">
        <f>'Segment Data'!L70</f>
        <v>3.7553063645197324E-2</v>
      </c>
      <c r="L86" s="333">
        <f>'Segment Data'!M70</f>
        <v>8445516086.0328007</v>
      </c>
      <c r="M86" s="443">
        <f>'Segment Data'!N70</f>
        <v>129301033.21870136</v>
      </c>
      <c r="N86" s="327">
        <f>'Segment Data'!O70</f>
        <v>1.5548062718140937E-2</v>
      </c>
      <c r="O86" s="326">
        <f>'Segment Data'!P70</f>
        <v>2296291099.0685291</v>
      </c>
      <c r="P86" s="326">
        <f>'Segment Data'!Q70</f>
        <v>-28661310.408403397</v>
      </c>
      <c r="Q86" s="327">
        <f>'Segment Data'!R70</f>
        <v>-1.2327697673111345E-2</v>
      </c>
    </row>
    <row r="87" spans="2:17" ht="15" thickBot="1">
      <c r="B87" s="585"/>
      <c r="C87" s="334" t="s">
        <v>101</v>
      </c>
      <c r="D87" s="335">
        <f>'Segment Data'!E71</f>
        <v>4138413.9047799292</v>
      </c>
      <c r="E87" s="336">
        <f>'Segment Data'!F71</f>
        <v>-247645.77478286857</v>
      </c>
      <c r="F87" s="337">
        <f>'Segment Data'!G71</f>
        <v>-5.6462016679069423E-2</v>
      </c>
      <c r="G87" s="338">
        <f>'Segment Data'!H71</f>
        <v>0.23699196630572425</v>
      </c>
      <c r="H87" s="339">
        <f>'Segment Data'!I71</f>
        <v>-8.9182655377365028E-3</v>
      </c>
      <c r="I87" s="330">
        <f>'Segment Data'!J71</f>
        <v>13.36357499265754</v>
      </c>
      <c r="J87" s="442">
        <f>'Segment Data'!K71</f>
        <v>0.13149953460251673</v>
      </c>
      <c r="K87" s="486">
        <f>'Segment Data'!L71</f>
        <v>9.9379371754161529E-3</v>
      </c>
      <c r="L87" s="333">
        <f>'Segment Data'!M71</f>
        <v>55304004.567183301</v>
      </c>
      <c r="M87" s="443">
        <f>'Segment Data'!N71</f>
        <v>-2732668.0763242766</v>
      </c>
      <c r="N87" s="327">
        <f>'Segment Data'!O71</f>
        <v>-4.7085195478207234E-2</v>
      </c>
      <c r="O87" s="326">
        <f>'Segment Data'!P71</f>
        <v>18559495.923891589</v>
      </c>
      <c r="P87" s="326">
        <f>'Segment Data'!Q71</f>
        <v>-1341542.1328185722</v>
      </c>
      <c r="Q87" s="327">
        <f>'Segment Data'!R71</f>
        <v>-6.7410661142182776E-2</v>
      </c>
    </row>
    <row r="88" spans="2:17">
      <c r="B88" s="584" t="s">
        <v>100</v>
      </c>
      <c r="C88" s="311" t="s">
        <v>174</v>
      </c>
      <c r="D88" s="322">
        <f>Fat!E59</f>
        <v>119299338.8185301</v>
      </c>
      <c r="E88" s="323">
        <f>Fat!F59</f>
        <v>-7451255.0618142635</v>
      </c>
      <c r="F88" s="319">
        <f>Fat!G59</f>
        <v>-5.878674674178197E-2</v>
      </c>
      <c r="G88" s="344">
        <f>Fat!H59</f>
        <v>6.8318407815420672</v>
      </c>
      <c r="H88" s="345">
        <f>Fat!I59</f>
        <v>-0.27459875749283302</v>
      </c>
      <c r="I88" s="317">
        <f>Fat!J59</f>
        <v>6.1654490791140626</v>
      </c>
      <c r="J88" s="318">
        <f>Fat!K59</f>
        <v>0.44663630490103401</v>
      </c>
      <c r="K88" s="319">
        <f>Fat!L59</f>
        <v>7.8099480177945865E-2</v>
      </c>
      <c r="L88" s="320">
        <f>Fat!M59</f>
        <v>735533998.65762293</v>
      </c>
      <c r="M88" s="321">
        <f>Fat!N59</f>
        <v>10671083.235621929</v>
      </c>
      <c r="N88" s="319">
        <f>Fat!O59</f>
        <v>1.4721519074278249E-2</v>
      </c>
      <c r="O88" s="322">
        <f>Fat!P59</f>
        <v>194014232.02517083</v>
      </c>
      <c r="P88" s="323">
        <f>Fat!Q59</f>
        <v>-7388749.5710445642</v>
      </c>
      <c r="Q88" s="319">
        <f>Fat!R59</f>
        <v>-3.6686396161989134E-2</v>
      </c>
    </row>
    <row r="89" spans="2:17">
      <c r="B89" s="586"/>
      <c r="C89" s="346" t="s">
        <v>175</v>
      </c>
      <c r="D89" s="347">
        <f>Fat!E60</f>
        <v>225484568.18460336</v>
      </c>
      <c r="E89" s="348">
        <f>Fat!F60</f>
        <v>-14926303.141070276</v>
      </c>
      <c r="F89" s="349">
        <f>Fat!G60</f>
        <v>-6.2086639671341211E-2</v>
      </c>
      <c r="G89" s="350">
        <f>Fat!H60</f>
        <v>12.912684041570754</v>
      </c>
      <c r="H89" s="351">
        <f>Fat!I60</f>
        <v>-0.56626914751987556</v>
      </c>
      <c r="I89" s="352">
        <f>Fat!J60</f>
        <v>5.06430800444938</v>
      </c>
      <c r="J89" s="353">
        <f>Fat!K60</f>
        <v>8.3852048195573126E-2</v>
      </c>
      <c r="K89" s="349">
        <f>Fat!L60</f>
        <v>1.6836219200027792E-2</v>
      </c>
      <c r="L89" s="354">
        <f>Fat!M60</f>
        <v>1141923303.5370989</v>
      </c>
      <c r="M89" s="355">
        <f>Fat!N60</f>
        <v>-55432452.505019903</v>
      </c>
      <c r="N89" s="349">
        <f>Fat!O60</f>
        <v>-4.6295724746213171E-2</v>
      </c>
      <c r="O89" s="347">
        <f>Fat!P60</f>
        <v>348341985.64801466</v>
      </c>
      <c r="P89" s="348">
        <f>Fat!Q60</f>
        <v>-22436752.966051638</v>
      </c>
      <c r="Q89" s="349">
        <f>Fat!R60</f>
        <v>-6.0512512259785899E-2</v>
      </c>
    </row>
    <row r="90" spans="2:17">
      <c r="B90" s="586"/>
      <c r="C90" s="346" t="s">
        <v>176</v>
      </c>
      <c r="D90" s="347">
        <f>Fat!E61</f>
        <v>605389732.58570802</v>
      </c>
      <c r="E90" s="348">
        <f>Fat!F61</f>
        <v>-24349904.259704232</v>
      </c>
      <c r="F90" s="349">
        <f>Fat!G61</f>
        <v>-3.8666621624265998E-2</v>
      </c>
      <c r="G90" s="350">
        <f>Fat!H61</f>
        <v>34.668475992957269</v>
      </c>
      <c r="H90" s="351">
        <f>Fat!I61</f>
        <v>-0.63870890907499245</v>
      </c>
      <c r="I90" s="352">
        <f>Fat!J61</f>
        <v>5.4378002614725514</v>
      </c>
      <c r="J90" s="353">
        <f>Fat!K61</f>
        <v>0.22175160251847803</v>
      </c>
      <c r="K90" s="349">
        <f>Fat!L61</f>
        <v>4.2513330878884835E-2</v>
      </c>
      <c r="L90" s="354">
        <f>Fat!M61</f>
        <v>3291988446.1473613</v>
      </c>
      <c r="M90" s="355">
        <f>Fat!N61</f>
        <v>7235857.889623642</v>
      </c>
      <c r="N90" s="349">
        <f>Fat!O61</f>
        <v>2.2028623755378806E-3</v>
      </c>
      <c r="O90" s="347">
        <f>Fat!P61</f>
        <v>900095741.03824735</v>
      </c>
      <c r="P90" s="348">
        <f>Fat!Q61</f>
        <v>-25917475.827577472</v>
      </c>
      <c r="Q90" s="349">
        <f>Fat!R61</f>
        <v>-2.7988235324866641E-2</v>
      </c>
    </row>
    <row r="91" spans="2:17" ht="15" thickBot="1">
      <c r="B91" s="585"/>
      <c r="C91" s="356" t="s">
        <v>177</v>
      </c>
      <c r="D91" s="312">
        <f>Fat!E62</f>
        <v>796051757.53761172</v>
      </c>
      <c r="E91" s="313">
        <f>Fat!F62</f>
        <v>9350913.9998717308</v>
      </c>
      <c r="F91" s="314">
        <f>Fat!G62</f>
        <v>1.1886238684861845E-2</v>
      </c>
      <c r="G91" s="315">
        <f>Fat!H62</f>
        <v>45.58699918392977</v>
      </c>
      <c r="H91" s="316">
        <f>Fat!I62</f>
        <v>1.4795768140874088</v>
      </c>
      <c r="I91" s="357">
        <f>Fat!J62</f>
        <v>5.5481134994576227</v>
      </c>
      <c r="J91" s="358">
        <f>Fat!K62</f>
        <v>0.16710533240563663</v>
      </c>
      <c r="K91" s="314">
        <f>Fat!L62</f>
        <v>3.1054651325159794E-2</v>
      </c>
      <c r="L91" s="359">
        <f>Fat!M62</f>
        <v>4416585502.2613897</v>
      </c>
      <c r="M91" s="360">
        <f>Fat!N62</f>
        <v>183341838.15812397</v>
      </c>
      <c r="N91" s="314">
        <f>Fat!O62</f>
        <v>4.3310013007947547E-2</v>
      </c>
      <c r="O91" s="312">
        <f>Fat!P62</f>
        <v>1190409865.7981381</v>
      </c>
      <c r="P91" s="313">
        <f>Fat!Q62</f>
        <v>22269486.862028599</v>
      </c>
      <c r="Q91" s="314">
        <f>Fat!R62</f>
        <v>1.9064050231968405E-2</v>
      </c>
    </row>
    <row r="92" spans="2:17" ht="15" customHeight="1">
      <c r="B92" s="600" t="s">
        <v>99</v>
      </c>
      <c r="C92" s="311" t="s">
        <v>190</v>
      </c>
      <c r="D92" s="322">
        <f>Fat!E63</f>
        <v>117462425.42120218</v>
      </c>
      <c r="E92" s="323">
        <f>Fat!F63</f>
        <v>-7427571.4623976946</v>
      </c>
      <c r="F92" s="319">
        <f>Fat!G63</f>
        <v>-5.9472909342133687E-2</v>
      </c>
      <c r="G92" s="344">
        <f>Fat!H63</f>
        <v>6.7266474084328056</v>
      </c>
      <c r="H92" s="345">
        <f>Fat!I63</f>
        <v>-0.27547530131483544</v>
      </c>
      <c r="I92" s="317">
        <f>Fat!J63</f>
        <v>6.1135252340843476</v>
      </c>
      <c r="J92" s="318">
        <f>Fat!K63</f>
        <v>0.44265994320965252</v>
      </c>
      <c r="K92" s="319">
        <f>Fat!L63</f>
        <v>7.8058624302354926E-2</v>
      </c>
      <c r="L92" s="320">
        <f>Fat!M63</f>
        <v>718109501.86927032</v>
      </c>
      <c r="M92" s="321">
        <f>Fat!N63</f>
        <v>9875153.3646149635</v>
      </c>
      <c r="N92" s="319">
        <f>Fat!O63</f>
        <v>1.3943341473715678E-2</v>
      </c>
      <c r="O92" s="322">
        <f>Fat!P63</f>
        <v>189050839.08994353</v>
      </c>
      <c r="P92" s="323">
        <f>Fat!Q63</f>
        <v>-7410635.9904964864</v>
      </c>
      <c r="Q92" s="319">
        <f>Fat!R63</f>
        <v>-3.772055558201548E-2</v>
      </c>
    </row>
    <row r="93" spans="2:17">
      <c r="B93" s="601"/>
      <c r="C93" s="346" t="s">
        <v>191</v>
      </c>
      <c r="D93" s="347">
        <f>Fat!E64</f>
        <v>179656580.8847245</v>
      </c>
      <c r="E93" s="348">
        <f>Fat!F64</f>
        <v>-13341609.859362781</v>
      </c>
      <c r="F93" s="349">
        <f>Fat!G64</f>
        <v>-6.9128160258525723E-2</v>
      </c>
      <c r="G93" s="350">
        <f>Fat!H64</f>
        <v>10.2882812940622</v>
      </c>
      <c r="H93" s="351">
        <f>Fat!I64</f>
        <v>-0.53241730527327213</v>
      </c>
      <c r="I93" s="352">
        <f>Fat!J64</f>
        <v>4.6574674211624902</v>
      </c>
      <c r="J93" s="353">
        <f>Fat!K64</f>
        <v>0.10246783782926361</v>
      </c>
      <c r="K93" s="349">
        <f>Fat!L64</f>
        <v>2.2495685445108295E-2</v>
      </c>
      <c r="L93" s="354">
        <f>Fat!M64</f>
        <v>836744672.46804821</v>
      </c>
      <c r="M93" s="355">
        <f>Fat!N64</f>
        <v>-42362005.955335975</v>
      </c>
      <c r="N93" s="349">
        <f>Fat!O64</f>
        <v>-4.8187560161992223E-2</v>
      </c>
      <c r="O93" s="347">
        <f>Fat!P64</f>
        <v>239841403.01351315</v>
      </c>
      <c r="P93" s="348">
        <f>Fat!Q64</f>
        <v>-16783932.803171605</v>
      </c>
      <c r="Q93" s="349">
        <f>Fat!R64</f>
        <v>-6.5402477700646347E-2</v>
      </c>
    </row>
    <row r="94" spans="2:17">
      <c r="B94" s="601"/>
      <c r="C94" s="346" t="s">
        <v>192</v>
      </c>
      <c r="D94" s="347">
        <f>Fat!E65</f>
        <v>586465965.68660903</v>
      </c>
      <c r="E94" s="348">
        <f>Fat!F65</f>
        <v>-24406160.541844606</v>
      </c>
      <c r="F94" s="349">
        <f>Fat!G65</f>
        <v>-3.9952977872028825E-2</v>
      </c>
      <c r="G94" s="350">
        <f>Fat!H65</f>
        <v>33.5847804442475</v>
      </c>
      <c r="H94" s="351">
        <f>Fat!I65</f>
        <v>-0.66457254278726197</v>
      </c>
      <c r="I94" s="352">
        <f>Fat!J65</f>
        <v>5.2065092792225256</v>
      </c>
      <c r="J94" s="353">
        <f>Fat!K65</f>
        <v>0.19051623403888751</v>
      </c>
      <c r="K94" s="349">
        <f>Fat!L65</f>
        <v>3.7981758013365154E-2</v>
      </c>
      <c r="L94" s="354">
        <f>Fat!M65</f>
        <v>3053440492.2955294</v>
      </c>
      <c r="M94" s="355">
        <f>Fat!N65</f>
        <v>-10689844.362935543</v>
      </c>
      <c r="N94" s="349">
        <f>Fat!O65</f>
        <v>-3.4887041961123529E-3</v>
      </c>
      <c r="O94" s="347">
        <f>Fat!P65</f>
        <v>846866866.76000023</v>
      </c>
      <c r="P94" s="348">
        <f>Fat!Q65</f>
        <v>-26674703.858915567</v>
      </c>
      <c r="Q94" s="349">
        <f>Fat!R65</f>
        <v>-3.0536272978990784E-2</v>
      </c>
    </row>
    <row r="95" spans="2:17" ht="15" thickBot="1">
      <c r="B95" s="602"/>
      <c r="C95" s="356" t="s">
        <v>193</v>
      </c>
      <c r="D95" s="312">
        <f>Fat!E66</f>
        <v>744259918.36910319</v>
      </c>
      <c r="E95" s="313">
        <f>Fat!F66</f>
        <v>9745055.472016573</v>
      </c>
      <c r="F95" s="314">
        <f>Fat!G66</f>
        <v>1.326733598497919E-2</v>
      </c>
      <c r="G95" s="315">
        <f>Fat!H66</f>
        <v>42.621068253493426</v>
      </c>
      <c r="H95" s="316">
        <f>Fat!I66</f>
        <v>1.4395218488409967</v>
      </c>
      <c r="I95" s="357">
        <f>Fat!J66</f>
        <v>5.2300618747504695</v>
      </c>
      <c r="J95" s="358">
        <f>Fat!K66</f>
        <v>0.16170921107850944</v>
      </c>
      <c r="K95" s="314">
        <f>Fat!L66</f>
        <v>3.1905674646040334E-2</v>
      </c>
      <c r="L95" s="359">
        <f>Fat!M66</f>
        <v>3892525423.9671435</v>
      </c>
      <c r="M95" s="360">
        <f>Fat!N66</f>
        <v>169745062.09605026</v>
      </c>
      <c r="N95" s="314">
        <f>Fat!O66</f>
        <v>4.5596313936376122E-2</v>
      </c>
      <c r="O95" s="312">
        <f>Fat!P66</f>
        <v>1039091486.1289638</v>
      </c>
      <c r="P95" s="313">
        <f>Fat!Q66</f>
        <v>20866420.111361623</v>
      </c>
      <c r="Q95" s="314">
        <f>Fat!R66</f>
        <v>2.0492935017768363E-2</v>
      </c>
    </row>
    <row r="96" spans="2:17" ht="15" thickBot="1">
      <c r="B96" s="584" t="s">
        <v>98</v>
      </c>
      <c r="C96" s="361" t="s">
        <v>98</v>
      </c>
      <c r="D96" s="312">
        <f>'Segment Data'!E72</f>
        <v>92619076.22757861</v>
      </c>
      <c r="E96" s="313">
        <f>'Segment Data'!F72</f>
        <v>-1651824.4423759878</v>
      </c>
      <c r="F96" s="314">
        <f>'Segment Data'!G72</f>
        <v>-1.75221031159878E-2</v>
      </c>
      <c r="G96" s="315">
        <f>'Segment Data'!H72</f>
        <v>5.3039588348669202</v>
      </c>
      <c r="H96" s="316">
        <f>'Segment Data'!I72</f>
        <v>1.853621559439933E-2</v>
      </c>
      <c r="I96" s="352">
        <f>'Segment Data'!J72</f>
        <v>8.4145175810061978</v>
      </c>
      <c r="J96" s="353">
        <f>'Segment Data'!K72</f>
        <v>0.20418612383690871</v>
      </c>
      <c r="K96" s="349">
        <f>'Segment Data'!L72</f>
        <v>2.486941299533196E-2</v>
      </c>
      <c r="L96" s="354">
        <f>'Segment Data'!M72</f>
        <v>779344845.25351334</v>
      </c>
      <c r="M96" s="355">
        <f>'Segment Data'!N72</f>
        <v>5349503.9873037338</v>
      </c>
      <c r="N96" s="349">
        <f>'Segment Data'!O72</f>
        <v>6.9115454604058322E-3</v>
      </c>
      <c r="O96" s="347">
        <f>'Segment Data'!P72</f>
        <v>234174050.57107085</v>
      </c>
      <c r="P96" s="348">
        <f>'Segment Data'!Q72</f>
        <v>-5070767.1609686613</v>
      </c>
      <c r="Q96" s="349">
        <f>'Segment Data'!R72</f>
        <v>-2.1194888186242988E-2</v>
      </c>
    </row>
    <row r="97" spans="2:17">
      <c r="B97" s="586"/>
      <c r="C97" s="362" t="s">
        <v>112</v>
      </c>
      <c r="D97" s="325">
        <f>'Segment Data'!E73</f>
        <v>87237068.568701252</v>
      </c>
      <c r="E97" s="326">
        <f>'Segment Data'!F73</f>
        <v>-1558716.2790023685</v>
      </c>
      <c r="F97" s="327">
        <f>'Segment Data'!G73</f>
        <v>-1.7553944499457613E-2</v>
      </c>
      <c r="G97" s="328">
        <f>'Segment Data'!H73</f>
        <v>4.995750761170715</v>
      </c>
      <c r="H97" s="329">
        <f>'Segment Data'!I73</f>
        <v>1.7297745502344419E-2</v>
      </c>
      <c r="I97" s="330">
        <f>'Segment Data'!J73</f>
        <v>7.9027959504316359</v>
      </c>
      <c r="J97" s="331">
        <f>'Segment Data'!K73</f>
        <v>0.26131996428882864</v>
      </c>
      <c r="K97" s="327">
        <f>'Segment Data'!L73</f>
        <v>3.4197577112420566E-2</v>
      </c>
      <c r="L97" s="332">
        <f>'Segment Data'!M73</f>
        <v>689416752.21225917</v>
      </c>
      <c r="M97" s="333">
        <f>'Segment Data'!N73</f>
        <v>10885894.627828598</v>
      </c>
      <c r="N97" s="327">
        <f>'Segment Data'!O73</f>
        <v>1.6043330242315548E-2</v>
      </c>
      <c r="O97" s="325">
        <f>'Segment Data'!P73</f>
        <v>204152787.38812387</v>
      </c>
      <c r="P97" s="326">
        <f>'Segment Data'!Q73</f>
        <v>-2419094.0295310616</v>
      </c>
      <c r="Q97" s="327">
        <f>'Segment Data'!R73</f>
        <v>-1.1710664650626116E-2</v>
      </c>
    </row>
    <row r="98" spans="2:17" ht="15" thickBot="1">
      <c r="B98" s="586"/>
      <c r="C98" s="334" t="s">
        <v>113</v>
      </c>
      <c r="D98" s="335">
        <f>'Segment Data'!E74</f>
        <v>5382007.658877328</v>
      </c>
      <c r="E98" s="336">
        <f>'Segment Data'!F74</f>
        <v>-93108.163373593241</v>
      </c>
      <c r="F98" s="337">
        <f>'Segment Data'!G74</f>
        <v>-1.7005697485923642E-2</v>
      </c>
      <c r="G98" s="338">
        <f>'Segment Data'!H74</f>
        <v>0.30820807369620346</v>
      </c>
      <c r="H98" s="339">
        <f>'Segment Data'!I74</f>
        <v>1.2384700920563541E-3</v>
      </c>
      <c r="I98" s="340">
        <f>'Segment Data'!J74</f>
        <v>16.709023609976239</v>
      </c>
      <c r="J98" s="341">
        <f>'Segment Data'!K74</f>
        <v>-0.72704291007991984</v>
      </c>
      <c r="K98" s="337">
        <f>'Segment Data'!L74</f>
        <v>-4.1697644892764389E-2</v>
      </c>
      <c r="L98" s="342">
        <f>'Segment Data'!M74</f>
        <v>89928093.041254222</v>
      </c>
      <c r="M98" s="343">
        <f>'Segment Data'!N74</f>
        <v>-5536390.6405248195</v>
      </c>
      <c r="N98" s="337">
        <f>'Segment Data'!O74</f>
        <v>-5.7994244843766231E-2</v>
      </c>
      <c r="O98" s="335">
        <f>'Segment Data'!P74</f>
        <v>30021263.182946973</v>
      </c>
      <c r="P98" s="336">
        <f>'Segment Data'!Q74</f>
        <v>-2651673.1314376034</v>
      </c>
      <c r="Q98" s="337">
        <f>'Segment Data'!R74</f>
        <v>-8.1158090779559919E-2</v>
      </c>
    </row>
    <row r="99" spans="2:17">
      <c r="B99" s="586"/>
      <c r="C99" s="311" t="s">
        <v>97</v>
      </c>
      <c r="D99" s="322">
        <f>Flavor!D72</f>
        <v>75425.156357948305</v>
      </c>
      <c r="E99" s="323">
        <f>Flavor!E72</f>
        <v>-99788.573701452216</v>
      </c>
      <c r="F99" s="319">
        <f>Flavor!F72</f>
        <v>-0.56952485211987747</v>
      </c>
      <c r="G99" s="344">
        <f>Flavor!G72</f>
        <v>4.3193253563982084E-3</v>
      </c>
      <c r="H99" s="345">
        <f>Flavor!H72</f>
        <v>-5.5042639535766227E-3</v>
      </c>
      <c r="I99" s="317">
        <f>Flavor!I72</f>
        <v>20.379579593003069</v>
      </c>
      <c r="J99" s="318">
        <f>Flavor!J72</f>
        <v>11.583771045862191</v>
      </c>
      <c r="K99" s="319">
        <f>Flavor!K72</f>
        <v>1.3169648911500642</v>
      </c>
      <c r="L99" s="320">
        <f>Flavor!L72</f>
        <v>1537132.977311509</v>
      </c>
      <c r="M99" s="321">
        <f>Flavor!M72</f>
        <v>-4013.4471214006189</v>
      </c>
      <c r="N99" s="319">
        <f>Flavor!N72</f>
        <v>-2.6041958491240919E-3</v>
      </c>
      <c r="O99" s="322">
        <f>Flavor!O72</f>
        <v>313375.14292698703</v>
      </c>
      <c r="P99" s="323">
        <f>Flavor!P72</f>
        <v>-123921.7664571444</v>
      </c>
      <c r="Q99" s="319">
        <f>Flavor!Q72</f>
        <v>-0.28338129951951874</v>
      </c>
    </row>
    <row r="100" spans="2:17">
      <c r="B100" s="586"/>
      <c r="C100" s="346" t="s">
        <v>96</v>
      </c>
      <c r="D100" s="347">
        <f>Flavor!D73</f>
        <v>87029381.560172528</v>
      </c>
      <c r="E100" s="348">
        <f>Flavor!E73</f>
        <v>-1177673.7416867763</v>
      </c>
      <c r="F100" s="349">
        <f>Flavor!F73</f>
        <v>-1.3351242002769275E-2</v>
      </c>
      <c r="G100" s="350">
        <f>Flavor!G73</f>
        <v>4.9838572788705209</v>
      </c>
      <c r="H100" s="351">
        <f>Flavor!H73</f>
        <v>3.8412163159886603E-2</v>
      </c>
      <c r="I100" s="352">
        <f>Flavor!I73</f>
        <v>8.161203411501333</v>
      </c>
      <c r="J100" s="353">
        <f>Flavor!J73</f>
        <v>0.22074789206485068</v>
      </c>
      <c r="K100" s="349">
        <f>Flavor!K73</f>
        <v>2.7800406604445875E-2</v>
      </c>
      <c r="L100" s="354">
        <f>Flavor!L73</f>
        <v>710264485.68973124</v>
      </c>
      <c r="M100" s="355">
        <f>Flavor!M73</f>
        <v>9860286.5648435354</v>
      </c>
      <c r="N100" s="349">
        <f>Flavor!N73</f>
        <v>1.4077994645325316E-2</v>
      </c>
      <c r="O100" s="347">
        <f>Flavor!O73</f>
        <v>208708583.67503977</v>
      </c>
      <c r="P100" s="348">
        <f>Flavor!P73</f>
        <v>-3104292.0086928904</v>
      </c>
      <c r="Q100" s="349">
        <f>Flavor!Q73</f>
        <v>-1.4655822969553789E-2</v>
      </c>
    </row>
    <row r="101" spans="2:17">
      <c r="B101" s="586"/>
      <c r="C101" s="346" t="s">
        <v>95</v>
      </c>
      <c r="D101" s="347">
        <f>Flavor!D74</f>
        <v>1229974.1540313964</v>
      </c>
      <c r="E101" s="348">
        <f>Flavor!E74</f>
        <v>283239.77106221195</v>
      </c>
      <c r="F101" s="349">
        <f>Flavor!F74</f>
        <v>0.29917554084589659</v>
      </c>
      <c r="G101" s="350">
        <f>Flavor!G74</f>
        <v>7.0436162253476028E-2</v>
      </c>
      <c r="H101" s="351">
        <f>Flavor!H74</f>
        <v>1.7356248020905768E-2</v>
      </c>
      <c r="I101" s="352">
        <f>Flavor!I74</f>
        <v>6.2601413933440568</v>
      </c>
      <c r="J101" s="353">
        <f>Flavor!J74</f>
        <v>-0.179820917464526</v>
      </c>
      <c r="K101" s="349">
        <f>Flavor!K74</f>
        <v>-2.7922666125346968E-2</v>
      </c>
      <c r="L101" s="354">
        <f>Flavor!L74</f>
        <v>7699812.1143952832</v>
      </c>
      <c r="M101" s="355">
        <f>Flavor!M74</f>
        <v>1602878.3697271161</v>
      </c>
      <c r="N101" s="349">
        <f>Flavor!N74</f>
        <v>0.26289909598063949</v>
      </c>
      <c r="O101" s="347">
        <f>Flavor!O74</f>
        <v>2950462.6733848047</v>
      </c>
      <c r="P101" s="348">
        <f>Flavor!P74</f>
        <v>548201.76577327168</v>
      </c>
      <c r="Q101" s="349">
        <f>Flavor!Q74</f>
        <v>0.22820242548854763</v>
      </c>
    </row>
    <row r="102" spans="2:17">
      <c r="B102" s="586"/>
      <c r="C102" s="346" t="s">
        <v>94</v>
      </c>
      <c r="D102" s="347">
        <f>Flavor!D75</f>
        <v>345104.56161670503</v>
      </c>
      <c r="E102" s="348">
        <f>Flavor!E75</f>
        <v>-7133.3977999871131</v>
      </c>
      <c r="F102" s="349">
        <f>Flavor!F75</f>
        <v>-2.0251644120923413E-2</v>
      </c>
      <c r="G102" s="350">
        <f>Flavor!G75</f>
        <v>1.9762887550748055E-2</v>
      </c>
      <c r="H102" s="351">
        <f>Flavor!H75</f>
        <v>1.4200895198386576E-5</v>
      </c>
      <c r="I102" s="352">
        <f>Flavor!I75</f>
        <v>11.754218279008445</v>
      </c>
      <c r="J102" s="353">
        <f>Flavor!J75</f>
        <v>0.81178123041813421</v>
      </c>
      <c r="K102" s="349">
        <f>Flavor!K75</f>
        <v>7.4186511360621821E-2</v>
      </c>
      <c r="L102" s="354">
        <f>Flavor!L75</f>
        <v>4056434.3463242706</v>
      </c>
      <c r="M102" s="355">
        <f>Flavor!M75</f>
        <v>202092.64928320842</v>
      </c>
      <c r="N102" s="349">
        <f>Flavor!N75</f>
        <v>5.2432468413050361E-2</v>
      </c>
      <c r="O102" s="347">
        <f>Flavor!O75</f>
        <v>995510.89081811486</v>
      </c>
      <c r="P102" s="348">
        <f>Flavor!P75</f>
        <v>-16799.480417274288</v>
      </c>
      <c r="Q102" s="349">
        <f>Flavor!Q75</f>
        <v>-1.659518749844751E-2</v>
      </c>
    </row>
    <row r="103" spans="2:17">
      <c r="B103" s="586"/>
      <c r="C103" s="346" t="s">
        <v>55</v>
      </c>
      <c r="D103" s="347">
        <f>Flavor!D76</f>
        <v>3306219.7782949032</v>
      </c>
      <c r="E103" s="348">
        <f>Flavor!E76</f>
        <v>-161602.0384464073</v>
      </c>
      <c r="F103" s="349">
        <f>Flavor!F76</f>
        <v>-4.6600444597889888E-2</v>
      </c>
      <c r="G103" s="350">
        <f>Flavor!G76</f>
        <v>0.18933522463569336</v>
      </c>
      <c r="H103" s="351">
        <f>Flavor!H76</f>
        <v>-5.0927880336808229E-3</v>
      </c>
      <c r="I103" s="352">
        <f>Flavor!I76</f>
        <v>15.187277115301622</v>
      </c>
      <c r="J103" s="353">
        <f>Flavor!J76</f>
        <v>0.67427056131457341</v>
      </c>
      <c r="K103" s="349">
        <f>Flavor!K76</f>
        <v>4.6459743458831151E-2</v>
      </c>
      <c r="L103" s="354">
        <f>Flavor!L76</f>
        <v>50212475.977055788</v>
      </c>
      <c r="M103" s="355">
        <f>Flavor!M76</f>
        <v>-116044.77737012506</v>
      </c>
      <c r="N103" s="349">
        <f>Flavor!N76</f>
        <v>-2.3057458401441297E-3</v>
      </c>
      <c r="O103" s="347">
        <f>Flavor!O76</f>
        <v>19759095.513963204</v>
      </c>
      <c r="P103" s="348">
        <f>Flavor!P76</f>
        <v>-1161186.6742239036</v>
      </c>
      <c r="Q103" s="349">
        <f>Flavor!Q76</f>
        <v>-5.5505306466639433E-2</v>
      </c>
    </row>
    <row r="104" spans="2:17">
      <c r="B104" s="586"/>
      <c r="C104" s="346" t="s">
        <v>56</v>
      </c>
      <c r="D104" s="347">
        <f>Flavor!D77</f>
        <v>1783355.1451173963</v>
      </c>
      <c r="E104" s="348">
        <f>Flavor!E77</f>
        <v>-242915.13495311141</v>
      </c>
      <c r="F104" s="349">
        <f>Flavor!F77</f>
        <v>-0.11988288894246564</v>
      </c>
      <c r="G104" s="350">
        <f>Flavor!G77</f>
        <v>0.10212628610556462</v>
      </c>
      <c r="H104" s="351">
        <f>Flavor!H77</f>
        <v>-1.147923473844753E-2</v>
      </c>
      <c r="I104" s="352">
        <f>Flavor!I77</f>
        <v>13.155455248123605</v>
      </c>
      <c r="J104" s="353">
        <f>Flavor!J77</f>
        <v>1.1420361968917216</v>
      </c>
      <c r="K104" s="349">
        <f>Flavor!K77</f>
        <v>9.5063378045953925E-2</v>
      </c>
      <c r="L104" s="354">
        <f>Flavor!L77</f>
        <v>23460848.803102884</v>
      </c>
      <c r="M104" s="355">
        <f>Flavor!M77</f>
        <v>-881585.18244111538</v>
      </c>
      <c r="N104" s="349">
        <f>Flavor!N77</f>
        <v>-3.6215983289290363E-2</v>
      </c>
      <c r="O104" s="347">
        <f>Flavor!O77</f>
        <v>6059752.673422846</v>
      </c>
      <c r="P104" s="348">
        <f>Flavor!P77</f>
        <v>-253252.4336055154</v>
      </c>
      <c r="Q104" s="349">
        <f>Flavor!Q77</f>
        <v>-4.0115987443692346E-2</v>
      </c>
    </row>
    <row r="105" spans="2:17">
      <c r="B105" s="586"/>
      <c r="C105" s="346" t="s">
        <v>185</v>
      </c>
      <c r="D105" s="347">
        <f>Flavor!D78</f>
        <v>1555793.391366964</v>
      </c>
      <c r="E105" s="348">
        <f>Flavor!E78</f>
        <v>-22436.762179725105</v>
      </c>
      <c r="F105" s="349">
        <f>Flavor!F78</f>
        <v>-1.4216406985574271E-2</v>
      </c>
      <c r="G105" s="350">
        <f>Flavor!G78</f>
        <v>8.9094649174564652E-2</v>
      </c>
      <c r="H105" s="351">
        <f>Flavor!H78</f>
        <v>6.0909008164937439E-4</v>
      </c>
      <c r="I105" s="352">
        <f>Flavor!I78</f>
        <v>15.102099506080085</v>
      </c>
      <c r="J105" s="353">
        <f>Flavor!J78</f>
        <v>1.7267850977539894</v>
      </c>
      <c r="K105" s="349">
        <f>Flavor!K78</f>
        <v>0.12910239303825788</v>
      </c>
      <c r="L105" s="354">
        <f>Flavor!L78</f>
        <v>23495746.607325688</v>
      </c>
      <c r="M105" s="355">
        <f>Flavor!M78</f>
        <v>2386422.0949379504</v>
      </c>
      <c r="N105" s="349">
        <f>Flavor!N78</f>
        <v>0.11305061389044017</v>
      </c>
      <c r="O105" s="347">
        <f>Flavor!O78</f>
        <v>5065497.3966655321</v>
      </c>
      <c r="P105" s="348">
        <f>Flavor!P78</f>
        <v>413202.79949304834</v>
      </c>
      <c r="Q105" s="349">
        <f>Flavor!Q78</f>
        <v>8.8816989307637526E-2</v>
      </c>
    </row>
    <row r="106" spans="2:17" ht="15" thickBot="1">
      <c r="B106" s="586"/>
      <c r="C106" s="346" t="s">
        <v>186</v>
      </c>
      <c r="D106" s="347">
        <f>Flavor!D79</f>
        <v>143825.25191279539</v>
      </c>
      <c r="E106" s="348">
        <f>Flavor!E79</f>
        <v>-113849.81078012165</v>
      </c>
      <c r="F106" s="349">
        <f>Flavor!F79</f>
        <v>-0.44183480384286</v>
      </c>
      <c r="G106" s="350">
        <f>Flavor!G79</f>
        <v>8.2363509401175011E-3</v>
      </c>
      <c r="H106" s="351">
        <f>Flavor!H79</f>
        <v>-6.2105419515473305E-3</v>
      </c>
      <c r="I106" s="352">
        <f>Flavor!I79</f>
        <v>21.161346918338225</v>
      </c>
      <c r="J106" s="353">
        <f>Flavor!J79</f>
        <v>10.99539447536846</v>
      </c>
      <c r="K106" s="349">
        <f>Flavor!K79</f>
        <v>1.0815901940375783</v>
      </c>
      <c r="L106" s="354">
        <f>Flavor!L79</f>
        <v>3043536.0513440515</v>
      </c>
      <c r="M106" s="355">
        <f>Flavor!M79</f>
        <v>424023.61826860439</v>
      </c>
      <c r="N106" s="349">
        <f>Flavor!N79</f>
        <v>0.16187119897376401</v>
      </c>
      <c r="O106" s="347">
        <f>Flavor!O79</f>
        <v>1063927.3855348458</v>
      </c>
      <c r="P106" s="348">
        <f>Flavor!P79</f>
        <v>140319.94707139628</v>
      </c>
      <c r="Q106" s="349">
        <f>Flavor!Q79</f>
        <v>0.15192596034613817</v>
      </c>
    </row>
    <row r="107" spans="2:17">
      <c r="B107" s="584" t="s">
        <v>93</v>
      </c>
      <c r="C107" s="362" t="s">
        <v>13</v>
      </c>
      <c r="D107" s="325">
        <f>'Branded vs. Private Label'!D17</f>
        <v>492667901.41765916</v>
      </c>
      <c r="E107" s="326">
        <f>'Branded vs. Private Label'!E17</f>
        <v>6385015.88588202</v>
      </c>
      <c r="F107" s="327">
        <f>'Branded vs. Private Label'!F17</f>
        <v>1.3130250057843703E-2</v>
      </c>
      <c r="G107" s="328">
        <f>'Branded vs. Private Label'!G17</f>
        <v>28.213305237020435</v>
      </c>
      <c r="H107" s="329">
        <f>'Branded vs. Private Label'!H17</f>
        <v>0.94921266668260529</v>
      </c>
      <c r="I107" s="330">
        <f>'Branded vs. Private Label'!I17</f>
        <v>8.842953492827613</v>
      </c>
      <c r="J107" s="331">
        <f>'Branded vs. Private Label'!J17</f>
        <v>0.40840629749098234</v>
      </c>
      <c r="K107" s="327">
        <f>'Branded vs. Private Label'!K17</f>
        <v>4.8420654723087653E-2</v>
      </c>
      <c r="L107" s="332">
        <f>'Branded vs. Private Label'!L17</f>
        <v>4356639339.645339</v>
      </c>
      <c r="M107" s="333">
        <f>'Branded vs. Private Label'!M17</f>
        <v>255063391.34308434</v>
      </c>
      <c r="N107" s="327">
        <f>'Branded vs. Private Label'!N17</f>
        <v>6.2186680085409972E-2</v>
      </c>
      <c r="O107" s="325">
        <f>'Branded vs. Private Label'!O17</f>
        <v>958516362.61067486</v>
      </c>
      <c r="P107" s="326">
        <f>'Branded vs. Private Label'!P17</f>
        <v>17344117.810677886</v>
      </c>
      <c r="Q107" s="327">
        <f>'Branded vs. Private Label'!Q17</f>
        <v>1.842820791465603E-2</v>
      </c>
    </row>
    <row r="108" spans="2:17" ht="15" thickBot="1">
      <c r="B108" s="585"/>
      <c r="C108" s="334" t="s">
        <v>12</v>
      </c>
      <c r="D108" s="335">
        <f>'Branded vs. Private Label'!D18</f>
        <v>1253557495.7087936</v>
      </c>
      <c r="E108" s="336">
        <f>'Branded vs. Private Label'!E18</f>
        <v>-43761564.348598719</v>
      </c>
      <c r="F108" s="337">
        <f>'Branded vs. Private Label'!F18</f>
        <v>-3.3732306643720122E-2</v>
      </c>
      <c r="G108" s="338">
        <f>'Branded vs. Private Label'!G18</f>
        <v>71.786694762979408</v>
      </c>
      <c r="H108" s="339">
        <f>'Branded vs. Private Label'!H18</f>
        <v>-0.94921266668289661</v>
      </c>
      <c r="I108" s="340">
        <f>'Branded vs. Private Label'!I18</f>
        <v>4.1680341677175194</v>
      </c>
      <c r="J108" s="341">
        <f>'Branded vs. Private Label'!J18</f>
        <v>5.3164918492629276E-2</v>
      </c>
      <c r="K108" s="337">
        <f>'Branded vs. Private Label'!K18</f>
        <v>1.2920196310646771E-2</v>
      </c>
      <c r="L108" s="342">
        <f>'Branded vs. Private Label'!L18</f>
        <v>5224870473.3126593</v>
      </c>
      <c r="M108" s="343">
        <f>'Branded vs. Private Label'!M18</f>
        <v>-113427833.35084248</v>
      </c>
      <c r="N108" s="337">
        <f>'Branded vs. Private Label'!N18</f>
        <v>-2.1247938356921119E-2</v>
      </c>
      <c r="O108" s="335">
        <f>'Branded vs. Private Label'!O18</f>
        <v>1673362409.8018415</v>
      </c>
      <c r="P108" s="336">
        <f>'Branded vs. Private Label'!P18</f>
        <v>-51715718.601734161</v>
      </c>
      <c r="Q108" s="337">
        <f>'Branded vs. Private Label'!Q18</f>
        <v>-2.9978768932392062E-2</v>
      </c>
    </row>
    <row r="109" spans="2:17" ht="15" thickBot="1">
      <c r="B109" s="584" t="s">
        <v>92</v>
      </c>
      <c r="C109" s="361" t="s">
        <v>91</v>
      </c>
      <c r="D109" s="363">
        <f>'Single Serve'!E24</f>
        <v>17977879.730427101</v>
      </c>
      <c r="E109" s="364">
        <f>'Single Serve'!F24</f>
        <v>-343217.90478106588</v>
      </c>
      <c r="F109" s="365">
        <f>'Single Serve'!G24</f>
        <v>-1.8733479380705576E-2</v>
      </c>
      <c r="G109" s="366">
        <f>'Single Serve'!H24</f>
        <v>1.0295280185485245</v>
      </c>
      <c r="H109" s="367">
        <f>'Single Serve'!I24</f>
        <v>2.3314694240919032E-3</v>
      </c>
      <c r="I109" s="368">
        <f>'Single Serve'!J24</f>
        <v>15.496281721860202</v>
      </c>
      <c r="J109" s="369">
        <f>'Single Serve'!K24</f>
        <v>0.37877021199254024</v>
      </c>
      <c r="K109" s="365">
        <f>'Single Serve'!L24</f>
        <v>2.5055063576125299E-2</v>
      </c>
      <c r="L109" s="370">
        <f>'Single Serve'!M24</f>
        <v>278590289.06441849</v>
      </c>
      <c r="M109" s="371">
        <f>'Single Serve'!N24</f>
        <v>1620884.690749824</v>
      </c>
      <c r="N109" s="365">
        <f>'Single Serve'!O24</f>
        <v>5.8522156785340606E-3</v>
      </c>
      <c r="O109" s="363">
        <f>'Single Serve'!P24</f>
        <v>134189637.211983</v>
      </c>
      <c r="P109" s="364">
        <f>'Single Serve'!Q24</f>
        <v>-1753400.6214028597</v>
      </c>
      <c r="Q109" s="365">
        <f>'Single Serve'!R24</f>
        <v>-1.289805384187352E-2</v>
      </c>
    </row>
    <row r="110" spans="2:17">
      <c r="B110" s="586"/>
      <c r="C110" s="362" t="s">
        <v>90</v>
      </c>
      <c r="D110" s="325">
        <f>'Single Serve'!E25</f>
        <v>10859039.662869096</v>
      </c>
      <c r="E110" s="326">
        <f>'Single Serve'!F25</f>
        <v>-88466.40999978222</v>
      </c>
      <c r="F110" s="327">
        <f>'Single Serve'!G25</f>
        <v>-8.080964688298083E-3</v>
      </c>
      <c r="G110" s="328">
        <f>'Single Serve'!H25</f>
        <v>0.62185784725949222</v>
      </c>
      <c r="H110" s="329">
        <f>'Single Serve'!I25</f>
        <v>8.0714528264759222E-3</v>
      </c>
      <c r="I110" s="372">
        <f>'Single Serve'!J25</f>
        <v>14.355790561169691</v>
      </c>
      <c r="J110" s="331">
        <f>'Single Serve'!K25</f>
        <v>0.81907381950212432</v>
      </c>
      <c r="K110" s="327">
        <f>'Single Serve'!L25</f>
        <v>6.0507568794796539E-2</v>
      </c>
      <c r="L110" s="332">
        <f>'Single Serve'!M25</f>
        <v>155890099.09558347</v>
      </c>
      <c r="M110" s="333">
        <f>'Single Serve'!N25</f>
        <v>7696810.3594719768</v>
      </c>
      <c r="N110" s="327">
        <f>'Single Serve'!O25</f>
        <v>5.1937644579692972E-2</v>
      </c>
      <c r="O110" s="325">
        <f>'Single Serve'!P25</f>
        <v>93567884.98293595</v>
      </c>
      <c r="P110" s="326">
        <f>'Single Serve'!Q25</f>
        <v>1935051.9249319136</v>
      </c>
      <c r="Q110" s="327">
        <f>'Single Serve'!R25</f>
        <v>2.1117451685762199E-2</v>
      </c>
    </row>
    <row r="111" spans="2:17" ht="15" thickBot="1">
      <c r="B111" s="586"/>
      <c r="C111" s="334" t="s">
        <v>89</v>
      </c>
      <c r="D111" s="335">
        <f>'Single Serve'!E26</f>
        <v>7118840.0675579859</v>
      </c>
      <c r="E111" s="336">
        <f>'Single Serve'!F26</f>
        <v>-254751.49478127714</v>
      </c>
      <c r="F111" s="337">
        <f>'Single Serve'!G26</f>
        <v>-3.4549173578100591E-2</v>
      </c>
      <c r="G111" s="338">
        <f>'Single Serve'!H26</f>
        <v>0.40767017128903116</v>
      </c>
      <c r="H111" s="339">
        <f>'Single Serve'!I26</f>
        <v>-5.7399834023837415E-3</v>
      </c>
      <c r="I111" s="373">
        <f>'Single Serve'!J26</f>
        <v>17.235980694102814</v>
      </c>
      <c r="J111" s="341">
        <f>'Single Serve'!K26</f>
        <v>-0.22852280447490614</v>
      </c>
      <c r="K111" s="337">
        <f>'Single Serve'!L26</f>
        <v>-1.3084987185207793E-2</v>
      </c>
      <c r="L111" s="342">
        <f>'Single Serve'!M26</f>
        <v>122700189.96883501</v>
      </c>
      <c r="M111" s="343">
        <f>'Single Serve'!N26</f>
        <v>-6075925.6687221974</v>
      </c>
      <c r="N111" s="337">
        <f>'Single Serve'!O26</f>
        <v>-4.7182085269779406E-2</v>
      </c>
      <c r="O111" s="335">
        <f>'Single Serve'!P26</f>
        <v>40621752.229047045</v>
      </c>
      <c r="P111" s="336">
        <f>'Single Serve'!Q26</f>
        <v>-3688452.5463347808</v>
      </c>
      <c r="Q111" s="337">
        <f>'Single Serve'!R26</f>
        <v>-8.3241604615288012E-2</v>
      </c>
    </row>
    <row r="112" spans="2:17">
      <c r="B112" s="586"/>
      <c r="C112" s="311" t="s">
        <v>88</v>
      </c>
      <c r="D112" s="322">
        <f>Size!D51</f>
        <v>18130610.769954216</v>
      </c>
      <c r="E112" s="323">
        <f>Size!E51</f>
        <v>-1020588.2783311419</v>
      </c>
      <c r="F112" s="319">
        <f>Size!F51</f>
        <v>-5.3291090325883125E-2</v>
      </c>
      <c r="G112" s="344">
        <f>Size!G51</f>
        <v>1.0382743716698595</v>
      </c>
      <c r="H112" s="345">
        <f>Size!H51</f>
        <v>-3.5462910106834666E-2</v>
      </c>
      <c r="I112" s="374">
        <f>Size!I51</f>
        <v>15.479044633305392</v>
      </c>
      <c r="J112" s="318">
        <f>Size!J51</f>
        <v>0.24948723111512727</v>
      </c>
      <c r="K112" s="319">
        <f>Size!K51</f>
        <v>1.6381778178218551E-2</v>
      </c>
      <c r="L112" s="320">
        <f>Size!L51</f>
        <v>280644533.33720875</v>
      </c>
      <c r="M112" s="321">
        <f>Size!M51</f>
        <v>-11019751.889424682</v>
      </c>
      <c r="N112" s="319">
        <f>Size!N51</f>
        <v>-3.778231496825861E-2</v>
      </c>
      <c r="O112" s="322">
        <f>Size!O51</f>
        <v>134527516.90368485</v>
      </c>
      <c r="P112" s="323">
        <f>Size!P51</f>
        <v>-4727186.9833852947</v>
      </c>
      <c r="Q112" s="319">
        <f>Size!Q51</f>
        <v>-3.3946336112414911E-2</v>
      </c>
    </row>
    <row r="113" spans="2:17">
      <c r="B113" s="586"/>
      <c r="C113" s="346" t="s">
        <v>87</v>
      </c>
      <c r="D113" s="347">
        <f>Size!D52</f>
        <v>49056375.533895105</v>
      </c>
      <c r="E113" s="348">
        <f>Size!E52</f>
        <v>958376.67156332731</v>
      </c>
      <c r="F113" s="349">
        <f>Size!F52</f>
        <v>1.9925499900867717E-2</v>
      </c>
      <c r="G113" s="350">
        <f>Size!G52</f>
        <v>2.8092808416726176</v>
      </c>
      <c r="H113" s="351">
        <f>Size!H52</f>
        <v>0.11260297690140453</v>
      </c>
      <c r="I113" s="375">
        <f>Size!I52</f>
        <v>10.476710081868095</v>
      </c>
      <c r="J113" s="353">
        <f>Size!J52</f>
        <v>0.48380774918065939</v>
      </c>
      <c r="K113" s="349">
        <f>Size!K52</f>
        <v>4.841513837257197E-2</v>
      </c>
      <c r="L113" s="354">
        <f>Size!L52</f>
        <v>513949424.13586617</v>
      </c>
      <c r="M113" s="355">
        <f>Size!M52</f>
        <v>33310819.106873274</v>
      </c>
      <c r="N113" s="349">
        <f>Size!N52</f>
        <v>6.9305334108282698E-2</v>
      </c>
      <c r="O113" s="347">
        <f>Size!O52</f>
        <v>196085776.08644557</v>
      </c>
      <c r="P113" s="348">
        <f>Size!P52</f>
        <v>3849728.9889662266</v>
      </c>
      <c r="Q113" s="349">
        <f>Size!Q52</f>
        <v>2.002605155012421E-2</v>
      </c>
    </row>
    <row r="114" spans="2:17">
      <c r="B114" s="586"/>
      <c r="C114" s="346" t="s">
        <v>219</v>
      </c>
      <c r="D114" s="347">
        <f>Size!D53</f>
        <v>80156657.779978305</v>
      </c>
      <c r="E114" s="348">
        <f>Size!E53</f>
        <v>5315098.7037535757</v>
      </c>
      <c r="F114" s="349">
        <f>Size!F53</f>
        <v>7.1018011508021187E-2</v>
      </c>
      <c r="G114" s="350">
        <f>Size!G53</f>
        <v>4.5902812954090626</v>
      </c>
      <c r="H114" s="351">
        <f>Size!H53</f>
        <v>0.39419038727189282</v>
      </c>
      <c r="I114" s="375">
        <f>Size!I53</f>
        <v>13.037798705223722</v>
      </c>
      <c r="J114" s="353">
        <f>Size!J53</f>
        <v>0.96827504724461377</v>
      </c>
      <c r="K114" s="349">
        <f>Size!K53</f>
        <v>8.0224793843002365E-2</v>
      </c>
      <c r="L114" s="354">
        <f>Size!L53</f>
        <v>1045066369.0188621</v>
      </c>
      <c r="M114" s="355">
        <f>Size!M53</f>
        <v>141764401.14832675</v>
      </c>
      <c r="N114" s="349">
        <f>Size!N53</f>
        <v>0.15694021068339459</v>
      </c>
      <c r="O114" s="347">
        <f>Size!O53</f>
        <v>191084595.01569974</v>
      </c>
      <c r="P114" s="348">
        <f>Size!P53</f>
        <v>12234205.63070029</v>
      </c>
      <c r="Q114" s="349">
        <f>Size!Q53</f>
        <v>6.8404691053618683E-2</v>
      </c>
    </row>
    <row r="115" spans="2:17">
      <c r="B115" s="586"/>
      <c r="C115" s="346" t="s">
        <v>109</v>
      </c>
      <c r="D115" s="347">
        <f>Size!D54</f>
        <v>495748280.63300419</v>
      </c>
      <c r="E115" s="348">
        <f>Size!E54</f>
        <v>-4034014.1615839601</v>
      </c>
      <c r="F115" s="349">
        <f>Size!F54</f>
        <v>-8.0715427569156891E-3</v>
      </c>
      <c r="G115" s="350">
        <f>Size!G54</f>
        <v>28.389707391084507</v>
      </c>
      <c r="H115" s="351">
        <f>Size!H54</f>
        <v>0.36875260178605629</v>
      </c>
      <c r="I115" s="375">
        <f>Size!I54</f>
        <v>6.7107017986711739</v>
      </c>
      <c r="J115" s="353">
        <f>Size!J54</f>
        <v>0.20107667421853215</v>
      </c>
      <c r="K115" s="349">
        <f>Size!K54</f>
        <v>3.0889132688027034E-2</v>
      </c>
      <c r="L115" s="354">
        <f>Size!L54</f>
        <v>3326818878.532043</v>
      </c>
      <c r="M115" s="355">
        <f>Size!M54</f>
        <v>73423495.580595016</v>
      </c>
      <c r="N115" s="349">
        <f>Size!N54</f>
        <v>2.2568266975895795E-2</v>
      </c>
      <c r="O115" s="347">
        <f>Size!O54</f>
        <v>991759853.97890699</v>
      </c>
      <c r="P115" s="348">
        <f>Size!P54</f>
        <v>-7715252.2253534794</v>
      </c>
      <c r="Q115" s="349">
        <f>Size!Q54</f>
        <v>-7.7193040401515823E-3</v>
      </c>
    </row>
    <row r="116" spans="2:17">
      <c r="B116" s="586"/>
      <c r="C116" s="346" t="s">
        <v>86</v>
      </c>
      <c r="D116" s="347">
        <f>Size!D55</f>
        <v>46463820.857323542</v>
      </c>
      <c r="E116" s="348">
        <f>Size!E55</f>
        <v>2966163.4537821785</v>
      </c>
      <c r="F116" s="349">
        <f>Size!F55</f>
        <v>6.8191337898134446E-2</v>
      </c>
      <c r="G116" s="350">
        <f>Size!G55</f>
        <v>2.6608146310197545</v>
      </c>
      <c r="H116" s="351">
        <f>Size!H55</f>
        <v>0.22206098920462303</v>
      </c>
      <c r="I116" s="375">
        <f>Size!I55</f>
        <v>9.0847391475378245</v>
      </c>
      <c r="J116" s="353">
        <f>Size!J55</f>
        <v>9.9638302287896607E-2</v>
      </c>
      <c r="K116" s="349">
        <f>Size!K55</f>
        <v>1.1089280354663075E-2</v>
      </c>
      <c r="L116" s="354">
        <f>Size!L55</f>
        <v>422111692.28671163</v>
      </c>
      <c r="M116" s="355">
        <f>Size!M55</f>
        <v>31280853.983760357</v>
      </c>
      <c r="N116" s="349">
        <f>Size!N55</f>
        <v>8.003681111650944E-2</v>
      </c>
      <c r="O116" s="347">
        <f>Size!O55</f>
        <v>61951761.143098041</v>
      </c>
      <c r="P116" s="348">
        <f>Size!P55</f>
        <v>3954884.6050428897</v>
      </c>
      <c r="Q116" s="349">
        <f>Size!Q55</f>
        <v>6.8191337898134183E-2</v>
      </c>
    </row>
    <row r="117" spans="2:17">
      <c r="B117" s="586"/>
      <c r="C117" s="346" t="s">
        <v>110</v>
      </c>
      <c r="D117" s="347">
        <f>Size!D56</f>
        <v>1056230910.9466562</v>
      </c>
      <c r="E117" s="348">
        <f>Size!E56</f>
        <v>-41522265.863781929</v>
      </c>
      <c r="F117" s="349">
        <f>Size!F56</f>
        <v>-3.7824774039303066E-2</v>
      </c>
      <c r="G117" s="350">
        <f>Size!G56</f>
        <v>60.486516384698284</v>
      </c>
      <c r="H117" s="351">
        <f>Size!H56</f>
        <v>-1.0604660866525961</v>
      </c>
      <c r="I117" s="375">
        <f>Size!I56</f>
        <v>3.7816010722038276</v>
      </c>
      <c r="J117" s="353">
        <f>Size!J56</f>
        <v>3.0990497375787296E-2</v>
      </c>
      <c r="K117" s="349">
        <f>Size!K56</f>
        <v>8.2627872868961238E-3</v>
      </c>
      <c r="L117" s="354">
        <f>Size!L56</f>
        <v>3994243945.3307009</v>
      </c>
      <c r="M117" s="355">
        <f>Size!M56</f>
        <v>-123000728.16560411</v>
      </c>
      <c r="N117" s="349">
        <f>Size!N56</f>
        <v>-2.9874524814468621E-2</v>
      </c>
      <c r="O117" s="347">
        <f>Size!O56</f>
        <v>1056682158.8250407</v>
      </c>
      <c r="P117" s="348">
        <f>Size!P56</f>
        <v>-41079997.385607839</v>
      </c>
      <c r="Q117" s="349">
        <f>Size!Q56</f>
        <v>-3.7421582765625086E-2</v>
      </c>
    </row>
    <row r="118" spans="2:17" ht="15" thickBot="1">
      <c r="B118" s="586"/>
      <c r="C118" s="356" t="s">
        <v>85</v>
      </c>
      <c r="D118" s="347">
        <f>Size!D57</f>
        <v>5.0652599334716797</v>
      </c>
      <c r="E118" s="348">
        <f>Size!E57</f>
        <v>-54.93474006652832</v>
      </c>
      <c r="F118" s="349">
        <f>Size!F57</f>
        <v>-0.9155790011088053</v>
      </c>
      <c r="G118" s="350">
        <f>Size!G57</f>
        <v>2.9006907938728548E-7</v>
      </c>
      <c r="H118" s="351">
        <f>Size!H57</f>
        <v>-3.0739102069315866E-6</v>
      </c>
      <c r="I118" s="375">
        <f>Size!I57</f>
        <v>6.5980000000000008</v>
      </c>
      <c r="J118" s="353">
        <f>Size!J57</f>
        <v>5.9146666666666672</v>
      </c>
      <c r="K118" s="349">
        <f>Size!K57</f>
        <v>8.6556097560975616</v>
      </c>
      <c r="L118" s="354">
        <f>Size!L57</f>
        <v>33.420585041046145</v>
      </c>
      <c r="M118" s="355">
        <f>Size!M57</f>
        <v>-7.5794149589538549</v>
      </c>
      <c r="N118" s="349">
        <f>Size!N57</f>
        <v>-0.1848637794866794</v>
      </c>
      <c r="O118" s="347">
        <f>Size!O57</f>
        <v>1.0130519866943359</v>
      </c>
      <c r="P118" s="348">
        <f>Size!P57</f>
        <v>-10.986948013305664</v>
      </c>
      <c r="Q118" s="349">
        <f>Size!Q57</f>
        <v>-0.9155790011088053</v>
      </c>
    </row>
    <row r="119" spans="2:17">
      <c r="B119" s="586"/>
      <c r="C119" s="362" t="s">
        <v>111</v>
      </c>
      <c r="D119" s="325">
        <f>'White Milk Size'!D17</f>
        <v>446047889.89225948</v>
      </c>
      <c r="E119" s="326">
        <f>'White Milk Size'!E17</f>
        <v>-3385714.5157293677</v>
      </c>
      <c r="F119" s="327">
        <f>'White Milk Size'!F17</f>
        <v>-7.5332918645217026E-3</v>
      </c>
      <c r="G119" s="328">
        <f>'White Milk Size'!G17</f>
        <v>25.543546132490373</v>
      </c>
      <c r="H119" s="329">
        <f>'White Milk Size'!H17</f>
        <v>0.34545720242195799</v>
      </c>
      <c r="I119" s="372">
        <f>'White Milk Size'!I17</f>
        <v>6.6710467603988244</v>
      </c>
      <c r="J119" s="331">
        <f>'White Milk Size'!J17</f>
        <v>0.20119348360536282</v>
      </c>
      <c r="K119" s="327">
        <f>'White Milk Size'!K17</f>
        <v>3.1097070520442586E-2</v>
      </c>
      <c r="L119" s="332">
        <f>'White Milk Size'!L17</f>
        <v>2975606330.8484893</v>
      </c>
      <c r="M119" s="333">
        <f>'White Milk Size'!M17</f>
        <v>67836852.668366432</v>
      </c>
      <c r="N119" s="327">
        <f>'White Milk Size'!N17</f>
        <v>2.3329515347558873E-2</v>
      </c>
      <c r="O119" s="325">
        <f>'White Milk Size'!O17</f>
        <v>892473683.09857607</v>
      </c>
      <c r="P119" s="326">
        <f>'White Milk Size'!P17</f>
        <v>-6467107.7025399208</v>
      </c>
      <c r="Q119" s="327">
        <f>'White Milk Size'!Q17</f>
        <v>-7.1941420043655805E-3</v>
      </c>
    </row>
    <row r="120" spans="2:17" ht="15" thickBot="1">
      <c r="B120" s="585"/>
      <c r="C120" s="334" t="s">
        <v>108</v>
      </c>
      <c r="D120" s="335">
        <f>'White Milk Size'!D18</f>
        <v>1031729223.5570619</v>
      </c>
      <c r="E120" s="336">
        <f>'White Milk Size'!E18</f>
        <v>-41198021.192454457</v>
      </c>
      <c r="F120" s="337">
        <f>'White Milk Size'!F18</f>
        <v>-3.8397777103770417E-2</v>
      </c>
      <c r="G120" s="338">
        <f>'White Milk Size'!G18</f>
        <v>59.083393544433001</v>
      </c>
      <c r="H120" s="339">
        <f>'White Milk Size'!H18</f>
        <v>-1.0716902399762134</v>
      </c>
      <c r="I120" s="373">
        <f>'White Milk Size'!I18</f>
        <v>3.7582087768181509</v>
      </c>
      <c r="J120" s="341">
        <f>'White Milk Size'!J18</f>
        <v>2.8885151581920621E-2</v>
      </c>
      <c r="K120" s="337">
        <f>'White Milk Size'!K18</f>
        <v>7.7454129715253447E-3</v>
      </c>
      <c r="L120" s="342">
        <f>'White Milk Size'!L18</f>
        <v>3877453823.2719264</v>
      </c>
      <c r="M120" s="343">
        <f>'White Milk Size'!M18</f>
        <v>-123839098.73205996</v>
      </c>
      <c r="N120" s="337">
        <f>'White Milk Size'!N18</f>
        <v>-3.0949770773102271E-2</v>
      </c>
      <c r="O120" s="335">
        <f>'White Milk Size'!O18</f>
        <v>1032180467.7208387</v>
      </c>
      <c r="P120" s="336">
        <f>'White Milk Size'!P18</f>
        <v>-40755756.428888321</v>
      </c>
      <c r="Q120" s="337">
        <f>'White Milk Size'!Q18</f>
        <v>-3.7985255331635541E-2</v>
      </c>
    </row>
    <row r="121" spans="2:17">
      <c r="B121" s="584" t="s">
        <v>57</v>
      </c>
      <c r="C121" s="311" t="s">
        <v>82</v>
      </c>
      <c r="D121" s="322">
        <f>Organic!D17</f>
        <v>132566428.17683351</v>
      </c>
      <c r="E121" s="323">
        <f>Organic!E17</f>
        <v>-2659691.9915665984</v>
      </c>
      <c r="F121" s="319">
        <f>Organic!F17</f>
        <v>-1.9668478162757495E-2</v>
      </c>
      <c r="G121" s="344">
        <f>Organic!G17</f>
        <v>7.5915989078489794</v>
      </c>
      <c r="H121" s="345">
        <f>Organic!H17</f>
        <v>9.9677875862331788E-3</v>
      </c>
      <c r="I121" s="317">
        <f>Organic!I17</f>
        <v>10.766272801497644</v>
      </c>
      <c r="J121" s="318">
        <f>Organic!J17</f>
        <v>0.746471817888402</v>
      </c>
      <c r="K121" s="319">
        <f>Organic!K17</f>
        <v>7.4499665124038689E-2</v>
      </c>
      <c r="L121" s="320">
        <f>Organic!L17</f>
        <v>1427246330.0719335</v>
      </c>
      <c r="M121" s="321">
        <f>Organic!M17</f>
        <v>72307518.198936462</v>
      </c>
      <c r="N121" s="319">
        <f>Organic!N17</f>
        <v>5.3365891924656218E-2</v>
      </c>
      <c r="O121" s="322">
        <f>Organic!O17</f>
        <v>240211158.14317438</v>
      </c>
      <c r="P121" s="323">
        <f>Organic!P17</f>
        <v>-926087.97821253538</v>
      </c>
      <c r="Q121" s="319">
        <f>Organic!Q17</f>
        <v>-3.8405015944585714E-3</v>
      </c>
    </row>
    <row r="122" spans="2:17" ht="15" thickBot="1">
      <c r="B122" s="585"/>
      <c r="C122" s="356" t="s">
        <v>84</v>
      </c>
      <c r="D122" s="312">
        <f>Organic!D18</f>
        <v>1613658968.9496219</v>
      </c>
      <c r="E122" s="313">
        <f>Organic!E18</f>
        <v>-34716856.471144438</v>
      </c>
      <c r="F122" s="314">
        <f>Organic!F18</f>
        <v>-2.1061250678244187E-2</v>
      </c>
      <c r="G122" s="315">
        <f>Organic!G18</f>
        <v>92.408401092150996</v>
      </c>
      <c r="H122" s="316">
        <f>Organic!H18</f>
        <v>-9.9677875862198562E-3</v>
      </c>
      <c r="I122" s="357">
        <f>Organic!I18</f>
        <v>5.0560775712369441</v>
      </c>
      <c r="J122" s="358">
        <f>Organic!J18</f>
        <v>0.15108200695883234</v>
      </c>
      <c r="K122" s="314">
        <f>Organic!K18</f>
        <v>3.0801660262269309E-2</v>
      </c>
      <c r="L122" s="359">
        <f>Organic!L18</f>
        <v>8158784920.5315161</v>
      </c>
      <c r="M122" s="360">
        <f>Organic!M18</f>
        <v>73508808.579385757</v>
      </c>
      <c r="N122" s="314">
        <f>Organic!N18</f>
        <v>9.0916880959353661E-3</v>
      </c>
      <c r="O122" s="312">
        <f>Organic!O18</f>
        <v>2392650666.3663969</v>
      </c>
      <c r="P122" s="313">
        <f>Organic!P18</f>
        <v>-32547403.524430752</v>
      </c>
      <c r="Q122" s="314">
        <f>Organic!Q18</f>
        <v>-1.3420513535991682E-2</v>
      </c>
    </row>
    <row r="123" spans="2:17">
      <c r="B123" s="584" t="s">
        <v>118</v>
      </c>
      <c r="C123" s="376" t="s">
        <v>81</v>
      </c>
      <c r="D123" s="322">
        <f>'Form Data'!D17</f>
        <v>173246422.5340316</v>
      </c>
      <c r="E123" s="323">
        <f>'Form Data'!E17</f>
        <v>9203539.8122814298</v>
      </c>
      <c r="F123" s="319">
        <f>'Form Data'!F17</f>
        <v>5.6104474998116743E-2</v>
      </c>
      <c r="G123" s="344">
        <f>'Form Data'!G17</f>
        <v>9.9211947563654448</v>
      </c>
      <c r="H123" s="345">
        <f>'Form Data'!H17</f>
        <v>0.72391376396538298</v>
      </c>
      <c r="I123" s="317">
        <f>'Form Data'!I17</f>
        <v>10.56285717781598</v>
      </c>
      <c r="J123" s="318">
        <f>'Form Data'!J17</f>
        <v>0.50039128085695594</v>
      </c>
      <c r="K123" s="319">
        <f>'Form Data'!K17</f>
        <v>4.9728494583835471E-2</v>
      </c>
      <c r="L123" s="320">
        <f>'Form Data'!L17</f>
        <v>1829977217.7945359</v>
      </c>
      <c r="M123" s="321">
        <f>'Form Data'!M17</f>
        <v>179301304.76807594</v>
      </c>
      <c r="N123" s="319">
        <f>'Form Data'!N17</f>
        <v>0.10862296066302495</v>
      </c>
      <c r="O123" s="322">
        <f>'Form Data'!O17</f>
        <v>348958046.76169145</v>
      </c>
      <c r="P123" s="323">
        <f>'Form Data'!P17</f>
        <v>18922445.612745762</v>
      </c>
      <c r="Q123" s="319">
        <f>'Form Data'!Q17</f>
        <v>5.7334558898711134E-2</v>
      </c>
    </row>
    <row r="124" spans="2:17" ht="15" thickBot="1">
      <c r="B124" s="585"/>
      <c r="C124" s="377" t="s">
        <v>83</v>
      </c>
      <c r="D124" s="312">
        <f>'Form Data'!D18</f>
        <v>1572978974.5924213</v>
      </c>
      <c r="E124" s="313">
        <f>'Form Data'!E18</f>
        <v>-46580088.274996519</v>
      </c>
      <c r="F124" s="314">
        <f>'Form Data'!F18</f>
        <v>-2.8760969169303898E-2</v>
      </c>
      <c r="G124" s="315">
        <f>'Form Data'!G18</f>
        <v>90.078805243634392</v>
      </c>
      <c r="H124" s="316">
        <f>'Form Data'!H18</f>
        <v>-0.72391376396559792</v>
      </c>
      <c r="I124" s="357">
        <f>'Form Data'!I18</f>
        <v>4.9308059154564319</v>
      </c>
      <c r="J124" s="358">
        <f>'Form Data'!J18</f>
        <v>0.1211393899224138</v>
      </c>
      <c r="K124" s="314">
        <f>'Form Data'!K18</f>
        <v>2.518665052541531E-2</v>
      </c>
      <c r="L124" s="359">
        <f>'Form Data'!L18</f>
        <v>7756054032.8089037</v>
      </c>
      <c r="M124" s="360">
        <f>'Form Data'!M18</f>
        <v>-33484977.989760399</v>
      </c>
      <c r="N124" s="314">
        <f>'Form Data'!N18</f>
        <v>-4.2987111231280904E-3</v>
      </c>
      <c r="O124" s="312">
        <f>'Form Data'!O18</f>
        <v>2283903777.7478805</v>
      </c>
      <c r="P124" s="313">
        <f>'Form Data'!P18</f>
        <v>-52395937.115389347</v>
      </c>
      <c r="Q124" s="314">
        <f>'Form Data'!Q18</f>
        <v>-2.2426890172546111E-2</v>
      </c>
    </row>
    <row r="125" spans="2:17" ht="15" thickBot="1">
      <c r="B125" s="378" t="s">
        <v>209</v>
      </c>
      <c r="C125" s="379" t="s">
        <v>119</v>
      </c>
      <c r="D125" s="380">
        <f>'Glass Bottle'!D10</f>
        <v>5338174.6197659262</v>
      </c>
      <c r="E125" s="381">
        <f>'Glass Bottle'!E10</f>
        <v>588943.48756649066</v>
      </c>
      <c r="F125" s="382">
        <f>'Glass Bottle'!F10</f>
        <v>0.1240081754651816</v>
      </c>
      <c r="G125" s="366">
        <f>'Glass Bottle'!G10</f>
        <v>0.30569791440155952</v>
      </c>
      <c r="H125" s="367">
        <f>'Glass Bottle'!H10</f>
        <v>3.942599515723233E-2</v>
      </c>
      <c r="I125" s="368">
        <f>'Glass Bottle'!I10</f>
        <v>13.631354686909882</v>
      </c>
      <c r="J125" s="369">
        <f>'Glass Bottle'!J10</f>
        <v>0.24164239408168342</v>
      </c>
      <c r="K125" s="365">
        <f>'Glass Bottle'!K10</f>
        <v>1.80468697756196E-2</v>
      </c>
      <c r="L125" s="370">
        <f>'Glass Bottle'!L10</f>
        <v>72766551.622689635</v>
      </c>
      <c r="M125" s="371">
        <f>'Glass Bottle'!M10</f>
        <v>9175713.1503964663</v>
      </c>
      <c r="N125" s="365">
        <f>'Glass Bottle'!N10</f>
        <v>0.14429300463453346</v>
      </c>
      <c r="O125" s="363">
        <f>'Glass Bottle'!O10</f>
        <v>13350483.740532916</v>
      </c>
      <c r="P125" s="364">
        <f>'Glass Bottle'!P10</f>
        <v>1344090.6551676746</v>
      </c>
      <c r="Q125" s="365">
        <f>'Glass Bottle'!Q10</f>
        <v>0.11194791354999074</v>
      </c>
    </row>
    <row r="126" spans="2:17">
      <c r="B126" s="586" t="s">
        <v>210</v>
      </c>
      <c r="C126" s="383" t="s">
        <v>211</v>
      </c>
      <c r="D126" s="384">
        <f>Enhanced!D51</f>
        <v>7766992.2991272332</v>
      </c>
      <c r="E126" s="323">
        <f>Enhanced!E51</f>
        <v>1075319.3037606357</v>
      </c>
      <c r="F126" s="319">
        <f>Enhanced!F51</f>
        <v>0.16069513625444651</v>
      </c>
      <c r="G126" s="344">
        <f>Enhanced!G51</f>
        <v>0.44478750062325284</v>
      </c>
      <c r="H126" s="345">
        <f>Enhanced!H51</f>
        <v>6.9610011502709512E-2</v>
      </c>
      <c r="I126" s="317">
        <f>Enhanced!I51</f>
        <v>11.894952862292071</v>
      </c>
      <c r="J126" s="318">
        <f>Enhanced!J51</f>
        <v>0.53617925838755376</v>
      </c>
      <c r="K126" s="319">
        <f>Enhanced!K51</f>
        <v>4.7203974397662531E-2</v>
      </c>
      <c r="L126" s="320">
        <f>Enhanced!L51</f>
        <v>92388007.279903948</v>
      </c>
      <c r="M126" s="321">
        <f>Enhanced!M51</f>
        <v>16378808.694173172</v>
      </c>
      <c r="N126" s="319">
        <f>Enhanced!N51</f>
        <v>0.21548455974969286</v>
      </c>
      <c r="O126" s="322">
        <f>Enhanced!O51</f>
        <v>17134070.907180067</v>
      </c>
      <c r="P126" s="323">
        <f>Enhanced!P51</f>
        <v>2533472.5724389367</v>
      </c>
      <c r="Q126" s="319">
        <f>Enhanced!Q51</f>
        <v>0.17351840755804582</v>
      </c>
    </row>
    <row r="127" spans="2:17">
      <c r="B127" s="586"/>
      <c r="C127" s="383" t="s">
        <v>212</v>
      </c>
      <c r="D127" s="385">
        <f>Enhanced!D52</f>
        <v>1645873085.6840329</v>
      </c>
      <c r="E127" s="348">
        <f>Enhanced!E52</f>
        <v>-43141209.270924091</v>
      </c>
      <c r="F127" s="349">
        <f>Enhanced!F52</f>
        <v>-2.5542240465214409E-2</v>
      </c>
      <c r="G127" s="350">
        <f>Enhanced!G52</f>
        <v>94.253186810387717</v>
      </c>
      <c r="H127" s="351">
        <f>Enhanced!H52</f>
        <v>-0.44363156502811307</v>
      </c>
      <c r="I127" s="375">
        <f>Enhanced!I52</f>
        <v>5.0322360759111113</v>
      </c>
      <c r="J127" s="353">
        <f>Enhanced!J52</f>
        <v>0.11763020883833608</v>
      </c>
      <c r="K127" s="349">
        <f>Enhanced!K52</f>
        <v>2.3934820414886836E-2</v>
      </c>
      <c r="L127" s="354">
        <f>Enhanced!L52</f>
        <v>8282421918.1503305</v>
      </c>
      <c r="M127" s="355">
        <f>Enhanced!M52</f>
        <v>-18417645.405088425</v>
      </c>
      <c r="N127" s="349">
        <f>Enhanced!N52</f>
        <v>-2.218768988856324E-3</v>
      </c>
      <c r="O127" s="347">
        <f>Enhanced!O52</f>
        <v>2392468942.4471688</v>
      </c>
      <c r="P127" s="348">
        <f>Enhanced!P52</f>
        <v>-48712504.832825661</v>
      </c>
      <c r="Q127" s="349">
        <f>Enhanced!Q52</f>
        <v>-1.9954479371904924E-2</v>
      </c>
    </row>
    <row r="128" spans="2:17">
      <c r="B128" s="586"/>
      <c r="C128" s="386" t="s">
        <v>120</v>
      </c>
      <c r="D128" s="385">
        <f>'Enhanced - Aggs'!D44</f>
        <v>0</v>
      </c>
      <c r="E128" s="348">
        <f>'Enhanced - Aggs'!E44</f>
        <v>-5.4709358513355255</v>
      </c>
      <c r="F128" s="349">
        <f>'Enhanced - Aggs'!F44</f>
        <v>-1</v>
      </c>
      <c r="G128" s="350">
        <f>'Enhanced - Aggs'!G44</f>
        <v>0</v>
      </c>
      <c r="H128" s="351">
        <f>'Enhanced - Aggs'!H44</f>
        <v>-3.0673524801120013E-7</v>
      </c>
      <c r="I128" s="375">
        <f>'Enhanced - Aggs'!I44</f>
        <v>0</v>
      </c>
      <c r="J128" s="353">
        <f>'Enhanced - Aggs'!J44</f>
        <v>-5.0477212714241428</v>
      </c>
      <c r="K128" s="349">
        <f>'Enhanced - Aggs'!K44</f>
        <v>-1</v>
      </c>
      <c r="L128" s="354">
        <f>'Enhanced - Aggs'!L44</f>
        <v>0</v>
      </c>
      <c r="M128" s="355">
        <f>'Enhanced - Aggs'!M44</f>
        <v>-27.615759271383286</v>
      </c>
      <c r="N128" s="349">
        <f>'Enhanced - Aggs'!N44</f>
        <v>-1</v>
      </c>
      <c r="O128" s="347">
        <f>'Enhanced - Aggs'!O44</f>
        <v>0</v>
      </c>
      <c r="P128" s="348">
        <f>'Enhanced - Aggs'!P44</f>
        <v>-8.7201601266860962</v>
      </c>
      <c r="Q128" s="349">
        <f>'Enhanced - Aggs'!Q44</f>
        <v>-1</v>
      </c>
    </row>
    <row r="129" spans="2:17" ht="15" customHeight="1">
      <c r="B129" s="586"/>
      <c r="C129" s="386" t="s">
        <v>121</v>
      </c>
      <c r="D129" s="385">
        <f>'Enhanced - Aggs'!D45</f>
        <v>5913936.8656715024</v>
      </c>
      <c r="E129" s="348">
        <f>'Enhanced - Aggs'!E45</f>
        <v>797053.23723768629</v>
      </c>
      <c r="F129" s="349">
        <f>'Enhanced - Aggs'!F45</f>
        <v>0.15576927190772358</v>
      </c>
      <c r="G129" s="350">
        <f>'Enhanced - Aggs'!G45</f>
        <v>0.33866973160528563</v>
      </c>
      <c r="H129" s="351">
        <f>'Enhanced - Aggs'!H45</f>
        <v>5.1784889329360539E-2</v>
      </c>
      <c r="I129" s="375">
        <f>'Enhanced - Aggs'!I45</f>
        <v>14.405870707875595</v>
      </c>
      <c r="J129" s="353">
        <f>'Enhanced - Aggs'!J45</f>
        <v>0.86995180974507136</v>
      </c>
      <c r="K129" s="349">
        <f>'Enhanced - Aggs'!K45</f>
        <v>6.4269874567970592E-2</v>
      </c>
      <c r="L129" s="354">
        <f>'Enhanced - Aggs'!L45</f>
        <v>85195409.861402705</v>
      </c>
      <c r="M129" s="355">
        <f>'Enhanced - Aggs'!M45</f>
        <v>15933688.055750728</v>
      </c>
      <c r="N129" s="349">
        <f>'Enhanced - Aggs'!N45</f>
        <v>0.23005041804274765</v>
      </c>
      <c r="O129" s="347">
        <f>'Enhanced - Aggs'!O45</f>
        <v>11997012.410953823</v>
      </c>
      <c r="P129" s="348">
        <f>'Enhanced - Aggs'!P45</f>
        <v>1636918.073501993</v>
      </c>
      <c r="Q129" s="349">
        <f>'Enhanced - Aggs'!Q45</f>
        <v>0.15800223629089169</v>
      </c>
    </row>
    <row r="130" spans="2:17">
      <c r="B130" s="586"/>
      <c r="C130" s="386" t="s">
        <v>122</v>
      </c>
      <c r="D130" s="385">
        <f>'Enhanced - Aggs'!D46</f>
        <v>849700.57656886196</v>
      </c>
      <c r="E130" s="348">
        <f>'Enhanced - Aggs'!E46</f>
        <v>21406.347234488348</v>
      </c>
      <c r="F130" s="349">
        <f>'Enhanced - Aggs'!F46</f>
        <v>2.5843892757397E-2</v>
      </c>
      <c r="G130" s="350">
        <f>'Enhanced - Aggs'!G46</f>
        <v>4.8659272621226754E-2</v>
      </c>
      <c r="H130" s="351">
        <f>'Enhanced - Aggs'!H46</f>
        <v>2.2198621135886554E-3</v>
      </c>
      <c r="I130" s="375">
        <f>'Enhanced - Aggs'!I46</f>
        <v>9.7361342159079065</v>
      </c>
      <c r="J130" s="353">
        <f>'Enhanced - Aggs'!J46</f>
        <v>0.40568328969636802</v>
      </c>
      <c r="K130" s="349">
        <f>'Enhanced - Aggs'!K46</f>
        <v>4.3479494496531094E-2</v>
      </c>
      <c r="L130" s="354">
        <f>'Enhanced - Aggs'!L46</f>
        <v>8272798.8568087732</v>
      </c>
      <c r="M130" s="355">
        <f>'Enhanced - Aggs'!M46</f>
        <v>544440.19754019473</v>
      </c>
      <c r="N130" s="349">
        <f>'Enhanced - Aggs'!N46</f>
        <v>7.0447066646842346E-2</v>
      </c>
      <c r="O130" s="347">
        <f>'Enhanced - Aggs'!O46</f>
        <v>1626034.2379797697</v>
      </c>
      <c r="P130" s="348">
        <f>'Enhanced - Aggs'!P46</f>
        <v>43798.97577214241</v>
      </c>
      <c r="Q130" s="349">
        <f>'Enhanced - Aggs'!Q46</f>
        <v>2.768170879407119E-2</v>
      </c>
    </row>
    <row r="131" spans="2:17">
      <c r="B131" s="586"/>
      <c r="C131" s="387" t="s">
        <v>213</v>
      </c>
      <c r="D131" s="385">
        <f>Enhanced!D53</f>
        <v>23529590.483570378</v>
      </c>
      <c r="E131" s="348">
        <f>Enhanced!E53</f>
        <v>-76259.719061940908</v>
      </c>
      <c r="F131" s="349">
        <f>Enhanced!F53</f>
        <v>-3.2305432088795129E-3</v>
      </c>
      <c r="G131" s="350">
        <f>Enhanced!G53</f>
        <v>1.3474543734325524</v>
      </c>
      <c r="H131" s="351">
        <f>Enhanced!H53</f>
        <v>2.3961188139197676E-2</v>
      </c>
      <c r="I131" s="375">
        <f>Enhanced!I53</f>
        <v>12.981973250821746</v>
      </c>
      <c r="J131" s="353">
        <f>Enhanced!J53</f>
        <v>0.80226275546462134</v>
      </c>
      <c r="K131" s="349">
        <f>Enhanced!K53</f>
        <v>6.586878692809997E-2</v>
      </c>
      <c r="L131" s="354">
        <f>Enhanced!L53</f>
        <v>305460514.26050055</v>
      </c>
      <c r="M131" s="355">
        <f>Enhanced!M53</f>
        <v>17948092.795671582</v>
      </c>
      <c r="N131" s="349">
        <f>Enhanced!N53</f>
        <v>6.2425451756932697E-2</v>
      </c>
      <c r="O131" s="347">
        <f>Enhanced!O53</f>
        <v>47670224.128615104</v>
      </c>
      <c r="P131" s="348">
        <f>Enhanced!P53</f>
        <v>-66954.760890729725</v>
      </c>
      <c r="Q131" s="349">
        <f>Enhanced!Q53</f>
        <v>-1.4025705424634662E-3</v>
      </c>
    </row>
    <row r="132" spans="2:17">
      <c r="B132" s="586"/>
      <c r="C132" s="387" t="s">
        <v>214</v>
      </c>
      <c r="D132" s="385">
        <f>Enhanced!D54</f>
        <v>997838.66869831493</v>
      </c>
      <c r="E132" s="348">
        <f>Enhanced!E54</f>
        <v>754576.27176782268</v>
      </c>
      <c r="F132" s="349">
        <f>Enhanced!F54</f>
        <v>3.1019026421228144</v>
      </c>
      <c r="G132" s="350">
        <f>Enhanced!G54</f>
        <v>5.7142604290393043E-2</v>
      </c>
      <c r="H132" s="351">
        <f>Enhanced!H54</f>
        <v>4.3503776550152112E-2</v>
      </c>
      <c r="I132" s="375">
        <f>Enhanced!I54</f>
        <v>14.005816732789825</v>
      </c>
      <c r="J132" s="353">
        <f>Enhanced!J54</f>
        <v>3.576031211205029</v>
      </c>
      <c r="K132" s="349">
        <f>Enhanced!K54</f>
        <v>0.34286718588836856</v>
      </c>
      <c r="L132" s="354">
        <f>Enhanced!L54</f>
        <v>13975545.522679582</v>
      </c>
      <c r="M132" s="355">
        <f>Enhanced!M54</f>
        <v>11438370.897227921</v>
      </c>
      <c r="N132" s="349">
        <f>Enhanced!N54</f>
        <v>4.5083104578155275</v>
      </c>
      <c r="O132" s="347">
        <f>Enhanced!O54</f>
        <v>2172079.792397012</v>
      </c>
      <c r="P132" s="348">
        <f>Enhanced!P54</f>
        <v>1649417.2509763718</v>
      </c>
      <c r="Q132" s="349">
        <f>Enhanced!Q54</f>
        <v>3.1557977093463001</v>
      </c>
    </row>
    <row r="133" spans="2:17">
      <c r="B133" s="586"/>
      <c r="C133" s="387" t="s">
        <v>215</v>
      </c>
      <c r="D133" s="385">
        <f>Enhanced!D55</f>
        <v>67032660.599010453</v>
      </c>
      <c r="E133" s="348">
        <f>Enhanced!E55</f>
        <v>3929916.8903390765</v>
      </c>
      <c r="F133" s="349">
        <f>Enhanced!F55</f>
        <v>6.227806683782975E-2</v>
      </c>
      <c r="G133" s="350">
        <f>Enhanced!G55</f>
        <v>3.8387175395179627</v>
      </c>
      <c r="H133" s="351">
        <f>Enhanced!H55</f>
        <v>0.30077882708697823</v>
      </c>
      <c r="I133" s="375">
        <f>Enhanced!I55</f>
        <v>13.173722408076426</v>
      </c>
      <c r="J133" s="353">
        <f>Enhanced!J55</f>
        <v>1.0458645619102231</v>
      </c>
      <c r="K133" s="349">
        <f>Enhanced!K55</f>
        <v>8.6236545247835056E-2</v>
      </c>
      <c r="L133" s="354">
        <f>Enhanced!L55</f>
        <v>883069663.00616574</v>
      </c>
      <c r="M133" s="355">
        <f>Enhanced!M55</f>
        <v>117768557.60434067</v>
      </c>
      <c r="N133" s="349">
        <f>Enhanced!N55</f>
        <v>0.15388525741447312</v>
      </c>
      <c r="O133" s="347">
        <f>Enhanced!O55</f>
        <v>171372667.32811692</v>
      </c>
      <c r="P133" s="348">
        <f>Enhanced!P55</f>
        <v>11025316.789688259</v>
      </c>
      <c r="Q133" s="349">
        <f>Enhanced!Q55</f>
        <v>6.8758958303124215E-2</v>
      </c>
    </row>
    <row r="134" spans="2:17">
      <c r="B134" s="586"/>
      <c r="C134" s="387" t="s">
        <v>123</v>
      </c>
      <c r="D134" s="385">
        <f>'Enhanced - Aggs'!D48</f>
        <v>370418.33896461129</v>
      </c>
      <c r="E134" s="348">
        <f>'Enhanced - Aggs'!E48</f>
        <v>11394.93860706687</v>
      </c>
      <c r="F134" s="349">
        <f>'Enhanced - Aggs'!F48</f>
        <v>3.1738707270107941E-2</v>
      </c>
      <c r="G134" s="350">
        <f>'Enhanced - Aggs'!G48</f>
        <v>2.121251583983157E-2</v>
      </c>
      <c r="H134" s="351">
        <f>'Enhanced - Aggs'!H48</f>
        <v>1.0833944713891236E-3</v>
      </c>
      <c r="I134" s="375">
        <f>'Enhanced - Aggs'!I48</f>
        <v>21.751955331419026</v>
      </c>
      <c r="J134" s="353">
        <f>'Enhanced - Aggs'!J48</f>
        <v>1.8345689143061001</v>
      </c>
      <c r="K134" s="349">
        <f>'Enhanced - Aggs'!K48</f>
        <v>9.2108918102319234E-2</v>
      </c>
      <c r="L134" s="354">
        <f>'Enhanced - Aggs'!L48</f>
        <v>8057323.163096657</v>
      </c>
      <c r="M134" s="355">
        <f>'Enhanced - Aggs'!M48</f>
        <v>906515.36538960598</v>
      </c>
      <c r="N134" s="349">
        <f>'Enhanced - Aggs'!N48</f>
        <v>0.12677104336104314</v>
      </c>
      <c r="O134" s="347">
        <f>'Enhanced - Aggs'!O48</f>
        <v>713248.91746020317</v>
      </c>
      <c r="P134" s="348">
        <f>'Enhanced - Aggs'!P48</f>
        <v>32775.853201985359</v>
      </c>
      <c r="Q134" s="349">
        <f>'Enhanced - Aggs'!Q48</f>
        <v>4.816627567428293E-2</v>
      </c>
    </row>
    <row r="135" spans="2:17">
      <c r="B135" s="587"/>
      <c r="C135" s="388" t="s">
        <v>170</v>
      </c>
      <c r="D135" s="385">
        <f>'Enhanced - Aggs'!D49</f>
        <v>12620568.614890413</v>
      </c>
      <c r="E135" s="348">
        <f>'Enhanced - Aggs'!E49</f>
        <v>2595070.6421357412</v>
      </c>
      <c r="F135" s="349">
        <f>'Enhanced - Aggs'!F49</f>
        <v>0.25884705669365393</v>
      </c>
      <c r="G135" s="350">
        <f>'Enhanced - Aggs'!G49</f>
        <v>19.522176723834836</v>
      </c>
      <c r="H135" s="351">
        <f>'Enhanced - Aggs'!H49</f>
        <v>2.5827133076374835</v>
      </c>
      <c r="I135" s="375">
        <f>'Enhanced - Aggs'!I49</f>
        <v>35.965811819386431</v>
      </c>
      <c r="J135" s="353">
        <f>'Enhanced - Aggs'!J49</f>
        <v>2.2138122468990034</v>
      </c>
      <c r="K135" s="349">
        <f>'Enhanced - Aggs'!K49</f>
        <v>6.5590550928531305E-2</v>
      </c>
      <c r="L135" s="354">
        <f>'Enhanced - Aggs'!L49</f>
        <v>453908995.85680306</v>
      </c>
      <c r="M135" s="355">
        <f>'Enhanced - Aggs'!M49</f>
        <v>115528392.56641382</v>
      </c>
      <c r="N135" s="349">
        <f>'Enhanced - Aggs'!N49</f>
        <v>0.34141552867695085</v>
      </c>
      <c r="O135" s="347">
        <f>'Enhanced - Aggs'!O49</f>
        <v>94354891.084694579</v>
      </c>
      <c r="P135" s="348">
        <f>'Enhanced - Aggs'!P49</f>
        <v>15731345.954143003</v>
      </c>
      <c r="Q135" s="349">
        <f>'Enhanced - Aggs'!Q49</f>
        <v>0.20008441400119603</v>
      </c>
    </row>
    <row r="136" spans="2:17" ht="15" thickBot="1">
      <c r="B136" s="585"/>
      <c r="C136" s="389" t="s">
        <v>216</v>
      </c>
      <c r="D136" s="390">
        <f>Enhanced!D56</f>
        <v>1025229.3920140384</v>
      </c>
      <c r="E136" s="313">
        <f>Enhanced!E56</f>
        <v>81108.061403706321</v>
      </c>
      <c r="F136" s="314">
        <f>Enhanced!F56</f>
        <v>8.5908514905889896E-2</v>
      </c>
      <c r="G136" s="315">
        <f>Enhanced!G56</f>
        <v>5.8711171747995991E-2</v>
      </c>
      <c r="H136" s="316">
        <f>Enhanced!H56</f>
        <v>5.7777617489131738E-3</v>
      </c>
      <c r="I136" s="357">
        <f>Enhanced!I56</f>
        <v>8.5011241891381673</v>
      </c>
      <c r="J136" s="358">
        <f>Enhanced!J56</f>
        <v>1.126178269616851E-2</v>
      </c>
      <c r="K136" s="314">
        <f>Enhanced!K56</f>
        <v>1.3264976694584841E-3</v>
      </c>
      <c r="L136" s="359">
        <f>Enhanced!L56</f>
        <v>8715602.3838659581</v>
      </c>
      <c r="M136" s="360">
        <f>Enhanced!M56</f>
        <v>700142.1919973027</v>
      </c>
      <c r="N136" s="314">
        <f>Enhanced!N56</f>
        <v>8.7348970020157707E-2</v>
      </c>
      <c r="O136" s="312">
        <f>Enhanced!O56</f>
        <v>2043839.9060921762</v>
      </c>
      <c r="P136" s="313">
        <f>Enhanced!P56</f>
        <v>97761.477968344465</v>
      </c>
      <c r="Q136" s="314">
        <f>Enhanced!Q56</f>
        <v>5.0235117226284653E-2</v>
      </c>
    </row>
    <row r="137" spans="2:17" ht="15.45" customHeight="1" thickBot="1">
      <c r="B137" s="584" t="s">
        <v>54</v>
      </c>
      <c r="C137" s="305" t="s">
        <v>80</v>
      </c>
      <c r="D137" s="306">
        <f>'Non-Dairy Alternatives'!D102</f>
        <v>15962200.63029029</v>
      </c>
      <c r="E137" s="306">
        <f>'Non-Dairy Alternatives'!E102</f>
        <v>1247148.6451426055</v>
      </c>
      <c r="F137" s="481">
        <f>'Non-Dairy Alternatives'!F102</f>
        <v>8.4753261245790204E-2</v>
      </c>
      <c r="G137" s="306">
        <f>'Non-Dairy Alternatives'!G102</f>
        <v>7.7145859629703581</v>
      </c>
      <c r="H137" s="306">
        <f>'Non-Dairy Alternatives'!H102</f>
        <v>1.0490351409285816</v>
      </c>
      <c r="I137" s="306">
        <f>'Non-Dairy Alternatives'!I102</f>
        <v>15.843878395908533</v>
      </c>
      <c r="J137" s="306">
        <f>'Non-Dairy Alternatives'!J102</f>
        <v>0.42351502469256275</v>
      </c>
      <c r="K137" s="481">
        <f>'Non-Dairy Alternatives'!K102</f>
        <v>2.746465919753268E-2</v>
      </c>
      <c r="L137" s="306">
        <f>'Non-Dairy Alternatives'!L102</f>
        <v>252903165.7174139</v>
      </c>
      <c r="M137" s="306">
        <f>'Non-Dairy Alternatives'!M102</f>
        <v>25991717.080103695</v>
      </c>
      <c r="N137" s="481">
        <f>'Non-Dairy Alternatives'!N102</f>
        <v>0.11454563987931798</v>
      </c>
      <c r="O137" s="306">
        <f>'Non-Dairy Alternatives'!O102</f>
        <v>80661194.979742885</v>
      </c>
      <c r="P137" s="306">
        <f>'Non-Dairy Alternatives'!P102</f>
        <v>5261327.9165950418</v>
      </c>
      <c r="Q137" s="481">
        <f>'Non-Dairy Alternatives'!Q102</f>
        <v>6.9779007862025108E-2</v>
      </c>
    </row>
    <row r="138" spans="2:17" ht="15.45" customHeight="1">
      <c r="B138" s="587"/>
      <c r="C138" s="311" t="s">
        <v>253</v>
      </c>
      <c r="D138" s="385">
        <f>'Non-Dairy Alternatives'!D104</f>
        <v>1160449.9442214449</v>
      </c>
      <c r="E138" s="385">
        <f>'Non-Dairy Alternatives'!E104</f>
        <v>45624.856316816993</v>
      </c>
      <c r="F138" s="478">
        <f>'Non-Dairy Alternatives'!F104</f>
        <v>4.0925573717192978E-2</v>
      </c>
      <c r="G138" s="385">
        <f>'Non-Dairy Alternatives'!G104</f>
        <v>0.5608494127953888</v>
      </c>
      <c r="H138" s="385">
        <f>'Non-Dairy Alternatives'!H104</f>
        <v>5.58615073081552E-2</v>
      </c>
      <c r="I138" s="385">
        <f>'Non-Dairy Alternatives'!I104</f>
        <v>27.103842594613571</v>
      </c>
      <c r="J138" s="385">
        <f>'Non-Dairy Alternatives'!J104</f>
        <v>-3.7315450839756181E-2</v>
      </c>
      <c r="K138" s="478">
        <f>'Non-Dairy Alternatives'!K104</f>
        <v>-1.3748658320792339E-3</v>
      </c>
      <c r="L138" s="385">
        <f>'Non-Dairy Alternatives'!L104</f>
        <v>31452652.627106141</v>
      </c>
      <c r="M138" s="385">
        <f>'Non-Dairy Alternatives'!M104</f>
        <v>1195008.7232502364</v>
      </c>
      <c r="N138" s="478">
        <f>'Non-Dairy Alternatives'!N104</f>
        <v>3.9494440712151732E-2</v>
      </c>
      <c r="O138" s="385">
        <f>'Non-Dairy Alternatives'!O104</f>
        <v>4146002.3437641072</v>
      </c>
      <c r="P138" s="385">
        <f>'Non-Dairy Alternatives'!P104</f>
        <v>89344.277497352101</v>
      </c>
      <c r="Q138" s="478">
        <f>'Non-Dairy Alternatives'!Q104</f>
        <v>2.2024108524279318E-2</v>
      </c>
    </row>
    <row r="139" spans="2:17">
      <c r="B139" s="586"/>
      <c r="C139" s="391" t="s">
        <v>77</v>
      </c>
      <c r="D139" s="385">
        <f>'Non-Dairy Alternatives'!D105</f>
        <v>882730.01589467784</v>
      </c>
      <c r="E139" s="385">
        <f>'Non-Dairy Alternatives'!E105</f>
        <v>11589.007255334989</v>
      </c>
      <c r="F139" s="478">
        <f>'Non-Dairy Alternatives'!F105</f>
        <v>1.3303250725661684E-2</v>
      </c>
      <c r="G139" s="385">
        <f>'Non-Dairy Alternatives'!G105</f>
        <v>0.4266264249799645</v>
      </c>
      <c r="H139" s="385">
        <f>'Non-Dairy Alternatives'!H105</f>
        <v>3.2021317766542989E-2</v>
      </c>
      <c r="I139" s="385">
        <f>'Non-Dairy Alternatives'!I105</f>
        <v>8.3312866497285913</v>
      </c>
      <c r="J139" s="385">
        <f>'Non-Dairy Alternatives'!J105</f>
        <v>0.27978589752808247</v>
      </c>
      <c r="K139" s="478">
        <f>'Non-Dairy Alternatives'!K105</f>
        <v>3.4749533799846667E-2</v>
      </c>
      <c r="L139" s="385">
        <f>'Non-Dairy Alternatives'!L105</f>
        <v>7354276.7967380369</v>
      </c>
      <c r="M139" s="385">
        <f>'Non-Dairy Alternatives'!M105</f>
        <v>340284.31040565856</v>
      </c>
      <c r="N139" s="478">
        <f>'Non-Dairy Alternatives'!N105</f>
        <v>4.8515066286247688E-2</v>
      </c>
      <c r="O139" s="385">
        <f>'Non-Dairy Alternatives'!O105</f>
        <v>1814034.8492328471</v>
      </c>
      <c r="P139" s="385">
        <f>'Non-Dairy Alternatives'!P105</f>
        <v>47090.34546355065</v>
      </c>
      <c r="Q139" s="478">
        <f>'Non-Dairy Alternatives'!Q105</f>
        <v>2.6650721266625058E-2</v>
      </c>
    </row>
    <row r="140" spans="2:17">
      <c r="B140" s="586"/>
      <c r="C140" s="391" t="s">
        <v>79</v>
      </c>
      <c r="D140" s="385">
        <f>'Non-Dairy Alternatives'!D106</f>
        <v>43423156.272591375</v>
      </c>
      <c r="E140" s="385">
        <f>'Non-Dairy Alternatives'!E106</f>
        <v>-1559385.8563594148</v>
      </c>
      <c r="F140" s="478">
        <f>'Non-Dairy Alternatives'!F106</f>
        <v>-3.4666467979714136E-2</v>
      </c>
      <c r="G140" s="385">
        <f>'Non-Dairy Alternatives'!G106</f>
        <v>20.986559410405647</v>
      </c>
      <c r="H140" s="385">
        <f>'Non-Dairy Alternatives'!H106</f>
        <v>0.61059193385258936</v>
      </c>
      <c r="I140" s="385">
        <f>'Non-Dairy Alternatives'!I106</f>
        <v>10.249202900413964</v>
      </c>
      <c r="J140" s="385">
        <f>'Non-Dairy Alternatives'!J106</f>
        <v>-2.2632099371598713E-2</v>
      </c>
      <c r="K140" s="478">
        <f>'Non-Dairy Alternatives'!K106</f>
        <v>-2.2033160941614801E-3</v>
      </c>
      <c r="L140" s="385">
        <f>'Non-Dairy Alternatives'!L106</f>
        <v>445052739.21417236</v>
      </c>
      <c r="M140" s="385">
        <f>'Non-Dairy Alternatives'!M106</f>
        <v>-17000511.405312955</v>
      </c>
      <c r="N140" s="478">
        <f>'Non-Dairy Alternatives'!N106</f>
        <v>-3.6793402887048153E-2</v>
      </c>
      <c r="O140" s="385">
        <f>'Non-Dairy Alternatives'!O106</f>
        <v>102798222.74245559</v>
      </c>
      <c r="P140" s="385">
        <f>'Non-Dairy Alternatives'!P106</f>
        <v>-3963342.1943772882</v>
      </c>
      <c r="Q140" s="478">
        <f>'Non-Dairy Alternatives'!Q106</f>
        <v>-3.7123305533431065E-2</v>
      </c>
    </row>
    <row r="141" spans="2:17">
      <c r="B141" s="586"/>
      <c r="C141" s="391" t="s">
        <v>249</v>
      </c>
      <c r="D141" s="385">
        <f>'Non-Dairy Alternatives'!D107</f>
        <v>2465132.9345410708</v>
      </c>
      <c r="E141" s="385">
        <f>'Non-Dairy Alternatives'!E107</f>
        <v>-206906.99656432215</v>
      </c>
      <c r="F141" s="478">
        <f>'Non-Dairy Alternatives'!F107</f>
        <v>-7.743409600871011E-2</v>
      </c>
      <c r="G141" s="385">
        <f>'Non-Dairy Alternatives'!G107</f>
        <v>1.1914071483087616</v>
      </c>
      <c r="H141" s="385">
        <f>'Non-Dairy Alternatives'!H107</f>
        <v>-1.8960166552562718E-2</v>
      </c>
      <c r="I141" s="385">
        <f>'Non-Dairy Alternatives'!I107</f>
        <v>14.226541878503074</v>
      </c>
      <c r="J141" s="385">
        <f>'Non-Dairy Alternatives'!J107</f>
        <v>-0.24669801278830406</v>
      </c>
      <c r="K141" s="478">
        <f>'Non-Dairy Alternatives'!K107</f>
        <v>-1.7045113232507361E-2</v>
      </c>
      <c r="L141" s="385">
        <f>'Non-Dairy Alternatives'!L107</f>
        <v>35070316.929325722</v>
      </c>
      <c r="M141" s="385">
        <f>'Non-Dairy Alternatives'!M107</f>
        <v>-3602757.9926723167</v>
      </c>
      <c r="N141" s="478">
        <f>'Non-Dairy Alternatives'!N107</f>
        <v>-9.3159336306692125E-2</v>
      </c>
      <c r="O141" s="385">
        <f>'Non-Dairy Alternatives'!O107</f>
        <v>6602335.3852938246</v>
      </c>
      <c r="P141" s="385">
        <f>'Non-Dairy Alternatives'!P107</f>
        <v>-571144.2270572111</v>
      </c>
      <c r="Q141" s="478">
        <f>'Non-Dairy Alternatives'!Q107</f>
        <v>-7.9618854157449029E-2</v>
      </c>
    </row>
    <row r="142" spans="2:17">
      <c r="B142" s="586"/>
      <c r="C142" s="391" t="s">
        <v>250</v>
      </c>
      <c r="D142" s="385">
        <f>'Non-Dairy Alternatives'!D108</f>
        <v>785842.23114986531</v>
      </c>
      <c r="E142" s="385">
        <f>'Non-Dairy Alternatives'!E108</f>
        <v>-275733.75673825759</v>
      </c>
      <c r="F142" s="478">
        <f>'Non-Dairy Alternatives'!F108</f>
        <v>-0.25974000908479156</v>
      </c>
      <c r="G142" s="385">
        <f>'Non-Dairy Alternatives'!G108</f>
        <v>0.3798002284242562</v>
      </c>
      <c r="H142" s="385">
        <f>'Non-Dairy Alternatives'!H108</f>
        <v>-0.10106716544356587</v>
      </c>
      <c r="I142" s="385">
        <f>'Non-Dairy Alternatives'!I108</f>
        <v>12.65891734301789</v>
      </c>
      <c r="J142" s="385">
        <f>'Non-Dairy Alternatives'!J108</f>
        <v>1.0284310598254098</v>
      </c>
      <c r="K142" s="478">
        <f>'Non-Dairy Alternatives'!K108</f>
        <v>8.842545657885538E-2</v>
      </c>
      <c r="L142" s="385">
        <f>'Non-Dairy Alternatives'!L108</f>
        <v>9947911.8487789035</v>
      </c>
      <c r="M142" s="385">
        <f>'Non-Dairy Alternatives'!M108</f>
        <v>-2398733.1169204172</v>
      </c>
      <c r="N142" s="478">
        <f>'Non-Dairy Alternatives'!N108</f>
        <v>-0.19428218140105494</v>
      </c>
      <c r="O142" s="385">
        <f>'Non-Dairy Alternatives'!O108</f>
        <v>1941577.0533771005</v>
      </c>
      <c r="P142" s="385">
        <f>'Non-Dairy Alternatives'!P108</f>
        <v>-586852.60347331339</v>
      </c>
      <c r="Q142" s="478">
        <f>'Non-Dairy Alternatives'!Q108</f>
        <v>-0.23210161369659674</v>
      </c>
    </row>
    <row r="143" spans="2:17">
      <c r="B143" s="586"/>
      <c r="C143" s="391" t="s">
        <v>251</v>
      </c>
      <c r="D143" s="385">
        <f>'Non-Dairy Alternatives'!D109</f>
        <v>16190939.729887441</v>
      </c>
      <c r="E143" s="385">
        <f>'Non-Dairy Alternatives'!E109</f>
        <v>-140493.45705700107</v>
      </c>
      <c r="F143" s="478">
        <f>'Non-Dairy Alternatives'!F109</f>
        <v>-8.6026410204655731E-3</v>
      </c>
      <c r="G143" s="385">
        <f>'Non-Dairy Alternatives'!G109</f>
        <v>7.8251363493366366</v>
      </c>
      <c r="H143" s="385">
        <f>'Non-Dairy Alternatives'!H109</f>
        <v>0.42740523603637026</v>
      </c>
      <c r="I143" s="385">
        <f>'Non-Dairy Alternatives'!I109</f>
        <v>8.7901569953784477</v>
      </c>
      <c r="J143" s="385">
        <f>'Non-Dairy Alternatives'!J109</f>
        <v>0.33781465990715098</v>
      </c>
      <c r="K143" s="478">
        <f>'Non-Dairy Alternatives'!K109</f>
        <v>3.996698743370463E-2</v>
      </c>
      <c r="L143" s="385">
        <f>'Non-Dairy Alternatives'!L109</f>
        <v>142320902.12842092</v>
      </c>
      <c r="M143" s="385">
        <f>'Non-Dairy Alternatives'!M109</f>
        <v>4282038.0034894943</v>
      </c>
      <c r="N143" s="478">
        <f>'Non-Dairy Alternatives'!N109</f>
        <v>3.1020524767677426E-2</v>
      </c>
      <c r="O143" s="385">
        <f>'Non-Dairy Alternatives'!O109</f>
        <v>34199555.260102257</v>
      </c>
      <c r="P143" s="385">
        <f>'Non-Dairy Alternatives'!P109</f>
        <v>-194299.48011519015</v>
      </c>
      <c r="Q143" s="478">
        <f>'Non-Dairy Alternatives'!Q109</f>
        <v>-5.6492498902134319E-3</v>
      </c>
    </row>
    <row r="144" spans="2:17">
      <c r="B144" s="586"/>
      <c r="C144" s="391" t="s">
        <v>252</v>
      </c>
      <c r="D144" s="385">
        <f>'Non-Dairy Alternatives'!D110</f>
        <v>93229.395479350947</v>
      </c>
      <c r="E144" s="385">
        <f>'Non-Dairy Alternatives'!E110</f>
        <v>-21925.630279290184</v>
      </c>
      <c r="F144" s="478">
        <f>'Non-Dairy Alternatives'!F110</f>
        <v>-0.19040098454100607</v>
      </c>
      <c r="G144" s="385">
        <f>'Non-Dairy Alternatives'!G110</f>
        <v>100</v>
      </c>
      <c r="H144" s="385">
        <f>'Non-Dairy Alternatives'!H110</f>
        <v>-1.4210854715202004E-14</v>
      </c>
      <c r="I144" s="385">
        <f>'Non-Dairy Alternatives'!I110</f>
        <v>30.178120232149951</v>
      </c>
      <c r="J144" s="385">
        <f>'Non-Dairy Alternatives'!J110</f>
        <v>0.34001350493120697</v>
      </c>
      <c r="K144" s="478">
        <f>'Non-Dairy Alternatives'!K110</f>
        <v>1.1395277456429292E-2</v>
      </c>
      <c r="L144" s="385">
        <f>'Non-Dairy Alternatives'!L110</f>
        <v>2813487.9059465099</v>
      </c>
      <c r="M144" s="385">
        <f>'Non-Dairy Alternatives'!M110</f>
        <v>-622520.04281544778</v>
      </c>
      <c r="N144" s="478">
        <f>'Non-Dairy Alternatives'!N110</f>
        <v>-0.18117537913139886</v>
      </c>
      <c r="O144" s="385">
        <f>'Non-Dairy Alternatives'!O110</f>
        <v>729823.68785321712</v>
      </c>
      <c r="P144" s="385">
        <f>'Non-Dairy Alternatives'!P110</f>
        <v>-153108.14830924594</v>
      </c>
      <c r="Q144" s="478">
        <f>'Non-Dairy Alternatives'!Q110</f>
        <v>-0.17340879786905022</v>
      </c>
    </row>
    <row r="145" spans="2:17">
      <c r="B145" s="586"/>
      <c r="C145" s="391" t="s">
        <v>217</v>
      </c>
      <c r="D145" s="385">
        <f>'Non-Dairy Alternatives'!D111</f>
        <v>1397.8245374444025</v>
      </c>
      <c r="E145" s="385">
        <f>'Non-Dairy Alternatives'!E111</f>
        <v>99.106028224387728</v>
      </c>
      <c r="F145" s="478">
        <f>'Non-Dairy Alternatives'!F111</f>
        <v>7.6310630456717599E-2</v>
      </c>
      <c r="G145" s="385">
        <f>'Non-Dairy Alternatives'!G111</f>
        <v>1.4993388407779624</v>
      </c>
      <c r="H145" s="385">
        <f>'Non-Dairy Alternatives'!H111</f>
        <v>0.37153872900337026</v>
      </c>
      <c r="I145" s="385">
        <f>'Non-Dairy Alternatives'!I111</f>
        <v>22.893831901089197</v>
      </c>
      <c r="J145" s="385">
        <f>'Non-Dairy Alternatives'!J111</f>
        <v>-1.6318955919684619</v>
      </c>
      <c r="K145" s="478">
        <f>'Non-Dairy Alternatives'!K111</f>
        <v>-6.6538111557766927E-2</v>
      </c>
      <c r="L145" s="385">
        <f>'Non-Dairy Alternatives'!L111</f>
        <v>32001.559987469911</v>
      </c>
      <c r="M145" s="385">
        <f>'Non-Dairy Alternatives'!M111</f>
        <v>149.54374014973655</v>
      </c>
      <c r="N145" s="478">
        <f>'Non-Dairy Alternatives'!N111</f>
        <v>4.694953656577963E-3</v>
      </c>
      <c r="O145" s="385">
        <f>'Non-Dairy Alternatives'!O111</f>
        <v>10356.118186712265</v>
      </c>
      <c r="P145" s="385">
        <f>'Non-Dairy Alternatives'!P111</f>
        <v>413.09516191482544</v>
      </c>
      <c r="Q145" s="478">
        <f>'Non-Dairy Alternatives'!Q111</f>
        <v>4.1546234066298066E-2</v>
      </c>
    </row>
    <row r="146" spans="2:17">
      <c r="B146" s="586"/>
      <c r="C146" s="391" t="s">
        <v>218</v>
      </c>
      <c r="D146" s="385">
        <f>'Non-Dairy Alternatives'!D113</f>
        <v>0</v>
      </c>
      <c r="E146" s="385">
        <f>'Non-Dairy Alternatives'!E113</f>
        <v>0</v>
      </c>
      <c r="F146" s="478">
        <f>'Non-Dairy Alternatives'!F113</f>
        <v>0</v>
      </c>
      <c r="G146" s="385">
        <f>'Non-Dairy Alternatives'!G113</f>
        <v>0</v>
      </c>
      <c r="H146" s="385">
        <f>'Non-Dairy Alternatives'!H113</f>
        <v>0</v>
      </c>
      <c r="I146" s="385">
        <f>'Non-Dairy Alternatives'!I113</f>
        <v>0</v>
      </c>
      <c r="J146" s="385">
        <f>'Non-Dairy Alternatives'!J113</f>
        <v>0</v>
      </c>
      <c r="K146" s="478">
        <f>'Non-Dairy Alternatives'!K113</f>
        <v>0</v>
      </c>
      <c r="L146" s="385">
        <f>'Non-Dairy Alternatives'!L113</f>
        <v>0</v>
      </c>
      <c r="M146" s="385">
        <f>'Non-Dairy Alternatives'!M113</f>
        <v>0</v>
      </c>
      <c r="N146" s="478">
        <f>'Non-Dairy Alternatives'!N113</f>
        <v>0</v>
      </c>
      <c r="O146" s="385">
        <f>'Non-Dairy Alternatives'!O113</f>
        <v>0</v>
      </c>
      <c r="P146" s="385">
        <f>'Non-Dairy Alternatives'!P113</f>
        <v>0</v>
      </c>
      <c r="Q146" s="478">
        <f>'Non-Dairy Alternatives'!Q113</f>
        <v>0</v>
      </c>
    </row>
    <row r="147" spans="2:17">
      <c r="B147" s="586"/>
      <c r="C147" s="392" t="s">
        <v>218</v>
      </c>
      <c r="D147" s="385">
        <f>'Non-Dairy Alternatives'!D114</f>
        <v>64563.5848984966</v>
      </c>
      <c r="E147" s="385">
        <f>'Non-Dairy Alternatives'!E114</f>
        <v>-12708.841119633318</v>
      </c>
      <c r="F147" s="478">
        <f>'Non-Dairy Alternatives'!F114</f>
        <v>-0.16446799685895105</v>
      </c>
      <c r="G147" s="385">
        <f>'Non-Dairy Alternatives'!G114</f>
        <v>69.252390371657569</v>
      </c>
      <c r="H147" s="385">
        <f>'Non-Dairy Alternatives'!H114</f>
        <v>2.1494345874359908</v>
      </c>
      <c r="I147" s="385">
        <f>'Non-Dairy Alternatives'!I114</f>
        <v>35.480195726580632</v>
      </c>
      <c r="J147" s="385">
        <f>'Non-Dairy Alternatives'!J114</f>
        <v>-1.0088326768715987</v>
      </c>
      <c r="K147" s="478">
        <f>'Non-Dairy Alternatives'!K114</f>
        <v>-2.7647562048436262E-2</v>
      </c>
      <c r="L147" s="385">
        <f>'Non-Dairy Alternatives'!L114</f>
        <v>2290728.6290083649</v>
      </c>
      <c r="M147" s="385">
        <f>'Non-Dairy Alternatives'!M114</f>
        <v>-528867.11877083872</v>
      </c>
      <c r="N147" s="478">
        <f>'Non-Dairy Alternatives'!N114</f>
        <v>-0.1875684197592474</v>
      </c>
      <c r="O147" s="385">
        <f>'Non-Dairy Alternatives'!O114</f>
        <v>607883.04008340836</v>
      </c>
      <c r="P147" s="385">
        <f>'Non-Dairy Alternatives'!P114</f>
        <v>-131536.19270977192</v>
      </c>
      <c r="Q147" s="478">
        <f>'Non-Dairy Alternatives'!Q114</f>
        <v>-0.17789122445853844</v>
      </c>
    </row>
    <row r="148" spans="2:17" ht="15" thickBot="1">
      <c r="B148" s="585"/>
      <c r="C148" s="393" t="s">
        <v>78</v>
      </c>
      <c r="D148" s="385">
        <f>'Non-Dairy Alternatives'!D116</f>
        <v>0</v>
      </c>
      <c r="E148" s="385">
        <f>'Non-Dairy Alternatives'!E116</f>
        <v>0</v>
      </c>
      <c r="F148" s="478">
        <f>'Non-Dairy Alternatives'!F116</f>
        <v>0</v>
      </c>
      <c r="G148" s="385">
        <f>'Non-Dairy Alternatives'!G116</f>
        <v>0</v>
      </c>
      <c r="H148" s="385">
        <f>'Non-Dairy Alternatives'!H116</f>
        <v>0</v>
      </c>
      <c r="I148" s="385">
        <f>'Non-Dairy Alternatives'!I116</f>
        <v>0</v>
      </c>
      <c r="J148" s="385">
        <f>'Non-Dairy Alternatives'!J116</f>
        <v>0</v>
      </c>
      <c r="K148" s="478">
        <f>'Non-Dairy Alternatives'!K116</f>
        <v>0</v>
      </c>
      <c r="L148" s="385">
        <f>'Non-Dairy Alternatives'!L116</f>
        <v>0</v>
      </c>
      <c r="M148" s="385">
        <f>'Non-Dairy Alternatives'!M116</f>
        <v>0</v>
      </c>
      <c r="N148" s="478">
        <f>'Non-Dairy Alternatives'!N116</f>
        <v>0</v>
      </c>
      <c r="O148" s="385">
        <f>'Non-Dairy Alternatives'!O116</f>
        <v>0</v>
      </c>
      <c r="P148" s="385">
        <f>'Non-Dairy Alternatives'!P116</f>
        <v>0</v>
      </c>
      <c r="Q148" s="478">
        <f>'Non-Dairy Alternatives'!Q116</f>
        <v>0</v>
      </c>
    </row>
    <row r="149" spans="2:17">
      <c r="B149" s="394"/>
      <c r="C149" s="311" t="s">
        <v>196</v>
      </c>
      <c r="D149" s="469">
        <f>'Trad vs Value Add'!D37</f>
        <v>72650994.219355777</v>
      </c>
      <c r="E149" s="399">
        <f>'Trad vs Value Add'!E37</f>
        <v>-763471.7151389122</v>
      </c>
      <c r="F149" s="397">
        <f>'Trad vs Value Add'!F37</f>
        <v>-1.0399472439398155E-2</v>
      </c>
      <c r="G149" s="470">
        <f>'Trad vs Value Add'!G37</f>
        <v>4.1604591445587955</v>
      </c>
      <c r="H149" s="471">
        <f>'Trad vs Value Add'!H37</f>
        <v>4.4380099228752634E-2</v>
      </c>
      <c r="I149" s="472">
        <f>'Trad vs Value Add'!I37</f>
        <v>6.9608757310592493</v>
      </c>
      <c r="J149" s="473">
        <f>'Trad vs Value Add'!J37</f>
        <v>0.12264353751950274</v>
      </c>
      <c r="K149" s="397">
        <f>'Trad vs Value Add'!K37</f>
        <v>1.7934977059621819E-2</v>
      </c>
      <c r="L149" s="395">
        <f>'Trad vs Value Add'!L37</f>
        <v>505714542.49883944</v>
      </c>
      <c r="M149" s="396">
        <f>'Trad vs Value Add'!M37</f>
        <v>3689378.0740508437</v>
      </c>
      <c r="N149" s="397">
        <f>'Trad vs Value Add'!N37</f>
        <v>7.3489903205909346E-3</v>
      </c>
      <c r="O149" s="398">
        <f>'Trad vs Value Add'!O37</f>
        <v>179993587.05863017</v>
      </c>
      <c r="P149" s="399">
        <f>'Trad vs Value Add'!P37</f>
        <v>-2763942.3093626797</v>
      </c>
      <c r="Q149" s="397">
        <f>'Trad vs Value Add'!Q37</f>
        <v>-1.5123548227648241E-2</v>
      </c>
    </row>
    <row r="150" spans="2:17">
      <c r="B150" s="394" t="s">
        <v>208</v>
      </c>
      <c r="C150" s="346" t="s">
        <v>197</v>
      </c>
      <c r="D150" s="385">
        <f>'Trad vs Value Add'!D38</f>
        <v>1336582482.4661965</v>
      </c>
      <c r="E150" s="348">
        <f>'Trad vs Value Add'!E38</f>
        <v>-42625548.302966833</v>
      </c>
      <c r="F150" s="349">
        <f>'Trad vs Value Add'!F38</f>
        <v>-3.0905815041691147E-2</v>
      </c>
      <c r="G150" s="350">
        <f>'Trad vs Value Add'!G38</f>
        <v>76.541234863817863</v>
      </c>
      <c r="H150" s="351">
        <f>'Trad vs Value Add'!H38</f>
        <v>-0.7858859200506032</v>
      </c>
      <c r="I150" s="375">
        <f>'Trad vs Value Add'!I38</f>
        <v>4.0893735448958193</v>
      </c>
      <c r="J150" s="353">
        <f>'Trad vs Value Add'!J38</f>
        <v>4.4652312655323101E-2</v>
      </c>
      <c r="K150" s="349">
        <f>'Trad vs Value Add'!K38</f>
        <v>1.103965145963565E-2</v>
      </c>
      <c r="L150" s="354">
        <f>'Trad vs Value Add'!L38</f>
        <v>5465785044.3684444</v>
      </c>
      <c r="M150" s="355">
        <f>'Trad vs Value Add'!M38</f>
        <v>-112726961.36019421</v>
      </c>
      <c r="N150" s="349">
        <f>'Trad vs Value Add'!N38</f>
        <v>-2.0207353008191715E-2</v>
      </c>
      <c r="O150" s="347">
        <f>'Trad vs Value Add'!O38</f>
        <v>1764447405.4813399</v>
      </c>
      <c r="P150" s="348">
        <f>'Trad vs Value Add'!P38</f>
        <v>-48849464.754742622</v>
      </c>
      <c r="Q150" s="349">
        <f>'Trad vs Value Add'!Q38</f>
        <v>-2.693958477322175E-2</v>
      </c>
    </row>
    <row r="151" spans="2:17">
      <c r="B151" s="394" t="s">
        <v>206</v>
      </c>
      <c r="C151" s="346" t="s">
        <v>198</v>
      </c>
      <c r="D151" s="347">
        <f>'Trad vs Value Add'!D39</f>
        <v>19969061.581523806</v>
      </c>
      <c r="E151" s="348">
        <f>'Trad vs Value Add'!E39</f>
        <v>-887373.15393608063</v>
      </c>
      <c r="F151" s="349">
        <f>'Trad vs Value Add'!F39</f>
        <v>-4.2546732708221617E-2</v>
      </c>
      <c r="G151" s="350">
        <f>'Trad vs Value Add'!G39</f>
        <v>1.1435557869210002</v>
      </c>
      <c r="H151" s="351">
        <f>'Trad vs Value Add'!H39</f>
        <v>-2.578778702147444E-2</v>
      </c>
      <c r="I151" s="352">
        <f>'Trad vs Value Add'!I39</f>
        <v>13.70482257143372</v>
      </c>
      <c r="J151" s="353">
        <f>'Trad vs Value Add'!J39</f>
        <v>0.66471383324077671</v>
      </c>
      <c r="K151" s="349">
        <f>'Trad vs Value Add'!K39</f>
        <v>5.0974562144095327E-2</v>
      </c>
      <c r="L151" s="354">
        <f>'Trad vs Value Add'!L39</f>
        <v>273672445.89281738</v>
      </c>
      <c r="M151" s="355">
        <f>'Trad vs Value Add'!M39</f>
        <v>1702269.0513960719</v>
      </c>
      <c r="N151" s="349">
        <f>'Trad vs Value Add'!N39</f>
        <v>6.2590283654101551E-3</v>
      </c>
      <c r="O151" s="347">
        <f>'Trad vs Value Add'!O39</f>
        <v>54188312.526583284</v>
      </c>
      <c r="P151" s="348">
        <f>'Trad vs Value Add'!P39</f>
        <v>-2298975.8374633938</v>
      </c>
      <c r="Q151" s="349">
        <f>'Trad vs Value Add'!Q39</f>
        <v>-4.0698994482564997E-2</v>
      </c>
    </row>
    <row r="152" spans="2:17" ht="15" thickBot="1">
      <c r="B152" s="394"/>
      <c r="C152" s="356" t="s">
        <v>199</v>
      </c>
      <c r="D152" s="312">
        <f>'Trad vs Value Add'!D40</f>
        <v>291262407.89544213</v>
      </c>
      <c r="E152" s="313">
        <f>'Trad vs Value Add'!E40</f>
        <v>7195261.9113787413</v>
      </c>
      <c r="F152" s="314">
        <f>'Trad vs Value Add'!F40</f>
        <v>2.5329440637892026E-2</v>
      </c>
      <c r="G152" s="315">
        <f>'Trad vs Value Add'!G40</f>
        <v>16.679542536418044</v>
      </c>
      <c r="H152" s="316">
        <f>'Trad vs Value Add'!H40</f>
        <v>0.75294261951623653</v>
      </c>
      <c r="I152" s="357">
        <f>'Trad vs Value Add'!I40</f>
        <v>10.420276730086144</v>
      </c>
      <c r="J152" s="358">
        <f>'Trad vs Value Add'!J40</f>
        <v>0.57844968583582101</v>
      </c>
      <c r="K152" s="314">
        <f>'Trad vs Value Add'!K40</f>
        <v>5.8774624186649992E-2</v>
      </c>
      <c r="L152" s="359">
        <f>'Trad vs Value Add'!L40</f>
        <v>3035034891.3417344</v>
      </c>
      <c r="M152" s="360">
        <f>'Trad vs Value Add'!M40</f>
        <v>239295171.61277485</v>
      </c>
      <c r="N152" s="314">
        <f>'Trad vs Value Add'!N40</f>
        <v>8.5592793178892193E-2</v>
      </c>
      <c r="O152" s="312">
        <f>'Trad vs Value Add'!O40</f>
        <v>550403177.08334577</v>
      </c>
      <c r="P152" s="313">
        <f>'Trad vs Value Add'!P40</f>
        <v>18846599.785785735</v>
      </c>
      <c r="Q152" s="314">
        <f>'Trad vs Value Add'!Q40</f>
        <v>3.545549164606724E-2</v>
      </c>
    </row>
    <row r="153" spans="2:17">
      <c r="B153" s="584" t="s">
        <v>207</v>
      </c>
      <c r="C153" s="376" t="s">
        <v>204</v>
      </c>
      <c r="D153" s="322">
        <f>Filtration!D23</f>
        <v>1684933975.8974686</v>
      </c>
      <c r="E153" s="323">
        <f>Filtration!E23</f>
        <v>-43861022.888448954</v>
      </c>
      <c r="F153" s="319">
        <f>Filtration!F23</f>
        <v>-2.5370864052274143E-2</v>
      </c>
      <c r="G153" s="344">
        <f>Filtration!G23</f>
        <v>96.490062432384349</v>
      </c>
      <c r="H153" s="345">
        <f>Filtration!H23</f>
        <v>-0.43711367107377441</v>
      </c>
      <c r="I153" s="317">
        <f>Filtration!I23</f>
        <v>5.2093458170743894</v>
      </c>
      <c r="J153" s="318">
        <f>Filtration!J23</f>
        <v>0.13441698640695421</v>
      </c>
      <c r="K153" s="319">
        <f>Filtration!K23</f>
        <v>2.648647712942926E-2</v>
      </c>
      <c r="L153" s="320">
        <f>Filtration!L23</f>
        <v>8777403759.3879986</v>
      </c>
      <c r="M153" s="321">
        <f>Filtration!M23</f>
        <v>3892177.7356719971</v>
      </c>
      <c r="N153" s="319">
        <f>Filtration!N23</f>
        <v>4.4362826668076027E-4</v>
      </c>
      <c r="O153" s="322">
        <f>Filtration!O23</f>
        <v>2481279048.0212364</v>
      </c>
      <c r="P153" s="323">
        <f>Filtration!P23</f>
        <v>-48752829.125936031</v>
      </c>
      <c r="Q153" s="319">
        <f>Filtration!Q23</f>
        <v>-1.9269650144056294E-2</v>
      </c>
    </row>
    <row r="154" spans="2:17" ht="15" thickBot="1">
      <c r="B154" s="585"/>
      <c r="C154" s="377" t="s">
        <v>205</v>
      </c>
      <c r="D154" s="312">
        <f>Filtration!D24</f>
        <v>61291421.228984706</v>
      </c>
      <c r="E154" s="313">
        <f>Filtration!E24</f>
        <v>6484474.4257348627</v>
      </c>
      <c r="F154" s="314">
        <f>Filtration!F24</f>
        <v>0.11831482693267559</v>
      </c>
      <c r="G154" s="315">
        <f>Filtration!G24</f>
        <v>3.5099375676155167</v>
      </c>
      <c r="H154" s="316">
        <f>Filtration!H24</f>
        <v>0.43711367107363586</v>
      </c>
      <c r="I154" s="357">
        <f>Filtration!I24</f>
        <v>13.193159417765774</v>
      </c>
      <c r="J154" s="358">
        <f>Filtration!J24</f>
        <v>1.028582095730636</v>
      </c>
      <c r="K154" s="314">
        <f>Filtration!K24</f>
        <v>8.4555514630783229E-2</v>
      </c>
      <c r="L154" s="359">
        <f>Filtration!L24</f>
        <v>808627491.21542859</v>
      </c>
      <c r="M154" s="360">
        <f>Filtration!M24</f>
        <v>141924149.04262936</v>
      </c>
      <c r="N154" s="314">
        <f>Filtration!N24</f>
        <v>0.21287451264320317</v>
      </c>
      <c r="O154" s="312">
        <f>Filtration!O24</f>
        <v>151582776.48833433</v>
      </c>
      <c r="P154" s="313">
        <f>Filtration!P24</f>
        <v>15279337.62329337</v>
      </c>
      <c r="Q154" s="314">
        <f>Filtration!Q24</f>
        <v>0.1120979613612097</v>
      </c>
    </row>
    <row r="155" spans="2:17">
      <c r="B155" s="275"/>
      <c r="C155" s="88"/>
      <c r="D155" s="69"/>
      <c r="E155" s="69"/>
      <c r="F155" s="482"/>
      <c r="G155" s="70"/>
      <c r="H155" s="70"/>
      <c r="I155" s="147"/>
      <c r="J155" s="147"/>
      <c r="K155" s="482"/>
      <c r="L155" s="71"/>
      <c r="M155" s="71"/>
      <c r="N155" s="482"/>
      <c r="O155" s="69"/>
      <c r="P155" s="69"/>
      <c r="Q155" s="482"/>
    </row>
    <row r="156" spans="2:17" ht="23.4">
      <c r="B156" s="582" t="s">
        <v>130</v>
      </c>
      <c r="C156" s="582"/>
      <c r="D156" s="582"/>
      <c r="E156" s="582"/>
      <c r="F156" s="583"/>
      <c r="G156" s="582"/>
      <c r="H156" s="582"/>
      <c r="I156" s="582"/>
      <c r="J156" s="582"/>
      <c r="K156" s="583"/>
      <c r="L156" s="582"/>
      <c r="M156" s="582"/>
      <c r="N156" s="583"/>
      <c r="O156" s="582"/>
      <c r="P156" s="582"/>
      <c r="Q156" s="583"/>
    </row>
    <row r="157" spans="2:17">
      <c r="B157" s="568" t="s">
        <v>14</v>
      </c>
      <c r="C157" s="568"/>
      <c r="D157" s="568"/>
      <c r="E157" s="568"/>
      <c r="F157" s="569"/>
      <c r="G157" s="568"/>
      <c r="H157" s="568"/>
      <c r="I157" s="568"/>
      <c r="J157" s="568"/>
      <c r="K157" s="569"/>
      <c r="L157" s="568"/>
      <c r="M157" s="568"/>
      <c r="N157" s="569"/>
      <c r="O157" s="568"/>
      <c r="P157" s="568"/>
      <c r="Q157" s="569"/>
    </row>
    <row r="158" spans="2:17" ht="15" thickBot="1">
      <c r="B158" s="570" t="str">
        <f>'HOME PAGE'!H7</f>
        <v>YTD ENDING 12-28-2025</v>
      </c>
      <c r="C158" s="570"/>
      <c r="D158" s="570"/>
      <c r="E158" s="570"/>
      <c r="F158" s="571"/>
      <c r="G158" s="570"/>
      <c r="H158" s="570"/>
      <c r="I158" s="570"/>
      <c r="J158" s="570"/>
      <c r="K158" s="571"/>
      <c r="L158" s="570"/>
      <c r="M158" s="570"/>
      <c r="N158" s="571"/>
      <c r="O158" s="570"/>
      <c r="P158" s="570"/>
      <c r="Q158" s="571"/>
    </row>
    <row r="159" spans="2:17">
      <c r="D159" s="562" t="s">
        <v>68</v>
      </c>
      <c r="E159" s="563"/>
      <c r="F159" s="564"/>
      <c r="G159" s="572" t="s">
        <v>18</v>
      </c>
      <c r="H159" s="574"/>
      <c r="I159" s="562" t="s">
        <v>19</v>
      </c>
      <c r="J159" s="563"/>
      <c r="K159" s="564"/>
      <c r="L159" s="572" t="s">
        <v>20</v>
      </c>
      <c r="M159" s="563"/>
      <c r="N159" s="573"/>
      <c r="O159" s="562" t="s">
        <v>21</v>
      </c>
      <c r="P159" s="563"/>
      <c r="Q159" s="564"/>
    </row>
    <row r="160" spans="2:17" ht="28.5" customHeight="1" thickBot="1">
      <c r="B160" s="14"/>
      <c r="C160" s="87"/>
      <c r="D160" s="121" t="s">
        <v>17</v>
      </c>
      <c r="E160" s="122" t="s">
        <v>23</v>
      </c>
      <c r="F160" s="480" t="s">
        <v>24</v>
      </c>
      <c r="G160" s="17" t="s">
        <v>17</v>
      </c>
      <c r="H160" s="57" t="s">
        <v>23</v>
      </c>
      <c r="I160" s="15" t="s">
        <v>17</v>
      </c>
      <c r="J160" s="16" t="s">
        <v>23</v>
      </c>
      <c r="K160" s="480" t="s">
        <v>24</v>
      </c>
      <c r="L160" s="17" t="s">
        <v>17</v>
      </c>
      <c r="M160" s="16" t="s">
        <v>23</v>
      </c>
      <c r="N160" s="487" t="s">
        <v>24</v>
      </c>
      <c r="O160" s="15" t="s">
        <v>17</v>
      </c>
      <c r="P160" s="16" t="s">
        <v>23</v>
      </c>
      <c r="Q160" s="480" t="s">
        <v>24</v>
      </c>
    </row>
    <row r="161" spans="2:17" ht="15" thickBot="1">
      <c r="C161" s="266" t="s">
        <v>69</v>
      </c>
      <c r="D161" s="306">
        <f>'Segment Data'!E75</f>
        <v>1746225397.1264555</v>
      </c>
      <c r="E161" s="307">
        <f>'Segment Data'!F75</f>
        <v>-37376548.462711811</v>
      </c>
      <c r="F161" s="308">
        <f>'Segment Data'!G75</f>
        <v>-2.0955655803776008E-2</v>
      </c>
      <c r="G161" s="309">
        <f>'Segment Data'!H75</f>
        <v>99.999999999999986</v>
      </c>
      <c r="H161" s="310">
        <f>'Segment Data'!I75</f>
        <v>-1.4210854715202004E-14</v>
      </c>
      <c r="I161" s="436">
        <f>'Segment Data'!J75</f>
        <v>5.4895726899734578</v>
      </c>
      <c r="J161" s="437">
        <f>'Segment Data'!K75</f>
        <v>0.19679144628244227</v>
      </c>
      <c r="K161" s="485">
        <f>'Segment Data'!L75</f>
        <v>3.718110332200434E-2</v>
      </c>
      <c r="L161" s="438">
        <f>'Segment Data'!M75</f>
        <v>9586031250.603447</v>
      </c>
      <c r="M161" s="439">
        <f>'Segment Data'!N75</f>
        <v>145816326.77829933</v>
      </c>
      <c r="N161" s="485">
        <f>'Segment Data'!O75</f>
        <v>1.5446293114607922E-2</v>
      </c>
      <c r="O161" s="440">
        <f>'Segment Data'!P75</f>
        <v>2632861824.5095716</v>
      </c>
      <c r="P161" s="306">
        <f>'Segment Data'!Q75</f>
        <v>-33473491.502642632</v>
      </c>
      <c r="Q161" s="441">
        <f>'Segment Data'!R75</f>
        <v>-1.2554119244351371E-2</v>
      </c>
    </row>
    <row r="162" spans="2:17" ht="15" thickBot="1">
      <c r="B162" s="565" t="s">
        <v>103</v>
      </c>
      <c r="C162" s="90" t="s">
        <v>103</v>
      </c>
      <c r="D162" s="312">
        <f>'Segment Data'!E78</f>
        <v>1627844890.3616412</v>
      </c>
      <c r="E162" s="313">
        <f>'Segment Data'!F78</f>
        <v>-35430286.391584396</v>
      </c>
      <c r="F162" s="314">
        <f>'Segment Data'!G78</f>
        <v>-2.1301518165349899E-2</v>
      </c>
      <c r="G162" s="315">
        <f>'Segment Data'!H78</f>
        <v>93.220777400236031</v>
      </c>
      <c r="H162" s="316">
        <f>'Segment Data'!I78</f>
        <v>-3.2943300534171271E-2</v>
      </c>
      <c r="I162" s="330">
        <f>'Segment Data'!J78</f>
        <v>5.2221315070820076</v>
      </c>
      <c r="J162" s="442">
        <f>'Segment Data'!K78</f>
        <v>0.18733519526278375</v>
      </c>
      <c r="K162" s="486">
        <f>'Segment Data'!L78</f>
        <v>3.7208098135571625E-2</v>
      </c>
      <c r="L162" s="333">
        <f>'Segment Data'!M78</f>
        <v>8500820090.5999823</v>
      </c>
      <c r="M162" s="443">
        <f>'Segment Data'!N78</f>
        <v>126568365.14237499</v>
      </c>
      <c r="N162" s="327">
        <f>'Segment Data'!O78</f>
        <v>1.5113990991888737E-2</v>
      </c>
      <c r="O162" s="326">
        <f>'Segment Data'!P78</f>
        <v>2314850594.9924212</v>
      </c>
      <c r="P162" s="326">
        <f>'Segment Data'!Q78</f>
        <v>-30002852.541221142</v>
      </c>
      <c r="Q162" s="327">
        <f>'Segment Data'!R78</f>
        <v>-1.2795193052588709E-2</v>
      </c>
    </row>
    <row r="163" spans="2:17" ht="15" thickBot="1">
      <c r="B163" s="567"/>
      <c r="C163" s="114" t="s">
        <v>102</v>
      </c>
      <c r="D163" s="325">
        <f>'Segment Data'!E79</f>
        <v>1623706476.4568608</v>
      </c>
      <c r="E163" s="326">
        <f>'Segment Data'!F79</f>
        <v>-35182640.616802216</v>
      </c>
      <c r="F163" s="327">
        <f>'Segment Data'!G79</f>
        <v>-2.1208554721768018E-2</v>
      </c>
      <c r="G163" s="328">
        <f>'Segment Data'!H79</f>
        <v>92.983785433930265</v>
      </c>
      <c r="H163" s="329">
        <f>'Segment Data'!I79</f>
        <v>-2.4025034996483896E-2</v>
      </c>
      <c r="I163" s="330">
        <f>'Segment Data'!J79</f>
        <v>5.2013810429961556</v>
      </c>
      <c r="J163" s="442">
        <f>'Segment Data'!K79</f>
        <v>0.1882581240368788</v>
      </c>
      <c r="K163" s="486">
        <f>'Segment Data'!L79</f>
        <v>3.7553063645198059E-2</v>
      </c>
      <c r="L163" s="333">
        <f>'Segment Data'!M79</f>
        <v>8445516086.0327988</v>
      </c>
      <c r="M163" s="443">
        <f>'Segment Data'!N79</f>
        <v>129301033.21869946</v>
      </c>
      <c r="N163" s="327">
        <f>'Segment Data'!O79</f>
        <v>1.5548062718140708E-2</v>
      </c>
      <c r="O163" s="326">
        <f>'Segment Data'!P79</f>
        <v>2296291099.0685296</v>
      </c>
      <c r="P163" s="326">
        <f>'Segment Data'!Q79</f>
        <v>-28661310.408402443</v>
      </c>
      <c r="Q163" s="327">
        <f>'Segment Data'!R79</f>
        <v>-1.2327697673110937E-2</v>
      </c>
    </row>
    <row r="164" spans="2:17" ht="15" thickBot="1">
      <c r="B164" s="566"/>
      <c r="C164" s="110" t="s">
        <v>101</v>
      </c>
      <c r="D164" s="335">
        <f>'Segment Data'!E80</f>
        <v>4138413.9047799297</v>
      </c>
      <c r="E164" s="336">
        <f>'Segment Data'!F80</f>
        <v>-247645.7747828709</v>
      </c>
      <c r="F164" s="337">
        <f>'Segment Data'!G80</f>
        <v>-5.6462016679069915E-2</v>
      </c>
      <c r="G164" s="338">
        <f>'Segment Data'!H80</f>
        <v>0.23699196630572422</v>
      </c>
      <c r="H164" s="339">
        <f>'Segment Data'!I80</f>
        <v>-8.9182655377366415E-3</v>
      </c>
      <c r="I164" s="330">
        <f>'Segment Data'!J80</f>
        <v>13.363574992657544</v>
      </c>
      <c r="J164" s="442">
        <f>'Segment Data'!K80</f>
        <v>0.13149953460252739</v>
      </c>
      <c r="K164" s="486">
        <f>'Segment Data'!L80</f>
        <v>9.9379371754169631E-3</v>
      </c>
      <c r="L164" s="333">
        <f>'Segment Data'!M80</f>
        <v>55304004.567183323</v>
      </c>
      <c r="M164" s="443">
        <f>'Segment Data'!N80</f>
        <v>-2732668.0763242617</v>
      </c>
      <c r="N164" s="327">
        <f>'Segment Data'!O80</f>
        <v>-4.7085195478206977E-2</v>
      </c>
      <c r="O164" s="326">
        <f>'Segment Data'!P80</f>
        <v>18559495.923891593</v>
      </c>
      <c r="P164" s="326">
        <f>'Segment Data'!Q80</f>
        <v>-1341542.1328185648</v>
      </c>
      <c r="Q164" s="327">
        <f>'Segment Data'!R80</f>
        <v>-6.7410661142182415E-2</v>
      </c>
    </row>
    <row r="165" spans="2:17">
      <c r="B165" s="565" t="s">
        <v>100</v>
      </c>
      <c r="C165" s="90" t="s">
        <v>174</v>
      </c>
      <c r="D165" s="322">
        <f>Fat!E67</f>
        <v>119299338.81853005</v>
      </c>
      <c r="E165" s="323">
        <f>Fat!F67</f>
        <v>-7451255.0618143082</v>
      </c>
      <c r="F165" s="319">
        <f>Fat!G67</f>
        <v>-5.8786746741782324E-2</v>
      </c>
      <c r="G165" s="344">
        <f>Fat!H67</f>
        <v>6.8318407815420636</v>
      </c>
      <c r="H165" s="345">
        <f>Fat!I67</f>
        <v>-0.27459875749283658</v>
      </c>
      <c r="I165" s="317">
        <f>Fat!J67</f>
        <v>6.165449079114067</v>
      </c>
      <c r="J165" s="318">
        <f>Fat!K67</f>
        <v>0.44663630490103845</v>
      </c>
      <c r="K165" s="319">
        <f>Fat!L67</f>
        <v>7.8099480177946642E-2</v>
      </c>
      <c r="L165" s="320">
        <f>Fat!M67</f>
        <v>735533998.65762317</v>
      </c>
      <c r="M165" s="321">
        <f>Fat!N67</f>
        <v>10671083.235622168</v>
      </c>
      <c r="N165" s="319">
        <f>Fat!O67</f>
        <v>1.4721519074278579E-2</v>
      </c>
      <c r="O165" s="322">
        <f>Fat!P67</f>
        <v>194014232.02517086</v>
      </c>
      <c r="P165" s="323">
        <f>Fat!Q67</f>
        <v>-7388749.5710445642</v>
      </c>
      <c r="Q165" s="319">
        <f>Fat!R67</f>
        <v>-3.6686396161989127E-2</v>
      </c>
    </row>
    <row r="166" spans="2:17">
      <c r="B166" s="567"/>
      <c r="C166" s="91" t="s">
        <v>175</v>
      </c>
      <c r="D166" s="347">
        <f>Fat!E68</f>
        <v>225484568.18460342</v>
      </c>
      <c r="E166" s="348">
        <f>Fat!F68</f>
        <v>-14926303.141070187</v>
      </c>
      <c r="F166" s="349">
        <f>Fat!G68</f>
        <v>-6.208663967134085E-2</v>
      </c>
      <c r="G166" s="350">
        <f>Fat!H68</f>
        <v>12.912684041570758</v>
      </c>
      <c r="H166" s="351">
        <f>Fat!I68</f>
        <v>-0.56626914751987023</v>
      </c>
      <c r="I166" s="352">
        <f>Fat!J68</f>
        <v>5.0643080044493809</v>
      </c>
      <c r="J166" s="353">
        <f>Fat!K68</f>
        <v>8.3852048195573126E-2</v>
      </c>
      <c r="K166" s="349">
        <f>Fat!L68</f>
        <v>1.6836219200027789E-2</v>
      </c>
      <c r="L166" s="354">
        <f>Fat!M68</f>
        <v>1141923303.5370994</v>
      </c>
      <c r="M166" s="355">
        <f>Fat!N68</f>
        <v>-55432452.505019426</v>
      </c>
      <c r="N166" s="349">
        <f>Fat!O68</f>
        <v>-4.6295724746212776E-2</v>
      </c>
      <c r="O166" s="347">
        <f>Fat!P68</f>
        <v>348341985.64801478</v>
      </c>
      <c r="P166" s="348">
        <f>Fat!Q68</f>
        <v>-22436752.966051459</v>
      </c>
      <c r="Q166" s="349">
        <f>Fat!R68</f>
        <v>-6.0512512259785427E-2</v>
      </c>
    </row>
    <row r="167" spans="2:17">
      <c r="B167" s="567"/>
      <c r="C167" s="91" t="s">
        <v>176</v>
      </c>
      <c r="D167" s="347">
        <f>Fat!E69</f>
        <v>605389732.58570802</v>
      </c>
      <c r="E167" s="348">
        <f>Fat!F69</f>
        <v>-24349904.259704113</v>
      </c>
      <c r="F167" s="349">
        <f>Fat!G69</f>
        <v>-3.8666621624265811E-2</v>
      </c>
      <c r="G167" s="350">
        <f>Fat!H69</f>
        <v>34.668475992957269</v>
      </c>
      <c r="H167" s="351">
        <f>Fat!I69</f>
        <v>-0.63870890907498534</v>
      </c>
      <c r="I167" s="352">
        <f>Fat!J69</f>
        <v>5.4378002614725514</v>
      </c>
      <c r="J167" s="353">
        <f>Fat!K69</f>
        <v>0.22175160251847537</v>
      </c>
      <c r="K167" s="349">
        <f>Fat!L69</f>
        <v>4.2513330878884301E-2</v>
      </c>
      <c r="L167" s="354">
        <f>Fat!M69</f>
        <v>3291988446.1473608</v>
      </c>
      <c r="M167" s="355">
        <f>Fat!N69</f>
        <v>7235857.8896222115</v>
      </c>
      <c r="N167" s="349">
        <f>Fat!O69</f>
        <v>2.2028623755374443E-3</v>
      </c>
      <c r="O167" s="347">
        <f>Fat!P69</f>
        <v>900095741.03824759</v>
      </c>
      <c r="P167" s="348">
        <f>Fat!Q69</f>
        <v>-25917475.827576995</v>
      </c>
      <c r="Q167" s="349">
        <f>Fat!R69</f>
        <v>-2.7988235324866134E-2</v>
      </c>
    </row>
    <row r="168" spans="2:17" ht="15" thickBot="1">
      <c r="B168" s="566"/>
      <c r="C168" s="92" t="s">
        <v>177</v>
      </c>
      <c r="D168" s="312">
        <f>Fat!E70</f>
        <v>796051757.53761196</v>
      </c>
      <c r="E168" s="313">
        <f>Fat!F70</f>
        <v>9350913.9998722076</v>
      </c>
      <c r="F168" s="314">
        <f>Fat!G70</f>
        <v>1.1886238684862455E-2</v>
      </c>
      <c r="G168" s="315">
        <f>Fat!H70</f>
        <v>45.586999183929791</v>
      </c>
      <c r="H168" s="316">
        <f>Fat!I70</f>
        <v>1.4795768140874515</v>
      </c>
      <c r="I168" s="357">
        <f>Fat!J70</f>
        <v>5.54811349945762</v>
      </c>
      <c r="J168" s="358">
        <f>Fat!K70</f>
        <v>0.16710533240563041</v>
      </c>
      <c r="K168" s="314">
        <f>Fat!L70</f>
        <v>3.1054651325158618E-2</v>
      </c>
      <c r="L168" s="359">
        <f>Fat!M70</f>
        <v>4416585502.2613888</v>
      </c>
      <c r="M168" s="360">
        <f>Fat!N70</f>
        <v>183341838.15812159</v>
      </c>
      <c r="N168" s="314">
        <f>Fat!O70</f>
        <v>4.3310013007946971E-2</v>
      </c>
      <c r="O168" s="312">
        <f>Fat!P70</f>
        <v>1190409865.7981381</v>
      </c>
      <c r="P168" s="313">
        <f>Fat!Q70</f>
        <v>22269486.862028599</v>
      </c>
      <c r="Q168" s="314">
        <f>Fat!R70</f>
        <v>1.9064050231968405E-2</v>
      </c>
    </row>
    <row r="169" spans="2:17" ht="15" customHeight="1">
      <c r="B169" s="579" t="s">
        <v>99</v>
      </c>
      <c r="C169" s="90" t="s">
        <v>190</v>
      </c>
      <c r="D169" s="322">
        <f>Fat!E71</f>
        <v>117462425.42120214</v>
      </c>
      <c r="E169" s="323">
        <f>Fat!F71</f>
        <v>-7427571.4623977542</v>
      </c>
      <c r="F169" s="319">
        <f>Fat!G71</f>
        <v>-5.9472909342134159E-2</v>
      </c>
      <c r="G169" s="344">
        <f>Fat!H71</f>
        <v>6.726647408432803</v>
      </c>
      <c r="H169" s="345">
        <f>Fat!I71</f>
        <v>-0.27547530131483899</v>
      </c>
      <c r="I169" s="317">
        <f>Fat!J71</f>
        <v>6.1135252340843493</v>
      </c>
      <c r="J169" s="318">
        <f>Fat!K71</f>
        <v>0.44265994320965429</v>
      </c>
      <c r="K169" s="319">
        <f>Fat!L71</f>
        <v>7.8058624302355245E-2</v>
      </c>
      <c r="L169" s="320">
        <f>Fat!M71</f>
        <v>718109501.86927021</v>
      </c>
      <c r="M169" s="321">
        <f>Fat!N71</f>
        <v>9875153.3646147251</v>
      </c>
      <c r="N169" s="319">
        <f>Fat!O71</f>
        <v>1.3943341473715338E-2</v>
      </c>
      <c r="O169" s="322">
        <f>Fat!P71</f>
        <v>189050839.08994353</v>
      </c>
      <c r="P169" s="323">
        <f>Fat!Q71</f>
        <v>-7410635.9904964864</v>
      </c>
      <c r="Q169" s="319">
        <f>Fat!R71</f>
        <v>-3.772055558201548E-2</v>
      </c>
    </row>
    <row r="170" spans="2:17">
      <c r="B170" s="580"/>
      <c r="C170" s="91" t="s">
        <v>191</v>
      </c>
      <c r="D170" s="347">
        <f>Fat!E72</f>
        <v>179656580.88472453</v>
      </c>
      <c r="E170" s="348">
        <f>Fat!F72</f>
        <v>-13341609.859362751</v>
      </c>
      <c r="F170" s="349">
        <f>Fat!G72</f>
        <v>-6.912816025852557E-2</v>
      </c>
      <c r="G170" s="350">
        <f>Fat!H72</f>
        <v>10.288281294062203</v>
      </c>
      <c r="H170" s="351">
        <f>Fat!I72</f>
        <v>-0.53241730527326858</v>
      </c>
      <c r="I170" s="352">
        <f>Fat!J72</f>
        <v>4.657467421162492</v>
      </c>
      <c r="J170" s="353">
        <f>Fat!K72</f>
        <v>0.10246783782926538</v>
      </c>
      <c r="K170" s="349">
        <f>Fat!L72</f>
        <v>2.2495685445108684E-2</v>
      </c>
      <c r="L170" s="354">
        <f>Fat!M72</f>
        <v>836744672.46804857</v>
      </c>
      <c r="M170" s="355">
        <f>Fat!N72</f>
        <v>-42362005.955335617</v>
      </c>
      <c r="N170" s="349">
        <f>Fat!O72</f>
        <v>-4.8187560161991813E-2</v>
      </c>
      <c r="O170" s="347">
        <f>Fat!P72</f>
        <v>239841403.01351315</v>
      </c>
      <c r="P170" s="348">
        <f>Fat!Q72</f>
        <v>-16783932.803171635</v>
      </c>
      <c r="Q170" s="349">
        <f>Fat!R72</f>
        <v>-6.5402477700646458E-2</v>
      </c>
    </row>
    <row r="171" spans="2:17">
      <c r="B171" s="580"/>
      <c r="C171" s="91" t="s">
        <v>192</v>
      </c>
      <c r="D171" s="347">
        <f>Fat!E73</f>
        <v>586465965.68660891</v>
      </c>
      <c r="E171" s="348">
        <f>Fat!F73</f>
        <v>-24406160.541845322</v>
      </c>
      <c r="F171" s="349">
        <f>Fat!G73</f>
        <v>-3.9952977872029956E-2</v>
      </c>
      <c r="G171" s="350">
        <f>Fat!H73</f>
        <v>33.584780444247485</v>
      </c>
      <c r="H171" s="351">
        <f>Fat!I73</f>
        <v>-0.6645725427873046</v>
      </c>
      <c r="I171" s="352">
        <f>Fat!J73</f>
        <v>5.2065092792225265</v>
      </c>
      <c r="J171" s="353">
        <f>Fat!K73</f>
        <v>0.19051623403888751</v>
      </c>
      <c r="K171" s="349">
        <f>Fat!L73</f>
        <v>3.7981758013365147E-2</v>
      </c>
      <c r="L171" s="354">
        <f>Fat!M73</f>
        <v>3053440492.2955294</v>
      </c>
      <c r="M171" s="355">
        <f>Fat!N73</f>
        <v>-10689844.362938881</v>
      </c>
      <c r="N171" s="349">
        <f>Fat!O73</f>
        <v>-3.4887041961134384E-3</v>
      </c>
      <c r="O171" s="347">
        <f>Fat!P73</f>
        <v>846866866.76000035</v>
      </c>
      <c r="P171" s="348">
        <f>Fat!Q73</f>
        <v>-26674703.85891521</v>
      </c>
      <c r="Q171" s="349">
        <f>Fat!R73</f>
        <v>-3.0536272978990382E-2</v>
      </c>
    </row>
    <row r="172" spans="2:17" ht="15" thickBot="1">
      <c r="B172" s="581"/>
      <c r="C172" s="92" t="s">
        <v>193</v>
      </c>
      <c r="D172" s="312">
        <f>Fat!E74</f>
        <v>744259918.36910355</v>
      </c>
      <c r="E172" s="313">
        <f>Fat!F74</f>
        <v>9745055.4720172882</v>
      </c>
      <c r="F172" s="314">
        <f>Fat!G74</f>
        <v>1.326733598498017E-2</v>
      </c>
      <c r="G172" s="315">
        <f>Fat!H74</f>
        <v>42.621068253493441</v>
      </c>
      <c r="H172" s="316">
        <f>Fat!I74</f>
        <v>1.4395218488410251</v>
      </c>
      <c r="I172" s="357">
        <f>Fat!J74</f>
        <v>5.2300618747504668</v>
      </c>
      <c r="J172" s="358">
        <f>Fat!K74</f>
        <v>0.161709211078505</v>
      </c>
      <c r="K172" s="314">
        <f>Fat!L74</f>
        <v>3.1905674646039446E-2</v>
      </c>
      <c r="L172" s="359">
        <f>Fat!M74</f>
        <v>3892525423.9671431</v>
      </c>
      <c r="M172" s="360">
        <f>Fat!N74</f>
        <v>169745062.09604979</v>
      </c>
      <c r="N172" s="314">
        <f>Fat!O74</f>
        <v>4.559631393637599E-2</v>
      </c>
      <c r="O172" s="312">
        <f>Fat!P74</f>
        <v>1039091486.1289637</v>
      </c>
      <c r="P172" s="313">
        <f>Fat!Q74</f>
        <v>20866420.111361384</v>
      </c>
      <c r="Q172" s="314">
        <f>Fat!R74</f>
        <v>2.0492935017768128E-2</v>
      </c>
    </row>
    <row r="173" spans="2:17" ht="15" thickBot="1">
      <c r="B173" s="565" t="s">
        <v>98</v>
      </c>
      <c r="C173" s="139" t="s">
        <v>98</v>
      </c>
      <c r="D173" s="312">
        <f>'Segment Data'!E81</f>
        <v>92619076.22757864</v>
      </c>
      <c r="E173" s="313">
        <f>'Segment Data'!F81</f>
        <v>-1651824.4423759431</v>
      </c>
      <c r="F173" s="314">
        <f>'Segment Data'!G81</f>
        <v>-1.7522103115987328E-2</v>
      </c>
      <c r="G173" s="315">
        <f>'Segment Data'!H81</f>
        <v>5.3039588348669211</v>
      </c>
      <c r="H173" s="316">
        <f>'Segment Data'!I81</f>
        <v>1.8536215594401995E-2</v>
      </c>
      <c r="I173" s="352">
        <f>'Segment Data'!J81</f>
        <v>8.4145175810061943</v>
      </c>
      <c r="J173" s="353">
        <f>'Segment Data'!K81</f>
        <v>0.20418612383690515</v>
      </c>
      <c r="K173" s="349">
        <f>'Segment Data'!L81</f>
        <v>2.4869412995331526E-2</v>
      </c>
      <c r="L173" s="354">
        <f>'Segment Data'!M81</f>
        <v>779344845.25351334</v>
      </c>
      <c r="M173" s="355">
        <f>'Segment Data'!N81</f>
        <v>5349503.987303853</v>
      </c>
      <c r="N173" s="349">
        <f>'Segment Data'!O81</f>
        <v>6.9115454604059875E-3</v>
      </c>
      <c r="O173" s="347">
        <f>'Segment Data'!P81</f>
        <v>234174050.57107085</v>
      </c>
      <c r="P173" s="348">
        <f>'Segment Data'!Q81</f>
        <v>-5070767.1609686613</v>
      </c>
      <c r="Q173" s="349">
        <f>'Segment Data'!R81</f>
        <v>-2.1194888186242988E-2</v>
      </c>
    </row>
    <row r="174" spans="2:17" ht="15" customHeight="1">
      <c r="B174" s="567"/>
      <c r="C174" s="111" t="s">
        <v>112</v>
      </c>
      <c r="D174" s="325">
        <f>'Segment Data'!E82</f>
        <v>87237068.568701267</v>
      </c>
      <c r="E174" s="326">
        <f>'Segment Data'!F82</f>
        <v>-1558716.2790023535</v>
      </c>
      <c r="F174" s="327">
        <f>'Segment Data'!G82</f>
        <v>-1.7553944499457443E-2</v>
      </c>
      <c r="G174" s="328">
        <f>'Segment Data'!H82</f>
        <v>4.995750761170715</v>
      </c>
      <c r="H174" s="329">
        <f>'Segment Data'!I82</f>
        <v>1.7297745502345308E-2</v>
      </c>
      <c r="I174" s="330">
        <f>'Segment Data'!J82</f>
        <v>7.9027959504316341</v>
      </c>
      <c r="J174" s="331">
        <f>'Segment Data'!K82</f>
        <v>0.26131996428882776</v>
      </c>
      <c r="K174" s="327">
        <f>'Segment Data'!L82</f>
        <v>3.4197577112420455E-2</v>
      </c>
      <c r="L174" s="332">
        <f>'Segment Data'!M82</f>
        <v>689416752.21225917</v>
      </c>
      <c r="M174" s="333">
        <f>'Segment Data'!N82</f>
        <v>10885894.627828717</v>
      </c>
      <c r="N174" s="327">
        <f>'Segment Data'!O82</f>
        <v>1.6043330242315725E-2</v>
      </c>
      <c r="O174" s="325">
        <f>'Segment Data'!P82</f>
        <v>204152787.38812387</v>
      </c>
      <c r="P174" s="326">
        <f>'Segment Data'!Q82</f>
        <v>-2419094.0295310616</v>
      </c>
      <c r="Q174" s="327">
        <f>'Segment Data'!R82</f>
        <v>-1.1710664650626116E-2</v>
      </c>
    </row>
    <row r="175" spans="2:17" ht="15" thickBot="1">
      <c r="B175" s="567"/>
      <c r="C175" s="110" t="s">
        <v>113</v>
      </c>
      <c r="D175" s="335">
        <f>'Segment Data'!E83</f>
        <v>5382007.658877329</v>
      </c>
      <c r="E175" s="336">
        <f>'Segment Data'!F83</f>
        <v>-93108.16337359231</v>
      </c>
      <c r="F175" s="337">
        <f>'Segment Data'!G83</f>
        <v>-1.7005697485923472E-2</v>
      </c>
      <c r="G175" s="338">
        <f>'Segment Data'!H83</f>
        <v>0.30820807369620346</v>
      </c>
      <c r="H175" s="339">
        <f>'Segment Data'!I83</f>
        <v>1.2384700920564651E-3</v>
      </c>
      <c r="I175" s="340">
        <f>'Segment Data'!J83</f>
        <v>16.709023609976231</v>
      </c>
      <c r="J175" s="341">
        <f>'Segment Data'!K83</f>
        <v>-0.72704291007993049</v>
      </c>
      <c r="K175" s="337">
        <f>'Segment Data'!L83</f>
        <v>-4.1697644892764993E-2</v>
      </c>
      <c r="L175" s="342">
        <f>'Segment Data'!M83</f>
        <v>89928093.041254193</v>
      </c>
      <c r="M175" s="343">
        <f>'Segment Data'!N83</f>
        <v>-5536390.6405248642</v>
      </c>
      <c r="N175" s="337">
        <f>'Segment Data'!O83</f>
        <v>-5.7994244843766689E-2</v>
      </c>
      <c r="O175" s="335">
        <f>'Segment Data'!P83</f>
        <v>30021263.182946973</v>
      </c>
      <c r="P175" s="336">
        <f>'Segment Data'!Q83</f>
        <v>-2651673.1314376034</v>
      </c>
      <c r="Q175" s="337">
        <f>'Segment Data'!R83</f>
        <v>-8.1158090779559919E-2</v>
      </c>
    </row>
    <row r="176" spans="2:17">
      <c r="B176" s="567"/>
      <c r="C176" s="90" t="s">
        <v>97</v>
      </c>
      <c r="D176" s="322">
        <f>Flavor!D81</f>
        <v>75425.156357948305</v>
      </c>
      <c r="E176" s="323">
        <f>Flavor!E81</f>
        <v>-99788.573701452129</v>
      </c>
      <c r="F176" s="319">
        <f>Flavor!F81</f>
        <v>-0.56952485211987725</v>
      </c>
      <c r="G176" s="344">
        <f>Flavor!G81</f>
        <v>4.3193253563982075E-3</v>
      </c>
      <c r="H176" s="345">
        <f>Flavor!H81</f>
        <v>-5.5042639535766149E-3</v>
      </c>
      <c r="I176" s="352">
        <f>Flavor!I81</f>
        <v>20.379579593003069</v>
      </c>
      <c r="J176" s="353">
        <f>Flavor!J81</f>
        <v>11.583771045862187</v>
      </c>
      <c r="K176" s="349">
        <f>Flavor!K81</f>
        <v>1.3169648911500633</v>
      </c>
      <c r="L176" s="354">
        <f>Flavor!L81</f>
        <v>1537132.977311509</v>
      </c>
      <c r="M176" s="355">
        <f>Flavor!M81</f>
        <v>-4013.4471214006189</v>
      </c>
      <c r="N176" s="349">
        <f>Flavor!N81</f>
        <v>-2.6041958491240919E-3</v>
      </c>
      <c r="O176" s="347">
        <f>Flavor!O81</f>
        <v>313375.14292698703</v>
      </c>
      <c r="P176" s="348">
        <f>Flavor!P81</f>
        <v>-123921.7664571444</v>
      </c>
      <c r="Q176" s="349">
        <f>Flavor!Q81</f>
        <v>-0.28338129951951874</v>
      </c>
    </row>
    <row r="177" spans="2:17">
      <c r="B177" s="567"/>
      <c r="C177" s="91" t="s">
        <v>96</v>
      </c>
      <c r="D177" s="347">
        <f>Flavor!D82</f>
        <v>87029381.560172513</v>
      </c>
      <c r="E177" s="348">
        <f>Flavor!E82</f>
        <v>-1177673.7416868061</v>
      </c>
      <c r="F177" s="349">
        <f>Flavor!F82</f>
        <v>-1.3351242002769612E-2</v>
      </c>
      <c r="G177" s="350">
        <f>Flavor!G82</f>
        <v>4.98385727887052</v>
      </c>
      <c r="H177" s="351">
        <f>Flavor!H82</f>
        <v>3.8412163159886603E-2</v>
      </c>
      <c r="I177" s="352">
        <f>Flavor!I82</f>
        <v>8.1612034115013348</v>
      </c>
      <c r="J177" s="353">
        <f>Flavor!J82</f>
        <v>0.22074789206485157</v>
      </c>
      <c r="K177" s="349">
        <f>Flavor!K82</f>
        <v>2.7800406604445983E-2</v>
      </c>
      <c r="L177" s="354">
        <f>Flavor!L82</f>
        <v>710264485.68973124</v>
      </c>
      <c r="M177" s="355">
        <f>Flavor!M82</f>
        <v>9860286.564843297</v>
      </c>
      <c r="N177" s="349">
        <f>Flavor!N82</f>
        <v>1.407799464532497E-2</v>
      </c>
      <c r="O177" s="347">
        <f>Flavor!O82</f>
        <v>208708583.6750398</v>
      </c>
      <c r="P177" s="348">
        <f>Flavor!P82</f>
        <v>-3104292.0086928606</v>
      </c>
      <c r="Q177" s="349">
        <f>Flavor!Q82</f>
        <v>-1.4655822969553648E-2</v>
      </c>
    </row>
    <row r="178" spans="2:17">
      <c r="B178" s="567"/>
      <c r="C178" s="91" t="s">
        <v>95</v>
      </c>
      <c r="D178" s="347">
        <f>Flavor!D83</f>
        <v>1229974.1540313964</v>
      </c>
      <c r="E178" s="348">
        <f>Flavor!E83</f>
        <v>283239.77106221183</v>
      </c>
      <c r="F178" s="349">
        <f>Flavor!F83</f>
        <v>0.29917554084589643</v>
      </c>
      <c r="G178" s="350">
        <f>Flavor!G83</f>
        <v>7.0436162253476015E-2</v>
      </c>
      <c r="H178" s="351">
        <f>Flavor!H83</f>
        <v>1.7356248020905761E-2</v>
      </c>
      <c r="I178" s="352">
        <f>Flavor!I83</f>
        <v>6.2601413933440568</v>
      </c>
      <c r="J178" s="353">
        <f>Flavor!J83</f>
        <v>-0.17982091746452511</v>
      </c>
      <c r="K178" s="349">
        <f>Flavor!K83</f>
        <v>-2.7922666125346832E-2</v>
      </c>
      <c r="L178" s="354">
        <f>Flavor!L83</f>
        <v>7699812.1143952832</v>
      </c>
      <c r="M178" s="355">
        <f>Flavor!M83</f>
        <v>1602878.3697271161</v>
      </c>
      <c r="N178" s="349">
        <f>Flavor!N83</f>
        <v>0.26289909598063949</v>
      </c>
      <c r="O178" s="347">
        <f>Flavor!O83</f>
        <v>2950462.6733848047</v>
      </c>
      <c r="P178" s="348">
        <f>Flavor!P83</f>
        <v>548201.76577327168</v>
      </c>
      <c r="Q178" s="349">
        <f>Flavor!Q83</f>
        <v>0.22820242548854763</v>
      </c>
    </row>
    <row r="179" spans="2:17">
      <c r="B179" s="567"/>
      <c r="C179" s="91" t="s">
        <v>94</v>
      </c>
      <c r="D179" s="347">
        <f>Flavor!D84</f>
        <v>345104.56161670503</v>
      </c>
      <c r="E179" s="348">
        <f>Flavor!E84</f>
        <v>-7133.3977999871131</v>
      </c>
      <c r="F179" s="349">
        <f>Flavor!F84</f>
        <v>-2.0251644120923413E-2</v>
      </c>
      <c r="G179" s="350">
        <f>Flavor!G84</f>
        <v>1.9762887550748048E-2</v>
      </c>
      <c r="H179" s="351">
        <f>Flavor!H84</f>
        <v>1.4200895198383107E-5</v>
      </c>
      <c r="I179" s="352">
        <f>Flavor!I84</f>
        <v>11.754218279008445</v>
      </c>
      <c r="J179" s="353">
        <f>Flavor!J84</f>
        <v>0.81178123041813421</v>
      </c>
      <c r="K179" s="349">
        <f>Flavor!K84</f>
        <v>7.4186511360621821E-2</v>
      </c>
      <c r="L179" s="354">
        <f>Flavor!L84</f>
        <v>4056434.3463242706</v>
      </c>
      <c r="M179" s="355">
        <f>Flavor!M84</f>
        <v>202092.64928320842</v>
      </c>
      <c r="N179" s="349">
        <f>Flavor!N84</f>
        <v>5.2432468413050361E-2</v>
      </c>
      <c r="O179" s="347">
        <f>Flavor!O84</f>
        <v>995510.89081811486</v>
      </c>
      <c r="P179" s="348">
        <f>Flavor!P84</f>
        <v>-16799.480417274288</v>
      </c>
      <c r="Q179" s="349">
        <f>Flavor!Q84</f>
        <v>-1.659518749844751E-2</v>
      </c>
    </row>
    <row r="180" spans="2:17">
      <c r="B180" s="567"/>
      <c r="C180" s="91" t="s">
        <v>55</v>
      </c>
      <c r="D180" s="347">
        <f>Flavor!D85</f>
        <v>3306219.7782949032</v>
      </c>
      <c r="E180" s="348">
        <f>Flavor!E85</f>
        <v>-161602.0384464073</v>
      </c>
      <c r="F180" s="349">
        <f>Flavor!F85</f>
        <v>-4.6600444597889888E-2</v>
      </c>
      <c r="G180" s="350">
        <f>Flavor!G85</f>
        <v>0.1893352246356933</v>
      </c>
      <c r="H180" s="351">
        <f>Flavor!H85</f>
        <v>-5.0927880336808229E-3</v>
      </c>
      <c r="I180" s="352">
        <f>Flavor!I85</f>
        <v>15.187277115301622</v>
      </c>
      <c r="J180" s="353">
        <f>Flavor!J85</f>
        <v>0.67427056131456808</v>
      </c>
      <c r="K180" s="349">
        <f>Flavor!K85</f>
        <v>4.6459743458830763E-2</v>
      </c>
      <c r="L180" s="354">
        <f>Flavor!L85</f>
        <v>50212475.977055788</v>
      </c>
      <c r="M180" s="355">
        <f>Flavor!M85</f>
        <v>-116044.77737014741</v>
      </c>
      <c r="N180" s="349">
        <f>Flavor!N85</f>
        <v>-2.3057458401445729E-3</v>
      </c>
      <c r="O180" s="347">
        <f>Flavor!O85</f>
        <v>19759095.513963204</v>
      </c>
      <c r="P180" s="348">
        <f>Flavor!P85</f>
        <v>-1161186.6742238998</v>
      </c>
      <c r="Q180" s="349">
        <f>Flavor!Q85</f>
        <v>-5.5505306466639266E-2</v>
      </c>
    </row>
    <row r="181" spans="2:17">
      <c r="B181" s="567"/>
      <c r="C181" s="91" t="s">
        <v>56</v>
      </c>
      <c r="D181" s="347">
        <f>Flavor!D86</f>
        <v>1783355.1451173963</v>
      </c>
      <c r="E181" s="348">
        <f>Flavor!E86</f>
        <v>-242915.13495311141</v>
      </c>
      <c r="F181" s="349">
        <f>Flavor!F86</f>
        <v>-0.11988288894246564</v>
      </c>
      <c r="G181" s="350">
        <f>Flavor!G86</f>
        <v>0.1021262861055646</v>
      </c>
      <c r="H181" s="351">
        <f>Flavor!H86</f>
        <v>-1.147923473844753E-2</v>
      </c>
      <c r="I181" s="352">
        <f>Flavor!I86</f>
        <v>13.155455248123612</v>
      </c>
      <c r="J181" s="353">
        <f>Flavor!J86</f>
        <v>1.1420361968917305</v>
      </c>
      <c r="K181" s="349">
        <f>Flavor!K86</f>
        <v>9.5063378045954675E-2</v>
      </c>
      <c r="L181" s="354">
        <f>Flavor!L86</f>
        <v>23460848.803102896</v>
      </c>
      <c r="M181" s="355">
        <f>Flavor!M86</f>
        <v>-881585.18244110048</v>
      </c>
      <c r="N181" s="349">
        <f>Flavor!N86</f>
        <v>-3.6215983289289759E-2</v>
      </c>
      <c r="O181" s="347">
        <f>Flavor!O86</f>
        <v>6059752.6734228469</v>
      </c>
      <c r="P181" s="348">
        <f>Flavor!P86</f>
        <v>-253252.43360551447</v>
      </c>
      <c r="Q181" s="349">
        <f>Flavor!Q86</f>
        <v>-4.01159874436922E-2</v>
      </c>
    </row>
    <row r="182" spans="2:17">
      <c r="B182" s="567"/>
      <c r="C182" s="91" t="s">
        <v>185</v>
      </c>
      <c r="D182" s="347">
        <f>Flavor!D87</f>
        <v>1555793.3913669642</v>
      </c>
      <c r="E182" s="348">
        <f>Flavor!E87</f>
        <v>-22436.762179724872</v>
      </c>
      <c r="F182" s="349">
        <f>Flavor!F87</f>
        <v>-1.4216406985574123E-2</v>
      </c>
      <c r="G182" s="350">
        <f>Flavor!G87</f>
        <v>8.9094649174564652E-2</v>
      </c>
      <c r="H182" s="351">
        <f>Flavor!H87</f>
        <v>6.0909008164938827E-4</v>
      </c>
      <c r="I182" s="352">
        <f>Flavor!I87</f>
        <v>15.102099506080084</v>
      </c>
      <c r="J182" s="353">
        <f>Flavor!J87</f>
        <v>1.7267850977539858</v>
      </c>
      <c r="K182" s="349">
        <f>Flavor!K87</f>
        <v>0.1291023930382576</v>
      </c>
      <c r="L182" s="354">
        <f>Flavor!L87</f>
        <v>23495746.607325688</v>
      </c>
      <c r="M182" s="355">
        <f>Flavor!M87</f>
        <v>2386422.0949379466</v>
      </c>
      <c r="N182" s="349">
        <f>Flavor!N87</f>
        <v>0.11305061389043998</v>
      </c>
      <c r="O182" s="347">
        <f>Flavor!O87</f>
        <v>5065497.3966655321</v>
      </c>
      <c r="P182" s="348">
        <f>Flavor!P87</f>
        <v>413202.79949304834</v>
      </c>
      <c r="Q182" s="349">
        <f>Flavor!Q87</f>
        <v>8.8816989307637526E-2</v>
      </c>
    </row>
    <row r="183" spans="2:17" ht="15" thickBot="1">
      <c r="B183" s="567"/>
      <c r="C183" s="91" t="s">
        <v>186</v>
      </c>
      <c r="D183" s="347">
        <f>Flavor!D88</f>
        <v>143825.25191279536</v>
      </c>
      <c r="E183" s="348">
        <f>Flavor!E88</f>
        <v>-113849.81078012157</v>
      </c>
      <c r="F183" s="349">
        <f>Flavor!F88</f>
        <v>-0.44183480384285989</v>
      </c>
      <c r="G183" s="350">
        <f>Flavor!G88</f>
        <v>8.2363509401174977E-3</v>
      </c>
      <c r="H183" s="351">
        <f>Flavor!H88</f>
        <v>-6.2105419515473236E-3</v>
      </c>
      <c r="I183" s="352">
        <f>Flavor!I88</f>
        <v>21.161346918338229</v>
      </c>
      <c r="J183" s="353">
        <f>Flavor!J88</f>
        <v>10.99539447536846</v>
      </c>
      <c r="K183" s="349">
        <f>Flavor!K88</f>
        <v>1.0815901940375778</v>
      </c>
      <c r="L183" s="354">
        <f>Flavor!L88</f>
        <v>3043536.0513440515</v>
      </c>
      <c r="M183" s="355">
        <f>Flavor!M88</f>
        <v>424023.61826860439</v>
      </c>
      <c r="N183" s="349">
        <f>Flavor!N88</f>
        <v>0.16187119897376401</v>
      </c>
      <c r="O183" s="347">
        <f>Flavor!O88</f>
        <v>1063927.3855348458</v>
      </c>
      <c r="P183" s="348">
        <f>Flavor!P88</f>
        <v>140319.94707139628</v>
      </c>
      <c r="Q183" s="349">
        <f>Flavor!Q88</f>
        <v>0.15192596034613817</v>
      </c>
    </row>
    <row r="184" spans="2:17">
      <c r="B184" s="565" t="s">
        <v>93</v>
      </c>
      <c r="C184" s="113" t="s">
        <v>13</v>
      </c>
      <c r="D184" s="325">
        <f>'Branded vs. Private Label'!D19</f>
        <v>492667901.41765916</v>
      </c>
      <c r="E184" s="326">
        <f>'Branded vs. Private Label'!E19</f>
        <v>6385015.88588202</v>
      </c>
      <c r="F184" s="327">
        <f>'Branded vs. Private Label'!F19</f>
        <v>1.3130250057843703E-2</v>
      </c>
      <c r="G184" s="328">
        <f>'Branded vs. Private Label'!G19</f>
        <v>28.213305237020425</v>
      </c>
      <c r="H184" s="329">
        <f>'Branded vs. Private Label'!H19</f>
        <v>0.94921266668260174</v>
      </c>
      <c r="I184" s="330">
        <f>'Branded vs. Private Label'!I19</f>
        <v>8.842953492827613</v>
      </c>
      <c r="J184" s="331">
        <f>'Branded vs. Private Label'!J19</f>
        <v>0.40840629749098589</v>
      </c>
      <c r="K184" s="327">
        <f>'Branded vs. Private Label'!K19</f>
        <v>4.8420654723088097E-2</v>
      </c>
      <c r="L184" s="332">
        <f>'Branded vs. Private Label'!L19</f>
        <v>4356639339.645339</v>
      </c>
      <c r="M184" s="333">
        <f>'Branded vs. Private Label'!M19</f>
        <v>255063391.34308624</v>
      </c>
      <c r="N184" s="327">
        <f>'Branded vs. Private Label'!N19</f>
        <v>6.2186680085410465E-2</v>
      </c>
      <c r="O184" s="325">
        <f>'Branded vs. Private Label'!O19</f>
        <v>958516362.61067498</v>
      </c>
      <c r="P184" s="326">
        <f>'Branded vs. Private Label'!P19</f>
        <v>17344117.810678363</v>
      </c>
      <c r="Q184" s="327">
        <f>'Branded vs. Private Label'!Q19</f>
        <v>1.8428207914656543E-2</v>
      </c>
    </row>
    <row r="185" spans="2:17" ht="15" thickBot="1">
      <c r="B185" s="566"/>
      <c r="C185" s="112" t="s">
        <v>12</v>
      </c>
      <c r="D185" s="335">
        <f>'Branded vs. Private Label'!D20</f>
        <v>1253557495.7087936</v>
      </c>
      <c r="E185" s="336">
        <f>'Branded vs. Private Label'!E20</f>
        <v>-43761564.348599195</v>
      </c>
      <c r="F185" s="337">
        <f>'Branded vs. Private Label'!F20</f>
        <v>-3.3732306643720476E-2</v>
      </c>
      <c r="G185" s="338">
        <f>'Branded vs. Private Label'!G20</f>
        <v>71.786694762979394</v>
      </c>
      <c r="H185" s="339">
        <f>'Branded vs. Private Label'!H20</f>
        <v>-0.94921266668291082</v>
      </c>
      <c r="I185" s="340">
        <f>'Branded vs. Private Label'!I20</f>
        <v>4.1680341677175203</v>
      </c>
      <c r="J185" s="341">
        <f>'Branded vs. Private Label'!J20</f>
        <v>5.3164918492631941E-2</v>
      </c>
      <c r="K185" s="337">
        <f>'Branded vs. Private Label'!K20</f>
        <v>1.2920196310647425E-2</v>
      </c>
      <c r="L185" s="342">
        <f>'Branded vs. Private Label'!L20</f>
        <v>5224870473.3126602</v>
      </c>
      <c r="M185" s="343">
        <f>'Branded vs. Private Label'!M20</f>
        <v>-113427833.35084152</v>
      </c>
      <c r="N185" s="337">
        <f>'Branded vs. Private Label'!N20</f>
        <v>-2.1247938356920942E-2</v>
      </c>
      <c r="O185" s="335">
        <f>'Branded vs. Private Label'!O20</f>
        <v>1673362409.801842</v>
      </c>
      <c r="P185" s="336">
        <f>'Branded vs. Private Label'!P20</f>
        <v>-51715718.601734161</v>
      </c>
      <c r="Q185" s="337">
        <f>'Branded vs. Private Label'!Q20</f>
        <v>-2.9978768932392055E-2</v>
      </c>
    </row>
    <row r="186" spans="2:17" ht="15" thickBot="1">
      <c r="B186" s="565" t="s">
        <v>92</v>
      </c>
      <c r="C186" s="139" t="s">
        <v>91</v>
      </c>
      <c r="D186" s="363">
        <f>'Single Serve'!E27</f>
        <v>17977879.730427105</v>
      </c>
      <c r="E186" s="364">
        <f>'Single Serve'!F27</f>
        <v>-343217.90478106588</v>
      </c>
      <c r="F186" s="365">
        <f>'Single Serve'!G27</f>
        <v>-1.8733479380705572E-2</v>
      </c>
      <c r="G186" s="366">
        <f>'Single Serve'!H27</f>
        <v>1.0295280185485247</v>
      </c>
      <c r="H186" s="367">
        <f>'Single Serve'!I27</f>
        <v>2.3314694240916811E-3</v>
      </c>
      <c r="I186" s="368">
        <f>'Single Serve'!J27</f>
        <v>15.496281721860198</v>
      </c>
      <c r="J186" s="369">
        <f>'Single Serve'!K27</f>
        <v>0.37877021199253313</v>
      </c>
      <c r="K186" s="365">
        <f>'Single Serve'!L27</f>
        <v>2.5055063576124824E-2</v>
      </c>
      <c r="L186" s="370">
        <f>'Single Serve'!M27</f>
        <v>278590289.06441849</v>
      </c>
      <c r="M186" s="371">
        <f>'Single Serve'!N27</f>
        <v>1620884.6907497048</v>
      </c>
      <c r="N186" s="365">
        <f>'Single Serve'!O27</f>
        <v>5.8522156785336277E-3</v>
      </c>
      <c r="O186" s="363">
        <f>'Single Serve'!P27</f>
        <v>134189637.211983</v>
      </c>
      <c r="P186" s="364">
        <f>'Single Serve'!Q27</f>
        <v>-1753400.6214028597</v>
      </c>
      <c r="Q186" s="365">
        <f>'Single Serve'!R27</f>
        <v>-1.289805384187352E-2</v>
      </c>
    </row>
    <row r="187" spans="2:17">
      <c r="B187" s="567"/>
      <c r="C187" s="111" t="s">
        <v>90</v>
      </c>
      <c r="D187" s="325">
        <f>'Single Serve'!E28</f>
        <v>10859039.662869098</v>
      </c>
      <c r="E187" s="326">
        <f>'Single Serve'!F28</f>
        <v>-88466.409999778494</v>
      </c>
      <c r="F187" s="327">
        <f>'Single Serve'!G28</f>
        <v>-8.080964688297743E-3</v>
      </c>
      <c r="G187" s="328">
        <f>'Single Serve'!H28</f>
        <v>0.62185784725949234</v>
      </c>
      <c r="H187" s="329">
        <f>'Single Serve'!I28</f>
        <v>8.0714528264761443E-3</v>
      </c>
      <c r="I187" s="372">
        <f>'Single Serve'!J28</f>
        <v>14.355790561169689</v>
      </c>
      <c r="J187" s="331">
        <f>'Single Serve'!K28</f>
        <v>0.81907381950211722</v>
      </c>
      <c r="K187" s="327">
        <f>'Single Serve'!L28</f>
        <v>6.0507568794795991E-2</v>
      </c>
      <c r="L187" s="332">
        <f>'Single Serve'!M28</f>
        <v>155890099.09558347</v>
      </c>
      <c r="M187" s="333">
        <f>'Single Serve'!N28</f>
        <v>7696810.359471947</v>
      </c>
      <c r="N187" s="327">
        <f>'Single Serve'!O28</f>
        <v>5.1937644579692764E-2</v>
      </c>
      <c r="O187" s="325">
        <f>'Single Serve'!P28</f>
        <v>93567884.98293595</v>
      </c>
      <c r="P187" s="326">
        <f>'Single Serve'!Q28</f>
        <v>1935051.9249319136</v>
      </c>
      <c r="Q187" s="327">
        <f>'Single Serve'!R28</f>
        <v>2.1117451685762199E-2</v>
      </c>
    </row>
    <row r="188" spans="2:17" ht="15" thickBot="1">
      <c r="B188" s="567"/>
      <c r="C188" s="110" t="s">
        <v>89</v>
      </c>
      <c r="D188" s="335">
        <f>'Single Serve'!E29</f>
        <v>7118840.0675579859</v>
      </c>
      <c r="E188" s="336">
        <f>'Single Serve'!F29</f>
        <v>-254751.49478127435</v>
      </c>
      <c r="F188" s="337">
        <f>'Single Serve'!G29</f>
        <v>-3.454917357810023E-2</v>
      </c>
      <c r="G188" s="338">
        <f>'Single Serve'!H29</f>
        <v>0.40767017128903116</v>
      </c>
      <c r="H188" s="339">
        <f>'Single Serve'!I29</f>
        <v>-5.739983402383686E-3</v>
      </c>
      <c r="I188" s="373">
        <f>'Single Serve'!J29</f>
        <v>17.235980694102814</v>
      </c>
      <c r="J188" s="341">
        <f>'Single Serve'!K29</f>
        <v>-0.2285228044749168</v>
      </c>
      <c r="K188" s="337">
        <f>'Single Serve'!L29</f>
        <v>-1.3084987185208395E-2</v>
      </c>
      <c r="L188" s="342">
        <f>'Single Serve'!M29</f>
        <v>122700189.96883501</v>
      </c>
      <c r="M188" s="343">
        <f>'Single Serve'!N29</f>
        <v>-6075925.6687222421</v>
      </c>
      <c r="N188" s="337">
        <f>'Single Serve'!O29</f>
        <v>-4.7182085269779739E-2</v>
      </c>
      <c r="O188" s="335">
        <f>'Single Serve'!P29</f>
        <v>40621752.229047045</v>
      </c>
      <c r="P188" s="336">
        <f>'Single Serve'!Q29</f>
        <v>-3688452.5463347808</v>
      </c>
      <c r="Q188" s="337">
        <f>'Single Serve'!R29</f>
        <v>-8.3241604615288012E-2</v>
      </c>
    </row>
    <row r="189" spans="2:17">
      <c r="B189" s="567"/>
      <c r="C189" s="90" t="s">
        <v>88</v>
      </c>
      <c r="D189" s="322">
        <f>Size!D58</f>
        <v>18130610.769954219</v>
      </c>
      <c r="E189" s="323">
        <f>Size!E58</f>
        <v>-1020588.2783311382</v>
      </c>
      <c r="F189" s="319">
        <f>Size!F58</f>
        <v>-5.3291090325882931E-2</v>
      </c>
      <c r="G189" s="344">
        <f>Size!G58</f>
        <v>1.0382743716698597</v>
      </c>
      <c r="H189" s="345">
        <f>Size!H58</f>
        <v>-3.5462910106834444E-2</v>
      </c>
      <c r="I189" s="374">
        <f>Size!I58</f>
        <v>15.479044633305392</v>
      </c>
      <c r="J189" s="318">
        <f>Size!J58</f>
        <v>0.24948723111513083</v>
      </c>
      <c r="K189" s="319">
        <f>Size!K58</f>
        <v>1.6381778178218787E-2</v>
      </c>
      <c r="L189" s="320">
        <f>Size!L58</f>
        <v>280644533.33720881</v>
      </c>
      <c r="M189" s="321">
        <f>Size!M58</f>
        <v>-11019751.889424562</v>
      </c>
      <c r="N189" s="319">
        <f>Size!N58</f>
        <v>-3.7782314968258214E-2</v>
      </c>
      <c r="O189" s="322">
        <f>Size!O58</f>
        <v>134527516.90368485</v>
      </c>
      <c r="P189" s="323">
        <f>Size!P58</f>
        <v>-4727186.9833852947</v>
      </c>
      <c r="Q189" s="319">
        <f>Size!Q58</f>
        <v>-3.3946336112414911E-2</v>
      </c>
    </row>
    <row r="190" spans="2:17">
      <c r="B190" s="567"/>
      <c r="C190" s="91" t="s">
        <v>87</v>
      </c>
      <c r="D190" s="347">
        <f>Size!D59</f>
        <v>49056375.53389509</v>
      </c>
      <c r="E190" s="348">
        <f>Size!E59</f>
        <v>958376.67156331241</v>
      </c>
      <c r="F190" s="349">
        <f>Size!F59</f>
        <v>1.9925499900867404E-2</v>
      </c>
      <c r="G190" s="350">
        <f>Size!G59</f>
        <v>2.8092808416726172</v>
      </c>
      <c r="H190" s="351">
        <f>Size!H59</f>
        <v>0.11260297690140408</v>
      </c>
      <c r="I190" s="375">
        <f>Size!I59</f>
        <v>10.476710081868102</v>
      </c>
      <c r="J190" s="353">
        <f>Size!J59</f>
        <v>0.48380774918066649</v>
      </c>
      <c r="K190" s="349">
        <f>Size!K59</f>
        <v>4.8415138372572677E-2</v>
      </c>
      <c r="L190" s="354">
        <f>Size!L59</f>
        <v>513949424.1358664</v>
      </c>
      <c r="M190" s="355">
        <f>Size!M59</f>
        <v>33310819.106873572</v>
      </c>
      <c r="N190" s="349">
        <f>Size!N59</f>
        <v>6.9305334108283323E-2</v>
      </c>
      <c r="O190" s="347">
        <f>Size!O59</f>
        <v>196085776.08644551</v>
      </c>
      <c r="P190" s="348">
        <f>Size!P59</f>
        <v>3849728.988966167</v>
      </c>
      <c r="Q190" s="349">
        <f>Size!Q59</f>
        <v>2.0026051550123897E-2</v>
      </c>
    </row>
    <row r="191" spans="2:17">
      <c r="B191" s="567"/>
      <c r="C191" s="91" t="s">
        <v>219</v>
      </c>
      <c r="D191" s="347">
        <f>Size!D60</f>
        <v>80156657.779978305</v>
      </c>
      <c r="E191" s="348">
        <f>Size!E60</f>
        <v>5315098.7037535757</v>
      </c>
      <c r="F191" s="349">
        <f>Size!F60</f>
        <v>7.1018011508021187E-2</v>
      </c>
      <c r="G191" s="350">
        <f>Size!G60</f>
        <v>4.5902812954090626</v>
      </c>
      <c r="H191" s="351">
        <f>Size!H60</f>
        <v>0.39419038727189282</v>
      </c>
      <c r="I191" s="375">
        <f>Size!I60</f>
        <v>13.037798705223723</v>
      </c>
      <c r="J191" s="353">
        <f>Size!J60</f>
        <v>0.96827504724462088</v>
      </c>
      <c r="K191" s="349">
        <f>Size!K60</f>
        <v>8.0224793843002989E-2</v>
      </c>
      <c r="L191" s="354">
        <f>Size!L60</f>
        <v>1045066369.0188622</v>
      </c>
      <c r="M191" s="355">
        <f>Size!M60</f>
        <v>141764401.14832723</v>
      </c>
      <c r="N191" s="349">
        <f>Size!N60</f>
        <v>0.15694021068339517</v>
      </c>
      <c r="O191" s="347">
        <f>Size!O60</f>
        <v>191084595.01569974</v>
      </c>
      <c r="P191" s="348">
        <f>Size!P60</f>
        <v>12234205.63070026</v>
      </c>
      <c r="Q191" s="349">
        <f>Size!Q60</f>
        <v>6.8404691053618502E-2</v>
      </c>
    </row>
    <row r="192" spans="2:17">
      <c r="B192" s="567"/>
      <c r="C192" s="91" t="s">
        <v>109</v>
      </c>
      <c r="D192" s="347">
        <f>Size!D61</f>
        <v>495748280.63300413</v>
      </c>
      <c r="E192" s="348">
        <f>Size!E61</f>
        <v>-4034014.1615840197</v>
      </c>
      <c r="F192" s="349">
        <f>Size!F61</f>
        <v>-8.0715427569158088E-3</v>
      </c>
      <c r="G192" s="350">
        <f>Size!G61</f>
        <v>28.389707391084507</v>
      </c>
      <c r="H192" s="351">
        <f>Size!H61</f>
        <v>0.36875260178605629</v>
      </c>
      <c r="I192" s="375">
        <f>Size!I61</f>
        <v>6.7107017986711721</v>
      </c>
      <c r="J192" s="353">
        <f>Size!J61</f>
        <v>0.20107667421852859</v>
      </c>
      <c r="K192" s="349">
        <f>Size!K61</f>
        <v>3.0889132688026479E-2</v>
      </c>
      <c r="L192" s="354">
        <f>Size!L61</f>
        <v>3326818878.532042</v>
      </c>
      <c r="M192" s="355">
        <f>Size!M61</f>
        <v>73423495.580593586</v>
      </c>
      <c r="N192" s="349">
        <f>Size!N61</f>
        <v>2.2568266975895351E-2</v>
      </c>
      <c r="O192" s="347">
        <f>Size!O61</f>
        <v>991759853.97890675</v>
      </c>
      <c r="P192" s="348">
        <f>Size!P61</f>
        <v>-7715252.2253537178</v>
      </c>
      <c r="Q192" s="349">
        <f>Size!Q61</f>
        <v>-7.7193040401518209E-3</v>
      </c>
    </row>
    <row r="193" spans="2:17">
      <c r="B193" s="567"/>
      <c r="C193" s="91" t="s">
        <v>86</v>
      </c>
      <c r="D193" s="347">
        <f>Size!D62</f>
        <v>46463820.857323542</v>
      </c>
      <c r="E193" s="348">
        <f>Size!E62</f>
        <v>2966163.4537821785</v>
      </c>
      <c r="F193" s="349">
        <f>Size!F62</f>
        <v>6.8191337898134446E-2</v>
      </c>
      <c r="G193" s="350">
        <f>Size!G62</f>
        <v>2.6608146310197545</v>
      </c>
      <c r="H193" s="351">
        <f>Size!H62</f>
        <v>0.22206098920462303</v>
      </c>
      <c r="I193" s="375">
        <f>Size!I62</f>
        <v>9.0847391475378281</v>
      </c>
      <c r="J193" s="353">
        <f>Size!J62</f>
        <v>9.9638302287893055E-2</v>
      </c>
      <c r="K193" s="349">
        <f>Size!K62</f>
        <v>1.1089280354662671E-2</v>
      </c>
      <c r="L193" s="354">
        <f>Size!L62</f>
        <v>422111692.28671181</v>
      </c>
      <c r="M193" s="355">
        <f>Size!M62</f>
        <v>31280853.983760238</v>
      </c>
      <c r="N193" s="349">
        <f>Size!N62</f>
        <v>8.003681111650908E-2</v>
      </c>
      <c r="O193" s="347">
        <f>Size!O62</f>
        <v>61951761.143098041</v>
      </c>
      <c r="P193" s="348">
        <f>Size!P62</f>
        <v>3954884.6050428897</v>
      </c>
      <c r="Q193" s="349">
        <f>Size!Q62</f>
        <v>6.8191337898134183E-2</v>
      </c>
    </row>
    <row r="194" spans="2:17">
      <c r="B194" s="567"/>
      <c r="C194" s="91" t="s">
        <v>110</v>
      </c>
      <c r="D194" s="347">
        <f>Size!D63</f>
        <v>1056230910.9466562</v>
      </c>
      <c r="E194" s="348">
        <f>Size!E63</f>
        <v>-41522265.863781691</v>
      </c>
      <c r="F194" s="349">
        <f>Size!F63</f>
        <v>-3.7824774039302858E-2</v>
      </c>
      <c r="G194" s="350">
        <f>Size!G63</f>
        <v>60.486516384698284</v>
      </c>
      <c r="H194" s="351">
        <f>Size!H63</f>
        <v>-1.0604660866525819</v>
      </c>
      <c r="I194" s="375">
        <f>Size!I63</f>
        <v>3.7816010722038267</v>
      </c>
      <c r="J194" s="353">
        <f>Size!J63</f>
        <v>3.0990497375785075E-2</v>
      </c>
      <c r="K194" s="349">
        <f>Size!K63</f>
        <v>8.2627872868955288E-3</v>
      </c>
      <c r="L194" s="354">
        <f>Size!L63</f>
        <v>3994243945.3306999</v>
      </c>
      <c r="M194" s="355">
        <f>Size!M63</f>
        <v>-123000728.16560555</v>
      </c>
      <c r="N194" s="349">
        <f>Size!N63</f>
        <v>-2.9874524814468964E-2</v>
      </c>
      <c r="O194" s="347">
        <f>Size!O63</f>
        <v>1056682158.8250407</v>
      </c>
      <c r="P194" s="348">
        <f>Size!P63</f>
        <v>-41079997.385607839</v>
      </c>
      <c r="Q194" s="349">
        <f>Size!Q63</f>
        <v>-3.7421582765625086E-2</v>
      </c>
    </row>
    <row r="195" spans="2:17" ht="15" thickBot="1">
      <c r="B195" s="567"/>
      <c r="C195" s="92" t="s">
        <v>85</v>
      </c>
      <c r="D195" s="347">
        <f>Size!D64</f>
        <v>5.0652599334716797</v>
      </c>
      <c r="E195" s="348">
        <f>Size!E64</f>
        <v>-54.93474006652832</v>
      </c>
      <c r="F195" s="349">
        <f>Size!F64</f>
        <v>-0.9155790011088053</v>
      </c>
      <c r="G195" s="350">
        <f>Size!G64</f>
        <v>2.9006907938728548E-7</v>
      </c>
      <c r="H195" s="351">
        <f>Size!H64</f>
        <v>-3.0739102069315866E-6</v>
      </c>
      <c r="I195" s="375">
        <f>Size!I64</f>
        <v>6.5980000000000008</v>
      </c>
      <c r="J195" s="353">
        <f>Size!J64</f>
        <v>5.9146666666666672</v>
      </c>
      <c r="K195" s="349">
        <f>Size!K64</f>
        <v>8.6556097560975616</v>
      </c>
      <c r="L195" s="354">
        <f>Size!L64</f>
        <v>33.420585041046145</v>
      </c>
      <c r="M195" s="355">
        <f>Size!M64</f>
        <v>-7.5794149589538549</v>
      </c>
      <c r="N195" s="349">
        <f>Size!N64</f>
        <v>-0.1848637794866794</v>
      </c>
      <c r="O195" s="347">
        <f>Size!O64</f>
        <v>1.0130519866943359</v>
      </c>
      <c r="P195" s="348">
        <f>Size!P64</f>
        <v>-10.986948013305664</v>
      </c>
      <c r="Q195" s="349">
        <f>Size!Q64</f>
        <v>-0.9155790011088053</v>
      </c>
    </row>
    <row r="196" spans="2:17">
      <c r="B196" s="567"/>
      <c r="C196" s="113" t="s">
        <v>111</v>
      </c>
      <c r="D196" s="325">
        <f>'White Milk Size'!D19</f>
        <v>446047889.89225948</v>
      </c>
      <c r="E196" s="326">
        <f>'White Milk Size'!E19</f>
        <v>-3385714.5157293677</v>
      </c>
      <c r="F196" s="327">
        <f>'White Milk Size'!F19</f>
        <v>-7.5332918645217026E-3</v>
      </c>
      <c r="G196" s="328">
        <f>'White Milk Size'!G19</f>
        <v>25.543546132490377</v>
      </c>
      <c r="H196" s="329">
        <f>'White Milk Size'!H19</f>
        <v>0.34545720242196509</v>
      </c>
      <c r="I196" s="372">
        <f>'White Milk Size'!I19</f>
        <v>6.6710467603988244</v>
      </c>
      <c r="J196" s="331">
        <f>'White Milk Size'!J19</f>
        <v>0.20119348360536193</v>
      </c>
      <c r="K196" s="327">
        <f>'White Milk Size'!K19</f>
        <v>3.1097070520442444E-2</v>
      </c>
      <c r="L196" s="332">
        <f>'White Milk Size'!L19</f>
        <v>2975606330.8484893</v>
      </c>
      <c r="M196" s="333">
        <f>'White Milk Size'!M19</f>
        <v>67836852.668365955</v>
      </c>
      <c r="N196" s="327">
        <f>'White Milk Size'!N19</f>
        <v>2.3329515347558706E-2</v>
      </c>
      <c r="O196" s="325">
        <f>'White Milk Size'!O19</f>
        <v>892473683.09857583</v>
      </c>
      <c r="P196" s="326">
        <f>'White Milk Size'!P19</f>
        <v>-6467107.70254004</v>
      </c>
      <c r="Q196" s="327">
        <f>'White Milk Size'!Q19</f>
        <v>-7.1941420043657141E-3</v>
      </c>
    </row>
    <row r="197" spans="2:17" ht="15" thickBot="1">
      <c r="B197" s="566"/>
      <c r="C197" s="112" t="s">
        <v>108</v>
      </c>
      <c r="D197" s="335">
        <f>'White Milk Size'!D20</f>
        <v>1031729223.5570619</v>
      </c>
      <c r="E197" s="336">
        <f>'White Milk Size'!E20</f>
        <v>-41198021.192454457</v>
      </c>
      <c r="F197" s="337">
        <f>'White Milk Size'!F20</f>
        <v>-3.8397777103770417E-2</v>
      </c>
      <c r="G197" s="338">
        <f>'White Milk Size'!G20</f>
        <v>59.083393544433008</v>
      </c>
      <c r="H197" s="339">
        <f>'White Milk Size'!H20</f>
        <v>-1.0716902399761992</v>
      </c>
      <c r="I197" s="373">
        <f>'White Milk Size'!I20</f>
        <v>3.7582087768181509</v>
      </c>
      <c r="J197" s="341">
        <f>'White Milk Size'!J20</f>
        <v>2.8885151581921509E-2</v>
      </c>
      <c r="K197" s="337">
        <f>'White Milk Size'!K20</f>
        <v>7.7454129715255841E-3</v>
      </c>
      <c r="L197" s="342">
        <f>'White Milk Size'!L20</f>
        <v>3877453823.2719264</v>
      </c>
      <c r="M197" s="343">
        <f>'White Milk Size'!M20</f>
        <v>-123839098.732059</v>
      </c>
      <c r="N197" s="337">
        <f>'White Milk Size'!N20</f>
        <v>-3.0949770773102039E-2</v>
      </c>
      <c r="O197" s="335">
        <f>'White Milk Size'!O20</f>
        <v>1032180467.7208387</v>
      </c>
      <c r="P197" s="336">
        <f>'White Milk Size'!P20</f>
        <v>-40755756.428888321</v>
      </c>
      <c r="Q197" s="337">
        <f>'White Milk Size'!Q20</f>
        <v>-3.7985255331635541E-2</v>
      </c>
    </row>
    <row r="198" spans="2:17">
      <c r="B198" s="565" t="s">
        <v>57</v>
      </c>
      <c r="C198" s="90" t="s">
        <v>82</v>
      </c>
      <c r="D198" s="322">
        <f>Organic!D19</f>
        <v>132566428.17683351</v>
      </c>
      <c r="E198" s="323">
        <f>Organic!E19</f>
        <v>-2659691.9915665686</v>
      </c>
      <c r="F198" s="319">
        <f>Organic!F19</f>
        <v>-1.966847816275728E-2</v>
      </c>
      <c r="G198" s="344">
        <f>Organic!G19</f>
        <v>7.5915989078489803</v>
      </c>
      <c r="H198" s="345">
        <f>Organic!H19</f>
        <v>9.9677875862367316E-3</v>
      </c>
      <c r="I198" s="317">
        <f>Organic!I19</f>
        <v>10.766272801497644</v>
      </c>
      <c r="J198" s="318">
        <f>Organic!J19</f>
        <v>0.74647181788840022</v>
      </c>
      <c r="K198" s="319">
        <f>Organic!K19</f>
        <v>7.4499665124038494E-2</v>
      </c>
      <c r="L198" s="320">
        <f>Organic!L19</f>
        <v>1427246330.0719335</v>
      </c>
      <c r="M198" s="321">
        <f>Organic!M19</f>
        <v>72307518.198936701</v>
      </c>
      <c r="N198" s="319">
        <f>Organic!N19</f>
        <v>5.3365891924656406E-2</v>
      </c>
      <c r="O198" s="322">
        <f>Organic!O19</f>
        <v>240211158.14317432</v>
      </c>
      <c r="P198" s="323">
        <f>Organic!P19</f>
        <v>-926087.97821259499</v>
      </c>
      <c r="Q198" s="319">
        <f>Organic!Q19</f>
        <v>-3.8405015944588186E-3</v>
      </c>
    </row>
    <row r="199" spans="2:17" ht="15" thickBot="1">
      <c r="B199" s="566"/>
      <c r="C199" s="92" t="s">
        <v>84</v>
      </c>
      <c r="D199" s="312">
        <f>Organic!D20</f>
        <v>1613658968.9496222</v>
      </c>
      <c r="E199" s="313">
        <f>Organic!E20</f>
        <v>-34716856.471144676</v>
      </c>
      <c r="F199" s="314">
        <f>Organic!F20</f>
        <v>-2.1061250678244325E-2</v>
      </c>
      <c r="G199" s="315">
        <f>Organic!G20</f>
        <v>92.408401092151024</v>
      </c>
      <c r="H199" s="316">
        <f>Organic!H20</f>
        <v>-9.9677875862056453E-3</v>
      </c>
      <c r="I199" s="357">
        <f>Organic!I20</f>
        <v>5.056077571236945</v>
      </c>
      <c r="J199" s="358">
        <f>Organic!J20</f>
        <v>0.151082006958835</v>
      </c>
      <c r="K199" s="314">
        <f>Organic!K20</f>
        <v>3.0801660262269864E-2</v>
      </c>
      <c r="L199" s="359">
        <f>Organic!L20</f>
        <v>8158784920.5315189</v>
      </c>
      <c r="M199" s="360">
        <f>Organic!M20</f>
        <v>73508808.579389572</v>
      </c>
      <c r="N199" s="314">
        <f>Organic!N20</f>
        <v>9.0916880959358379E-3</v>
      </c>
      <c r="O199" s="312">
        <f>Organic!O20</f>
        <v>2392650666.3663964</v>
      </c>
      <c r="P199" s="313">
        <f>Organic!P20</f>
        <v>-32547403.524433613</v>
      </c>
      <c r="Q199" s="314">
        <f>Organic!Q20</f>
        <v>-1.3420513535992848E-2</v>
      </c>
    </row>
    <row r="200" spans="2:17">
      <c r="B200" s="565" t="s">
        <v>118</v>
      </c>
      <c r="C200" s="144" t="s">
        <v>81</v>
      </c>
      <c r="D200" s="322">
        <f>'Form Data'!D19</f>
        <v>173246422.53403163</v>
      </c>
      <c r="E200" s="323">
        <f>'Form Data'!E19</f>
        <v>9203539.8122814596</v>
      </c>
      <c r="F200" s="319">
        <f>'Form Data'!F19</f>
        <v>5.6104474998116924E-2</v>
      </c>
      <c r="G200" s="344">
        <f>'Form Data'!G19</f>
        <v>9.9211947563654483</v>
      </c>
      <c r="H200" s="345">
        <f>'Form Data'!H19</f>
        <v>0.72391376396538831</v>
      </c>
      <c r="I200" s="317">
        <f>'Form Data'!I19</f>
        <v>10.56285717781598</v>
      </c>
      <c r="J200" s="318">
        <f>'Form Data'!J19</f>
        <v>0.50039128085695417</v>
      </c>
      <c r="K200" s="319">
        <f>'Form Data'!K19</f>
        <v>4.9728494583835284E-2</v>
      </c>
      <c r="L200" s="320">
        <f>'Form Data'!L19</f>
        <v>1829977217.7945361</v>
      </c>
      <c r="M200" s="321">
        <f>'Form Data'!M19</f>
        <v>179301304.76807594</v>
      </c>
      <c r="N200" s="319">
        <f>'Form Data'!N19</f>
        <v>0.10862296066302493</v>
      </c>
      <c r="O200" s="322">
        <f>'Form Data'!O19</f>
        <v>348958046.76169133</v>
      </c>
      <c r="P200" s="323">
        <f>'Form Data'!P19</f>
        <v>18922445.612745583</v>
      </c>
      <c r="Q200" s="319">
        <f>'Form Data'!Q19</f>
        <v>5.7334558898710579E-2</v>
      </c>
    </row>
    <row r="201" spans="2:17" ht="15" thickBot="1">
      <c r="B201" s="566"/>
      <c r="C201" s="145" t="s">
        <v>83</v>
      </c>
      <c r="D201" s="312">
        <f>'Form Data'!D20</f>
        <v>1572978974.5924211</v>
      </c>
      <c r="E201" s="313">
        <f>'Form Data'!E20</f>
        <v>-46580088.274996042</v>
      </c>
      <c r="F201" s="314">
        <f>'Form Data'!F20</f>
        <v>-2.8760969169303617E-2</v>
      </c>
      <c r="G201" s="315">
        <f>'Form Data'!G20</f>
        <v>90.078805243634378</v>
      </c>
      <c r="H201" s="316">
        <f>'Form Data'!H20</f>
        <v>-0.72391376396555529</v>
      </c>
      <c r="I201" s="357">
        <f>'Form Data'!I20</f>
        <v>4.9308059154564337</v>
      </c>
      <c r="J201" s="358">
        <f>'Form Data'!J20</f>
        <v>0.12113938992241113</v>
      </c>
      <c r="K201" s="314">
        <f>'Form Data'!K20</f>
        <v>2.518665052541473E-2</v>
      </c>
      <c r="L201" s="359">
        <f>'Form Data'!L20</f>
        <v>7756054032.8089046</v>
      </c>
      <c r="M201" s="360">
        <f>'Form Data'!M20</f>
        <v>-33484977.989762306</v>
      </c>
      <c r="N201" s="314">
        <f>'Form Data'!N20</f>
        <v>-4.2987111231283332E-3</v>
      </c>
      <c r="O201" s="312">
        <f>'Form Data'!O20</f>
        <v>2283903777.74788</v>
      </c>
      <c r="P201" s="313">
        <f>'Form Data'!P20</f>
        <v>-52395937.115390301</v>
      </c>
      <c r="Q201" s="314">
        <f>'Form Data'!Q20</f>
        <v>-2.2426890172546513E-2</v>
      </c>
    </row>
    <row r="202" spans="2:17" ht="15" thickBot="1">
      <c r="B202" s="228" t="s">
        <v>209</v>
      </c>
      <c r="C202" s="229" t="s">
        <v>119</v>
      </c>
      <c r="D202" s="380">
        <f>'Glass Bottle'!D11</f>
        <v>5338174.6197659243</v>
      </c>
      <c r="E202" s="381">
        <f>'Glass Bottle'!E11</f>
        <v>588943.48756648879</v>
      </c>
      <c r="F202" s="382">
        <f>'Glass Bottle'!F11</f>
        <v>0.12400817546518121</v>
      </c>
      <c r="G202" s="366">
        <f>'Glass Bottle'!G11</f>
        <v>0.30569791440155947</v>
      </c>
      <c r="H202" s="367">
        <f>'Glass Bottle'!H11</f>
        <v>3.942599515723233E-2</v>
      </c>
      <c r="I202" s="368">
        <f>'Glass Bottle'!I11</f>
        <v>13.631354686909882</v>
      </c>
      <c r="J202" s="369">
        <f>'Glass Bottle'!J11</f>
        <v>0.24164239408168342</v>
      </c>
      <c r="K202" s="365">
        <f>'Glass Bottle'!K11</f>
        <v>1.80468697756196E-2</v>
      </c>
      <c r="L202" s="370">
        <f>'Glass Bottle'!L11</f>
        <v>72766551.622689605</v>
      </c>
      <c r="M202" s="371">
        <f>'Glass Bottle'!M11</f>
        <v>9175713.1503964365</v>
      </c>
      <c r="N202" s="365">
        <f>'Glass Bottle'!N11</f>
        <v>0.14429300463453298</v>
      </c>
      <c r="O202" s="363">
        <f>'Glass Bottle'!O11</f>
        <v>13350483.740532916</v>
      </c>
      <c r="P202" s="364">
        <f>'Glass Bottle'!P11</f>
        <v>1344090.6551676746</v>
      </c>
      <c r="Q202" s="365">
        <f>'Glass Bottle'!Q11</f>
        <v>0.11194791354999074</v>
      </c>
    </row>
    <row r="203" spans="2:17">
      <c r="B203" s="567" t="s">
        <v>210</v>
      </c>
      <c r="C203" s="230" t="s">
        <v>211</v>
      </c>
      <c r="D203" s="384">
        <f>Enhanced!D57</f>
        <v>7766992.2991272332</v>
      </c>
      <c r="E203" s="323">
        <f>Enhanced!E57</f>
        <v>1075319.3037606394</v>
      </c>
      <c r="F203" s="319">
        <f>Enhanced!F57</f>
        <v>0.16069513625444717</v>
      </c>
      <c r="G203" s="344">
        <f>Enhanced!G57</f>
        <v>0.44478750062325279</v>
      </c>
      <c r="H203" s="345">
        <f>Enhanced!H57</f>
        <v>6.9610011502709734E-2</v>
      </c>
      <c r="I203" s="317">
        <f>Enhanced!I57</f>
        <v>11.894952862292072</v>
      </c>
      <c r="J203" s="318">
        <f>Enhanced!J57</f>
        <v>0.53617925838754843</v>
      </c>
      <c r="K203" s="319">
        <f>Enhanced!K57</f>
        <v>4.7203974397662031E-2</v>
      </c>
      <c r="L203" s="320">
        <f>Enhanced!L57</f>
        <v>92388007.279903963</v>
      </c>
      <c r="M203" s="321">
        <f>Enhanced!M57</f>
        <v>16378808.694173172</v>
      </c>
      <c r="N203" s="319">
        <f>Enhanced!N57</f>
        <v>0.2154845597496928</v>
      </c>
      <c r="O203" s="322">
        <f>Enhanced!O57</f>
        <v>17134070.907180067</v>
      </c>
      <c r="P203" s="323">
        <f>Enhanced!P57</f>
        <v>2533472.5724389348</v>
      </c>
      <c r="Q203" s="319">
        <f>Enhanced!Q57</f>
        <v>0.17351840755804568</v>
      </c>
    </row>
    <row r="204" spans="2:17">
      <c r="B204" s="567"/>
      <c r="C204" s="230" t="s">
        <v>212</v>
      </c>
      <c r="D204" s="385">
        <f>Enhanced!D58</f>
        <v>1645873085.6840327</v>
      </c>
      <c r="E204" s="348">
        <f>Enhanced!E58</f>
        <v>-43141209.270924091</v>
      </c>
      <c r="F204" s="349">
        <f>Enhanced!F58</f>
        <v>-2.5542240465214413E-2</v>
      </c>
      <c r="G204" s="350">
        <f>Enhanced!G58</f>
        <v>94.253186810387689</v>
      </c>
      <c r="H204" s="351">
        <f>Enhanced!H58</f>
        <v>-0.44363156502811307</v>
      </c>
      <c r="I204" s="375">
        <f>Enhanced!I58</f>
        <v>5.0322360759111113</v>
      </c>
      <c r="J204" s="353">
        <f>Enhanced!J58</f>
        <v>0.1176302088383343</v>
      </c>
      <c r="K204" s="349">
        <f>Enhanced!K58</f>
        <v>2.3934820414886464E-2</v>
      </c>
      <c r="L204" s="354">
        <f>Enhanced!L58</f>
        <v>8282421918.1503296</v>
      </c>
      <c r="M204" s="355">
        <f>Enhanced!M58</f>
        <v>-18417645.405091286</v>
      </c>
      <c r="N204" s="349">
        <f>Enhanced!N58</f>
        <v>-2.2187689888566679E-3</v>
      </c>
      <c r="O204" s="347">
        <f>Enhanced!O58</f>
        <v>2392468942.4471684</v>
      </c>
      <c r="P204" s="348">
        <f>Enhanced!P58</f>
        <v>-48712504.832825661</v>
      </c>
      <c r="Q204" s="349">
        <f>Enhanced!Q58</f>
        <v>-1.9954479371904928E-2</v>
      </c>
    </row>
    <row r="205" spans="2:17">
      <c r="B205" s="567"/>
      <c r="C205" s="231" t="s">
        <v>120</v>
      </c>
      <c r="D205" s="385">
        <f>'Enhanced - Aggs'!D50</f>
        <v>0</v>
      </c>
      <c r="E205" s="348">
        <f>'Enhanced - Aggs'!E50</f>
        <v>-5.4709358513355255</v>
      </c>
      <c r="F205" s="349">
        <f>'Enhanced - Aggs'!F50</f>
        <v>-1</v>
      </c>
      <c r="G205" s="350">
        <f>'Enhanced - Aggs'!G50</f>
        <v>0</v>
      </c>
      <c r="H205" s="351">
        <f>'Enhanced - Aggs'!H50</f>
        <v>-3.0673524801120024E-7</v>
      </c>
      <c r="I205" s="375">
        <f>'Enhanced - Aggs'!I50</f>
        <v>0</v>
      </c>
      <c r="J205" s="353">
        <f>'Enhanced - Aggs'!J50</f>
        <v>-5.0477212714241428</v>
      </c>
      <c r="K205" s="349">
        <f>'Enhanced - Aggs'!K50</f>
        <v>-1</v>
      </c>
      <c r="L205" s="354">
        <f>'Enhanced - Aggs'!L50</f>
        <v>0</v>
      </c>
      <c r="M205" s="355">
        <f>'Enhanced - Aggs'!M50</f>
        <v>-27.615759271383286</v>
      </c>
      <c r="N205" s="349">
        <f>'Enhanced - Aggs'!N50</f>
        <v>-1</v>
      </c>
      <c r="O205" s="347">
        <f>'Enhanced - Aggs'!O50</f>
        <v>0</v>
      </c>
      <c r="P205" s="348">
        <f>'Enhanced - Aggs'!P50</f>
        <v>-8.7201601266860962</v>
      </c>
      <c r="Q205" s="349">
        <f>'Enhanced - Aggs'!Q50</f>
        <v>-1</v>
      </c>
    </row>
    <row r="206" spans="2:17" ht="15" customHeight="1">
      <c r="B206" s="567"/>
      <c r="C206" s="231" t="s">
        <v>121</v>
      </c>
      <c r="D206" s="385">
        <f>'Enhanced - Aggs'!D51</f>
        <v>5913936.8656715015</v>
      </c>
      <c r="E206" s="348">
        <f>'Enhanced - Aggs'!E51</f>
        <v>797053.23723768536</v>
      </c>
      <c r="F206" s="349">
        <f>'Enhanced - Aggs'!F51</f>
        <v>0.15576927190772338</v>
      </c>
      <c r="G206" s="350">
        <f>'Enhanced - Aggs'!G51</f>
        <v>0.33866973160528563</v>
      </c>
      <c r="H206" s="351">
        <f>'Enhanced - Aggs'!H51</f>
        <v>5.1784889329360428E-2</v>
      </c>
      <c r="I206" s="375">
        <f>'Enhanced - Aggs'!I51</f>
        <v>14.405870707875595</v>
      </c>
      <c r="J206" s="353">
        <f>'Enhanced - Aggs'!J51</f>
        <v>0.86995180974507136</v>
      </c>
      <c r="K206" s="349">
        <f>'Enhanced - Aggs'!K51</f>
        <v>6.4269874567970592E-2</v>
      </c>
      <c r="L206" s="354">
        <f>'Enhanced - Aggs'!L51</f>
        <v>85195409.86140269</v>
      </c>
      <c r="M206" s="355">
        <f>'Enhanced - Aggs'!M51</f>
        <v>15933688.055750713</v>
      </c>
      <c r="N206" s="349">
        <f>'Enhanced - Aggs'!N51</f>
        <v>0.23005041804274742</v>
      </c>
      <c r="O206" s="347">
        <f>'Enhanced - Aggs'!O51</f>
        <v>11997012.410953822</v>
      </c>
      <c r="P206" s="348">
        <f>'Enhanced - Aggs'!P51</f>
        <v>1636918.0735019911</v>
      </c>
      <c r="Q206" s="349">
        <f>'Enhanced - Aggs'!Q51</f>
        <v>0.1580022362908915</v>
      </c>
    </row>
    <row r="207" spans="2:17">
      <c r="B207" s="567"/>
      <c r="C207" s="231" t="s">
        <v>122</v>
      </c>
      <c r="D207" s="385">
        <f>'Enhanced - Aggs'!D52</f>
        <v>849700.57656886196</v>
      </c>
      <c r="E207" s="348">
        <f>'Enhanced - Aggs'!E52</f>
        <v>21406.347234488348</v>
      </c>
      <c r="F207" s="349">
        <f>'Enhanced - Aggs'!F52</f>
        <v>2.5843892757397E-2</v>
      </c>
      <c r="G207" s="350">
        <f>'Enhanced - Aggs'!G52</f>
        <v>4.8659272621226768E-2</v>
      </c>
      <c r="H207" s="351">
        <f>'Enhanced - Aggs'!H52</f>
        <v>2.2198621135886623E-3</v>
      </c>
      <c r="I207" s="375">
        <f>'Enhanced - Aggs'!I52</f>
        <v>9.7361342159079065</v>
      </c>
      <c r="J207" s="353">
        <f>'Enhanced - Aggs'!J52</f>
        <v>0.40568328969636802</v>
      </c>
      <c r="K207" s="349">
        <f>'Enhanced - Aggs'!K52</f>
        <v>4.3479494496531094E-2</v>
      </c>
      <c r="L207" s="354">
        <f>'Enhanced - Aggs'!L52</f>
        <v>8272798.8568087732</v>
      </c>
      <c r="M207" s="355">
        <f>'Enhanced - Aggs'!M52</f>
        <v>544440.19754019473</v>
      </c>
      <c r="N207" s="349">
        <f>'Enhanced - Aggs'!N52</f>
        <v>7.0447066646842346E-2</v>
      </c>
      <c r="O207" s="347">
        <f>'Enhanced - Aggs'!O52</f>
        <v>1626034.2379797697</v>
      </c>
      <c r="P207" s="348">
        <f>'Enhanced - Aggs'!P52</f>
        <v>43798.97577214241</v>
      </c>
      <c r="Q207" s="349">
        <f>'Enhanced - Aggs'!Q52</f>
        <v>2.768170879407119E-2</v>
      </c>
    </row>
    <row r="208" spans="2:17">
      <c r="B208" s="567"/>
      <c r="C208" s="232" t="s">
        <v>213</v>
      </c>
      <c r="D208" s="385">
        <f>Enhanced!D59</f>
        <v>23529590.483570378</v>
      </c>
      <c r="E208" s="348">
        <f>Enhanced!E59</f>
        <v>-76259.719061929733</v>
      </c>
      <c r="F208" s="349">
        <f>Enhanced!F59</f>
        <v>-3.230543208879041E-3</v>
      </c>
      <c r="G208" s="350">
        <f>Enhanced!G59</f>
        <v>1.3474543734325521</v>
      </c>
      <c r="H208" s="351">
        <f>Enhanced!H59</f>
        <v>2.396118813919812E-2</v>
      </c>
      <c r="I208" s="375">
        <f>Enhanced!I59</f>
        <v>12.98197325082174</v>
      </c>
      <c r="J208" s="353">
        <f>Enhanced!J59</f>
        <v>0.80226275546461245</v>
      </c>
      <c r="K208" s="349">
        <f>Enhanced!K59</f>
        <v>6.5868786928099221E-2</v>
      </c>
      <c r="L208" s="354">
        <f>Enhanced!L59</f>
        <v>305460514.26050043</v>
      </c>
      <c r="M208" s="355">
        <f>Enhanced!M59</f>
        <v>17948092.795671523</v>
      </c>
      <c r="N208" s="349">
        <f>Enhanced!N59</f>
        <v>6.2425451756932503E-2</v>
      </c>
      <c r="O208" s="347">
        <f>Enhanced!O59</f>
        <v>47670224.128615104</v>
      </c>
      <c r="P208" s="348">
        <f>Enhanced!P59</f>
        <v>-66954.760890722275</v>
      </c>
      <c r="Q208" s="349">
        <f>Enhanced!Q59</f>
        <v>-1.4025705424633103E-3</v>
      </c>
    </row>
    <row r="209" spans="2:17">
      <c r="B209" s="567"/>
      <c r="C209" s="232" t="s">
        <v>214</v>
      </c>
      <c r="D209" s="385">
        <f>Enhanced!D60</f>
        <v>997838.66869831481</v>
      </c>
      <c r="E209" s="348">
        <f>Enhanced!E60</f>
        <v>754576.27176782256</v>
      </c>
      <c r="F209" s="349">
        <f>Enhanced!F60</f>
        <v>3.1019026421228135</v>
      </c>
      <c r="G209" s="350">
        <f>Enhanced!G60</f>
        <v>5.7142604290393029E-2</v>
      </c>
      <c r="H209" s="351">
        <f>Enhanced!H60</f>
        <v>4.3503776550152098E-2</v>
      </c>
      <c r="I209" s="375">
        <f>Enhanced!I60</f>
        <v>14.005816732789826</v>
      </c>
      <c r="J209" s="353">
        <f>Enhanced!J60</f>
        <v>3.5760312112050308</v>
      </c>
      <c r="K209" s="349">
        <f>Enhanced!K60</f>
        <v>0.34286718588836873</v>
      </c>
      <c r="L209" s="354">
        <f>Enhanced!L60</f>
        <v>13975545.522679582</v>
      </c>
      <c r="M209" s="355">
        <f>Enhanced!M60</f>
        <v>11438370.897227921</v>
      </c>
      <c r="N209" s="349">
        <f>Enhanced!N60</f>
        <v>4.5083104578155275</v>
      </c>
      <c r="O209" s="347">
        <f>Enhanced!O60</f>
        <v>2172079.792397012</v>
      </c>
      <c r="P209" s="348">
        <f>Enhanced!P60</f>
        <v>1649417.2509763718</v>
      </c>
      <c r="Q209" s="349">
        <f>Enhanced!Q60</f>
        <v>3.1557977093462997</v>
      </c>
    </row>
    <row r="210" spans="2:17">
      <c r="B210" s="567"/>
      <c r="C210" s="232" t="s">
        <v>215</v>
      </c>
      <c r="D210" s="385">
        <f>Enhanced!D61</f>
        <v>67032660.599010453</v>
      </c>
      <c r="E210" s="348">
        <f>Enhanced!E61</f>
        <v>3929916.8903390616</v>
      </c>
      <c r="F210" s="349">
        <f>Enhanced!F61</f>
        <v>6.2278066837829493E-2</v>
      </c>
      <c r="G210" s="350">
        <f>Enhanced!G61</f>
        <v>3.8387175395179622</v>
      </c>
      <c r="H210" s="351">
        <f>Enhanced!H61</f>
        <v>0.30077882708697734</v>
      </c>
      <c r="I210" s="375">
        <f>Enhanced!I61</f>
        <v>13.173722408076424</v>
      </c>
      <c r="J210" s="353">
        <f>Enhanced!J61</f>
        <v>1.0458645619102427</v>
      </c>
      <c r="K210" s="349">
        <f>Enhanced!K61</f>
        <v>8.6236545247836818E-2</v>
      </c>
      <c r="L210" s="354">
        <f>Enhanced!L61</f>
        <v>883069663.00616562</v>
      </c>
      <c r="M210" s="355">
        <f>Enhanced!M61</f>
        <v>117768557.60434163</v>
      </c>
      <c r="N210" s="349">
        <f>Enhanced!N61</f>
        <v>0.15388525741447456</v>
      </c>
      <c r="O210" s="347">
        <f>Enhanced!O61</f>
        <v>171372667.32811692</v>
      </c>
      <c r="P210" s="348">
        <f>Enhanced!P61</f>
        <v>11025316.789688289</v>
      </c>
      <c r="Q210" s="349">
        <f>Enhanced!Q61</f>
        <v>6.8758958303124423E-2</v>
      </c>
    </row>
    <row r="211" spans="2:17">
      <c r="B211" s="567"/>
      <c r="C211" s="232" t="s">
        <v>123</v>
      </c>
      <c r="D211" s="385">
        <f>'Enhanced - Aggs'!D54</f>
        <v>370418.33896461129</v>
      </c>
      <c r="E211" s="348">
        <f>'Enhanced - Aggs'!E54</f>
        <v>11394.93860706687</v>
      </c>
      <c r="F211" s="349">
        <f>'Enhanced - Aggs'!F54</f>
        <v>3.1738707270107941E-2</v>
      </c>
      <c r="G211" s="350">
        <f>'Enhanced - Aggs'!G54</f>
        <v>2.1212515839831577E-2</v>
      </c>
      <c r="H211" s="351">
        <f>'Enhanced - Aggs'!H54</f>
        <v>1.0833944713891271E-3</v>
      </c>
      <c r="I211" s="375">
        <f>'Enhanced - Aggs'!I54</f>
        <v>21.751955331419026</v>
      </c>
      <c r="J211" s="353">
        <f>'Enhanced - Aggs'!J54</f>
        <v>1.8345689143061001</v>
      </c>
      <c r="K211" s="349">
        <f>'Enhanced - Aggs'!K54</f>
        <v>9.2108918102319234E-2</v>
      </c>
      <c r="L211" s="354">
        <f>'Enhanced - Aggs'!L54</f>
        <v>8057323.163096657</v>
      </c>
      <c r="M211" s="355">
        <f>'Enhanced - Aggs'!M54</f>
        <v>906515.36538960598</v>
      </c>
      <c r="N211" s="349">
        <f>'Enhanced - Aggs'!N54</f>
        <v>0.12677104336104314</v>
      </c>
      <c r="O211" s="347">
        <f>'Enhanced - Aggs'!O54</f>
        <v>713248.91746020317</v>
      </c>
      <c r="P211" s="348">
        <f>'Enhanced - Aggs'!P54</f>
        <v>32775.853201985359</v>
      </c>
      <c r="Q211" s="349">
        <f>'Enhanced - Aggs'!Q54</f>
        <v>4.816627567428293E-2</v>
      </c>
    </row>
    <row r="212" spans="2:17">
      <c r="B212" s="575"/>
      <c r="C212" s="233" t="s">
        <v>170</v>
      </c>
      <c r="D212" s="385">
        <f>'Enhanced - Aggs'!D55</f>
        <v>12620568.614890413</v>
      </c>
      <c r="E212" s="348">
        <f>'Enhanced - Aggs'!E55</f>
        <v>2595070.6421357431</v>
      </c>
      <c r="F212" s="349">
        <f>'Enhanced - Aggs'!F55</f>
        <v>0.25884705669365415</v>
      </c>
      <c r="G212" s="350">
        <f>'Enhanced - Aggs'!G55</f>
        <v>19.522176723834832</v>
      </c>
      <c r="H212" s="351">
        <f>'Enhanced - Aggs'!H55</f>
        <v>2.5827133076374871</v>
      </c>
      <c r="I212" s="375">
        <f>'Enhanced - Aggs'!I55</f>
        <v>35.965811819386417</v>
      </c>
      <c r="J212" s="353">
        <f>'Enhanced - Aggs'!J55</f>
        <v>2.2138122468989891</v>
      </c>
      <c r="K212" s="349">
        <f>'Enhanced - Aggs'!K55</f>
        <v>6.5590550928530875E-2</v>
      </c>
      <c r="L212" s="354">
        <f>'Enhanced - Aggs'!L55</f>
        <v>453908995.85680288</v>
      </c>
      <c r="M212" s="355">
        <f>'Enhanced - Aggs'!M55</f>
        <v>115528392.56641364</v>
      </c>
      <c r="N212" s="349">
        <f>'Enhanced - Aggs'!N55</f>
        <v>0.34141552867695035</v>
      </c>
      <c r="O212" s="347">
        <f>'Enhanced - Aggs'!O55</f>
        <v>94354891.084694579</v>
      </c>
      <c r="P212" s="348">
        <f>'Enhanced - Aggs'!P55</f>
        <v>15731345.954143018</v>
      </c>
      <c r="Q212" s="349">
        <f>'Enhanced - Aggs'!Q55</f>
        <v>0.20008441400119628</v>
      </c>
    </row>
    <row r="213" spans="2:17" ht="15" thickBot="1">
      <c r="B213" s="566"/>
      <c r="C213" s="234" t="s">
        <v>216</v>
      </c>
      <c r="D213" s="390">
        <f>Enhanced!D62</f>
        <v>1025229.3920140383</v>
      </c>
      <c r="E213" s="313">
        <f>Enhanced!E62</f>
        <v>81108.061403705971</v>
      </c>
      <c r="F213" s="314">
        <f>Enhanced!F62</f>
        <v>8.5908514905889508E-2</v>
      </c>
      <c r="G213" s="315">
        <f>Enhanced!G62</f>
        <v>5.8711171747995977E-2</v>
      </c>
      <c r="H213" s="316">
        <f>Enhanced!H62</f>
        <v>5.7777617489131461E-3</v>
      </c>
      <c r="I213" s="357">
        <f>Enhanced!I62</f>
        <v>8.5011241891381673</v>
      </c>
      <c r="J213" s="358">
        <f>Enhanced!J62</f>
        <v>1.1261782696170286E-2</v>
      </c>
      <c r="K213" s="314">
        <f>Enhanced!K62</f>
        <v>1.3264976694586936E-3</v>
      </c>
      <c r="L213" s="359">
        <f>Enhanced!L62</f>
        <v>8715602.3838659581</v>
      </c>
      <c r="M213" s="360">
        <f>Enhanced!M62</f>
        <v>700142.1919973027</v>
      </c>
      <c r="N213" s="314">
        <f>Enhanced!N62</f>
        <v>8.7348970020157707E-2</v>
      </c>
      <c r="O213" s="312">
        <f>Enhanced!O62</f>
        <v>2043839.906092176</v>
      </c>
      <c r="P213" s="313">
        <f>Enhanced!P62</f>
        <v>97761.477968344232</v>
      </c>
      <c r="Q213" s="314">
        <f>Enhanced!Q62</f>
        <v>5.0235117226284536E-2</v>
      </c>
    </row>
    <row r="214" spans="2:17" ht="15.45" customHeight="1" thickBot="1">
      <c r="B214" s="565" t="s">
        <v>54</v>
      </c>
      <c r="C214" s="266" t="s">
        <v>80</v>
      </c>
      <c r="D214" s="306">
        <f>'Non-Dairy Alternatives'!D117</f>
        <v>1487.1996323532276</v>
      </c>
      <c r="E214" s="306">
        <f>'Non-Dairy Alternatives'!E117</f>
        <v>124.50179734612561</v>
      </c>
      <c r="F214" s="481">
        <f>'Non-Dairy Alternatives'!F117</f>
        <v>9.1364199859814671E-2</v>
      </c>
      <c r="G214" s="306">
        <f>'Non-Dairy Alternatives'!G117</f>
        <v>1.5952046290835622</v>
      </c>
      <c r="H214" s="306">
        <f>'Non-Dairy Alternatives'!H117</f>
        <v>0.41184521769039817</v>
      </c>
      <c r="I214" s="306">
        <f>'Non-Dairy Alternatives'!I117</f>
        <v>20.681576398417825</v>
      </c>
      <c r="J214" s="306">
        <f>'Non-Dairy Alternatives'!J117</f>
        <v>-2.4633468137615075</v>
      </c>
      <c r="K214" s="481">
        <f>'Non-Dairy Alternatives'!K117</f>
        <v>-0.10643141008414511</v>
      </c>
      <c r="L214" s="306">
        <f>'Non-Dairy Alternatives'!L117</f>
        <v>30757.632816212179</v>
      </c>
      <c r="M214" s="306">
        <f>'Non-Dairy Alternatives'!M117</f>
        <v>-781.90393643021525</v>
      </c>
      <c r="N214" s="481">
        <f>'Non-Dairy Alternatives'!N117</f>
        <v>-2.4791230846620063E-2</v>
      </c>
      <c r="O214" s="306">
        <f>'Non-Dairy Alternatives'!O117</f>
        <v>11426.257426261902</v>
      </c>
      <c r="P214" s="306">
        <f>'Non-Dairy Alternatives'!P117</f>
        <v>993.22013461589813</v>
      </c>
      <c r="Q214" s="481">
        <f>'Non-Dairy Alternatives'!Q117</f>
        <v>9.5199519262831975E-2</v>
      </c>
    </row>
    <row r="215" spans="2:17" ht="15.45" customHeight="1">
      <c r="B215" s="575"/>
      <c r="C215" s="90" t="s">
        <v>253</v>
      </c>
      <c r="D215" s="385">
        <f>'Non-Dairy Alternatives'!D118</f>
        <v>4754.2926908046702</v>
      </c>
      <c r="E215" s="385">
        <f>'Non-Dairy Alternatives'!E118</f>
        <v>-1038.5534194125212</v>
      </c>
      <c r="F215" s="478">
        <f>'Non-Dairy Alternatives'!F118</f>
        <v>-0.17928206612993947</v>
      </c>
      <c r="G215" s="385">
        <f>'Non-Dairy Alternatives'!G118</f>
        <v>5.099564001632598</v>
      </c>
      <c r="H215" s="385">
        <f>'Non-Dairy Alternatives'!H118</f>
        <v>6.908784824378067E-2</v>
      </c>
      <c r="I215" s="385">
        <f>'Non-Dairy Alternatives'!I118</f>
        <v>15.36609769029748</v>
      </c>
      <c r="J215" s="385">
        <f>'Non-Dairy Alternatives'!J118</f>
        <v>0.75098748344372268</v>
      </c>
      <c r="K215" s="478">
        <f>'Non-Dairy Alternatives'!K118</f>
        <v>5.1384318887417423E-2</v>
      </c>
      <c r="L215" s="385">
        <f>'Non-Dairy Alternatives'!L118</f>
        <v>73054.925935171836</v>
      </c>
      <c r="M215" s="385">
        <f>'Non-Dairy Alternatives'!M118</f>
        <v>-11608.158376996522</v>
      </c>
      <c r="N215" s="478">
        <f>'Non-Dairy Alternatives'!N118</f>
        <v>-0.13711003409933789</v>
      </c>
      <c r="O215" s="385">
        <f>'Non-Dairy Alternatives'!O118</f>
        <v>12859.244210958481</v>
      </c>
      <c r="P215" s="385">
        <f>'Non-Dairy Alternatives'!P118</f>
        <v>-3112.6947567462921</v>
      </c>
      <c r="Q215" s="478">
        <f>'Non-Dairy Alternatives'!Q118</f>
        <v>-0.19488521481581883</v>
      </c>
    </row>
    <row r="216" spans="2:17" ht="15.45" customHeight="1">
      <c r="B216" s="575"/>
      <c r="C216" s="248" t="s">
        <v>77</v>
      </c>
      <c r="D216" s="385">
        <f>'Non-Dairy Alternatives'!D119</f>
        <v>0</v>
      </c>
      <c r="E216" s="385">
        <f>'Non-Dairy Alternatives'!E119</f>
        <v>0</v>
      </c>
      <c r="F216" s="478">
        <f>'Non-Dairy Alternatives'!F119</f>
        <v>0</v>
      </c>
      <c r="G216" s="385">
        <f>'Non-Dairy Alternatives'!G119</f>
        <v>0</v>
      </c>
      <c r="H216" s="385">
        <f>'Non-Dairy Alternatives'!H119</f>
        <v>0</v>
      </c>
      <c r="I216" s="385">
        <f>'Non-Dairy Alternatives'!I119</f>
        <v>0</v>
      </c>
      <c r="J216" s="385">
        <f>'Non-Dairy Alternatives'!J119</f>
        <v>0</v>
      </c>
      <c r="K216" s="478">
        <f>'Non-Dairy Alternatives'!K119</f>
        <v>0</v>
      </c>
      <c r="L216" s="385">
        <f>'Non-Dairy Alternatives'!L119</f>
        <v>0</v>
      </c>
      <c r="M216" s="385">
        <f>'Non-Dairy Alternatives'!M119</f>
        <v>0</v>
      </c>
      <c r="N216" s="478">
        <f>'Non-Dairy Alternatives'!N119</f>
        <v>0</v>
      </c>
      <c r="O216" s="385">
        <f>'Non-Dairy Alternatives'!O119</f>
        <v>0</v>
      </c>
      <c r="P216" s="385">
        <f>'Non-Dairy Alternatives'!P119</f>
        <v>0</v>
      </c>
      <c r="Q216" s="478">
        <f>'Non-Dairy Alternatives'!Q119</f>
        <v>0</v>
      </c>
    </row>
    <row r="217" spans="2:17" ht="15.45" customHeight="1">
      <c r="B217" s="575"/>
      <c r="C217" s="248" t="s">
        <v>79</v>
      </c>
      <c r="D217" s="385">
        <f>'Non-Dairy Alternatives'!D120</f>
        <v>1648.738575909106</v>
      </c>
      <c r="E217" s="385">
        <f>'Non-Dairy Alternatives'!E120</f>
        <v>873.98000633078129</v>
      </c>
      <c r="F217" s="478">
        <f>'Non-Dairy Alternatives'!F120</f>
        <v>1.1280675563310769</v>
      </c>
      <c r="G217" s="385">
        <f>'Non-Dairy Alternatives'!G120</f>
        <v>1.7684750259635431</v>
      </c>
      <c r="H217" s="385">
        <f>'Non-Dairy Alternatives'!H120</f>
        <v>1.0956788848709451</v>
      </c>
      <c r="I217" s="385">
        <f>'Non-Dairy Alternatives'!I120</f>
        <v>23.79144850072602</v>
      </c>
      <c r="J217" s="385">
        <f>'Non-Dairy Alternatives'!J120</f>
        <v>-0.23325399201084096</v>
      </c>
      <c r="K217" s="478">
        <f>'Non-Dairy Alternatives'!K120</f>
        <v>-9.7089232252244636E-3</v>
      </c>
      <c r="L217" s="385">
        <f>'Non-Dairy Alternatives'!L120</f>
        <v>39225.87891990185</v>
      </c>
      <c r="M217" s="385">
        <f>'Non-Dairy Alternatives'!M120</f>
        <v>20612.534782084229</v>
      </c>
      <c r="N217" s="478">
        <f>'Non-Dairy Alternatives'!N120</f>
        <v>1.1074063118085673</v>
      </c>
      <c r="O217" s="385">
        <f>'Non-Dairy Alternatives'!O120</f>
        <v>12792.149630904198</v>
      </c>
      <c r="P217" s="385">
        <f>'Non-Dairy Alternatives'!P120</f>
        <v>6782.0839711427689</v>
      </c>
      <c r="Q217" s="478">
        <f>'Non-Dairy Alternatives'!Q120</f>
        <v>1.1284542224804888</v>
      </c>
    </row>
    <row r="218" spans="2:17" ht="15.45" customHeight="1">
      <c r="B218" s="575"/>
      <c r="C218" s="248" t="s">
        <v>249</v>
      </c>
      <c r="D218" s="385">
        <f>'Non-Dairy Alternatives'!D121</f>
        <v>196.58685553073883</v>
      </c>
      <c r="E218" s="385">
        <f>'Non-Dairy Alternatives'!E121</f>
        <v>-158.64776182754781</v>
      </c>
      <c r="F218" s="478">
        <f>'Non-Dairy Alternatives'!F121</f>
        <v>-0.44659994852792462</v>
      </c>
      <c r="G218" s="385">
        <f>'Non-Dairy Alternatives'!G121</f>
        <v>0.21086359567168936</v>
      </c>
      <c r="H218" s="385">
        <f>'Non-Dairy Alternatives'!H121</f>
        <v>-9.7620219965536686E-2</v>
      </c>
      <c r="I218" s="385">
        <f>'Non-Dairy Alternatives'!I121</f>
        <v>11.781124925299638</v>
      </c>
      <c r="J218" s="385">
        <f>'Non-Dairy Alternatives'!J121</f>
        <v>0.53296850469428314</v>
      </c>
      <c r="K218" s="478">
        <f>'Non-Dairy Alternatives'!K121</f>
        <v>4.7382742981591626E-2</v>
      </c>
      <c r="L218" s="385">
        <f>'Non-Dairy Alternatives'!L121</f>
        <v>2316.0143036794661</v>
      </c>
      <c r="M218" s="385">
        <f>'Non-Dairy Alternatives'!M121</f>
        <v>-1679.7202383804324</v>
      </c>
      <c r="N218" s="478">
        <f>'Non-Dairy Alternatives'!N121</f>
        <v>-0.42037833612302378</v>
      </c>
      <c r="O218" s="385">
        <f>'Non-Dairy Alternatives'!O121</f>
        <v>471.90770196914673</v>
      </c>
      <c r="P218" s="385">
        <f>'Non-Dairy Alternatives'!P121</f>
        <v>-536.41550970077515</v>
      </c>
      <c r="Q218" s="478">
        <f>'Non-Dairy Alternatives'!Q121</f>
        <v>-0.53198766376943496</v>
      </c>
    </row>
    <row r="219" spans="2:17">
      <c r="B219" s="567"/>
      <c r="C219" s="248" t="s">
        <v>250</v>
      </c>
      <c r="D219" s="385">
        <f>'Non-Dairy Alternatives'!D122</f>
        <v>1600755.3937793451</v>
      </c>
      <c r="E219" s="385">
        <f>'Non-Dairy Alternatives'!E122</f>
        <v>-409040.10766779957</v>
      </c>
      <c r="F219" s="478">
        <f>'Non-Dairy Alternatives'!F122</f>
        <v>-0.20352324770021227</v>
      </c>
      <c r="G219" s="385">
        <f>'Non-Dairy Alternatives'!G122</f>
        <v>100.00000000000003</v>
      </c>
      <c r="H219" s="385">
        <f>'Non-Dairy Alternatives'!H122</f>
        <v>7.1054273576010019E-14</v>
      </c>
      <c r="I219" s="385">
        <f>'Non-Dairy Alternatives'!I122</f>
        <v>30.242656651757684</v>
      </c>
      <c r="J219" s="385">
        <f>'Non-Dairy Alternatives'!J122</f>
        <v>-1.1196750261044208</v>
      </c>
      <c r="K219" s="478">
        <f>'Non-Dairy Alternatives'!K122</f>
        <v>-3.5701268566545125E-2</v>
      </c>
      <c r="L219" s="385">
        <f>'Non-Dairy Alternatives'!L122</f>
        <v>48411095.757517904</v>
      </c>
      <c r="M219" s="385">
        <f>'Non-Dairy Alternatives'!M122</f>
        <v>-14620777.363542639</v>
      </c>
      <c r="N219" s="478">
        <f>'Non-Dairy Alternatives'!N122</f>
        <v>-0.23195847814107665</v>
      </c>
      <c r="O219" s="385">
        <f>'Non-Dairy Alternatives'!O122</f>
        <v>12763214.017529387</v>
      </c>
      <c r="P219" s="385">
        <f>'Non-Dairy Alternatives'!P122</f>
        <v>-3385577.2475583795</v>
      </c>
      <c r="Q219" s="478">
        <f>'Non-Dairy Alternatives'!Q122</f>
        <v>-0.20964895712521178</v>
      </c>
    </row>
    <row r="220" spans="2:17">
      <c r="B220" s="567"/>
      <c r="C220" s="248" t="s">
        <v>251</v>
      </c>
      <c r="D220" s="385">
        <f>'Non-Dairy Alternatives'!D123</f>
        <v>30926.929036678288</v>
      </c>
      <c r="E220" s="385">
        <f>'Non-Dairy Alternatives'!E123</f>
        <v>3203.0471192503428</v>
      </c>
      <c r="F220" s="478">
        <f>'Non-Dairy Alternatives'!F123</f>
        <v>0.11553386097914467</v>
      </c>
      <c r="G220" s="385">
        <f>'Non-Dairy Alternatives'!G123</f>
        <v>1.932020916928511</v>
      </c>
      <c r="H220" s="385">
        <f>'Non-Dairy Alternatives'!H123</f>
        <v>0.55258296428778353</v>
      </c>
      <c r="I220" s="385">
        <f>'Non-Dairy Alternatives'!I123</f>
        <v>23.774419279225881</v>
      </c>
      <c r="J220" s="385">
        <f>'Non-Dairy Alternatives'!J123</f>
        <v>-0.18258068198196398</v>
      </c>
      <c r="K220" s="478">
        <f>'Non-Dairy Alternatives'!K123</f>
        <v>-7.6211830478610043E-3</v>
      </c>
      <c r="L220" s="385">
        <f>'Non-Dairy Alternatives'!L123</f>
        <v>735269.77793685498</v>
      </c>
      <c r="M220" s="385">
        <f>'Non-Dairy Alternatives'!M123</f>
        <v>71088.739916502847</v>
      </c>
      <c r="N220" s="478">
        <f>'Non-Dairy Alternatives'!N123</f>
        <v>0.10703217322853549</v>
      </c>
      <c r="O220" s="385">
        <f>'Non-Dairy Alternatives'!O123</f>
        <v>233735.79489322635</v>
      </c>
      <c r="P220" s="385">
        <f>'Non-Dairy Alternatives'!P123</f>
        <v>26394.019360146252</v>
      </c>
      <c r="Q220" s="478">
        <f>'Non-Dairy Alternatives'!Q123</f>
        <v>0.12729716089430926</v>
      </c>
    </row>
    <row r="221" spans="2:17">
      <c r="B221" s="567"/>
      <c r="C221" s="248" t="s">
        <v>252</v>
      </c>
      <c r="D221" s="385">
        <f>'Non-Dairy Alternatives'!D124</f>
        <v>314191.65024450235</v>
      </c>
      <c r="E221" s="385">
        <f>'Non-Dairy Alternatives'!E124</f>
        <v>-115786.2837667471</v>
      </c>
      <c r="F221" s="478">
        <f>'Non-Dairy Alternatives'!F124</f>
        <v>-0.26928424602300127</v>
      </c>
      <c r="G221" s="385">
        <f>'Non-Dairy Alternatives'!G124</f>
        <v>19.627711483308108</v>
      </c>
      <c r="H221" s="385">
        <f>'Non-Dairy Alternatives'!H124</f>
        <v>-1.7664021815720012</v>
      </c>
      <c r="I221" s="385">
        <f>'Non-Dairy Alternatives'!I124</f>
        <v>18.688495105204492</v>
      </c>
      <c r="J221" s="385">
        <f>'Non-Dairy Alternatives'!J124</f>
        <v>1.0274004183717622</v>
      </c>
      <c r="K221" s="478">
        <f>'Non-Dairy Alternatives'!K124</f>
        <v>5.8173088168636734E-2</v>
      </c>
      <c r="L221" s="385">
        <f>'Non-Dairy Alternatives'!L124</f>
        <v>5871769.1176905036</v>
      </c>
      <c r="M221" s="385">
        <f>'Non-Dairy Alternatives'!M124</f>
        <v>-1722111.8881308874</v>
      </c>
      <c r="N221" s="478">
        <f>'Non-Dairy Alternatives'!N124</f>
        <v>-0.22677625404068541</v>
      </c>
      <c r="O221" s="385">
        <f>'Non-Dairy Alternatives'!O124</f>
        <v>1367639.3743073689</v>
      </c>
      <c r="P221" s="385">
        <f>'Non-Dairy Alternatives'!P124</f>
        <v>-408319.2816720854</v>
      </c>
      <c r="Q221" s="478">
        <f>'Non-Dairy Alternatives'!Q124</f>
        <v>-0.22991485770083669</v>
      </c>
    </row>
    <row r="222" spans="2:17">
      <c r="B222" s="567"/>
      <c r="C222" s="248" t="s">
        <v>217</v>
      </c>
      <c r="D222" s="385">
        <f>'Non-Dairy Alternatives'!D126</f>
        <v>1131278.9482008931</v>
      </c>
      <c r="E222" s="385">
        <f>'Non-Dairy Alternatives'!E126</f>
        <v>-301156.35708329338</v>
      </c>
      <c r="F222" s="478">
        <f>'Non-Dairy Alternatives'!F126</f>
        <v>-0.21024080876277046</v>
      </c>
      <c r="G222" s="385">
        <f>'Non-Dairy Alternatives'!G126</f>
        <v>70.671568722937167</v>
      </c>
      <c r="H222" s="385">
        <f>'Non-Dairy Alternatives'!H126</f>
        <v>-0.60112067520145729</v>
      </c>
      <c r="I222" s="385">
        <f>'Non-Dairy Alternatives'!I126</f>
        <v>34.990581941329957</v>
      </c>
      <c r="J222" s="385">
        <f>'Non-Dairy Alternatives'!J126</f>
        <v>-1.8900352404314518</v>
      </c>
      <c r="K222" s="478">
        <f>'Non-Dairy Alternatives'!K126</f>
        <v>-5.1247386428395561E-2</v>
      </c>
      <c r="L222" s="385">
        <f>'Non-Dairy Alternatives'!L126</f>
        <v>39584108.735524915</v>
      </c>
      <c r="M222" s="385">
        <f>'Non-Dairy Alternatives'!M126</f>
        <v>-13244989.396300703</v>
      </c>
      <c r="N222" s="478">
        <f>'Non-Dairy Alternatives'!N126</f>
        <v>-0.25071390322148202</v>
      </c>
      <c r="O222" s="385">
        <f>'Non-Dairy Alternatives'!O126</f>
        <v>10571880.041920289</v>
      </c>
      <c r="P222" s="385">
        <f>'Non-Dairy Alternatives'!P126</f>
        <v>-3109057.5213702396</v>
      </c>
      <c r="Q222" s="478">
        <f>'Non-Dairy Alternatives'!Q126</f>
        <v>-0.22725471167360925</v>
      </c>
    </row>
    <row r="223" spans="2:17">
      <c r="B223" s="567"/>
      <c r="C223" s="248" t="s">
        <v>218</v>
      </c>
      <c r="D223" s="385">
        <f>'Non-Dairy Alternatives'!D128</f>
        <v>0</v>
      </c>
      <c r="E223" s="385">
        <f>'Non-Dairy Alternatives'!E128</f>
        <v>-54.23506498336792</v>
      </c>
      <c r="F223" s="478">
        <f>'Non-Dairy Alternatives'!F128</f>
        <v>-1</v>
      </c>
      <c r="G223" s="385">
        <f>'Non-Dairy Alternatives'!G128</f>
        <v>0</v>
      </c>
      <c r="H223" s="385">
        <f>'Non-Dairy Alternatives'!H128</f>
        <v>-2.6985364901213169E-3</v>
      </c>
      <c r="I223" s="385">
        <f>'Non-Dairy Alternatives'!I128</f>
        <v>0</v>
      </c>
      <c r="J223" s="385">
        <f>'Non-Dairy Alternatives'!J128</f>
        <v>-37.086059512916286</v>
      </c>
      <c r="K223" s="478">
        <f>'Non-Dairy Alternatives'!K128</f>
        <v>-1</v>
      </c>
      <c r="L223" s="385">
        <f>'Non-Dairy Alternatives'!L128</f>
        <v>0</v>
      </c>
      <c r="M223" s="385">
        <f>'Non-Dairy Alternatives'!M128</f>
        <v>-2011.3648476600647</v>
      </c>
      <c r="N223" s="478">
        <f>'Non-Dairy Alternatives'!N128</f>
        <v>-1</v>
      </c>
      <c r="O223" s="385">
        <f>'Non-Dairy Alternatives'!O128</f>
        <v>0</v>
      </c>
      <c r="P223" s="385">
        <f>'Non-Dairy Alternatives'!P128</f>
        <v>-216.94025993347168</v>
      </c>
      <c r="Q223" s="478">
        <f>'Non-Dairy Alternatives'!Q128</f>
        <v>-1</v>
      </c>
    </row>
    <row r="224" spans="2:17">
      <c r="B224" s="567"/>
      <c r="C224" s="249" t="s">
        <v>218</v>
      </c>
      <c r="D224" s="385">
        <f>'Non-Dairy Alternatives'!D129</f>
        <v>32975.991042021909</v>
      </c>
      <c r="E224" s="385">
        <f>'Non-Dairy Alternatives'!E129</f>
        <v>18638.681571104658</v>
      </c>
      <c r="F224" s="478">
        <f>'Non-Dairy Alternatives'!F129</f>
        <v>1.3000125029673519</v>
      </c>
      <c r="G224" s="385">
        <f>'Non-Dairy Alternatives'!G129</f>
        <v>2.0600268579552554</v>
      </c>
      <c r="H224" s="385">
        <f>'Non-Dairy Alternatives'!H129</f>
        <v>1.3466553004712365</v>
      </c>
      <c r="I224" s="385">
        <f>'Non-Dairy Alternatives'!I129</f>
        <v>22.714310343520008</v>
      </c>
      <c r="J224" s="385">
        <f>'Non-Dairy Alternatives'!J129</f>
        <v>-0.62145221600246003</v>
      </c>
      <c r="K224" s="478">
        <f>'Non-Dairy Alternatives'!K129</f>
        <v>-2.6630893865898897E-2</v>
      </c>
      <c r="L224" s="385">
        <f>'Non-Dairy Alternatives'!L129</f>
        <v>749026.8944136214</v>
      </c>
      <c r="M224" s="385">
        <f>'Non-Dairy Alternatives'!M129</f>
        <v>414454.84485790366</v>
      </c>
      <c r="N224" s="478">
        <f>'Non-Dairy Alternatives'!N129</f>
        <v>1.2387611141105876</v>
      </c>
      <c r="O224" s="385">
        <f>'Non-Dairy Alternatives'!O129</f>
        <v>257584.68381011486</v>
      </c>
      <c r="P224" s="385">
        <f>'Non-Dairy Alternatives'!P129</f>
        <v>140759.29546022415</v>
      </c>
      <c r="Q224" s="478">
        <f>'Non-Dairy Alternatives'!Q129</f>
        <v>1.20486905670411</v>
      </c>
    </row>
    <row r="225" spans="1:17" ht="15" thickBot="1">
      <c r="B225" s="566"/>
      <c r="C225" s="250" t="s">
        <v>78</v>
      </c>
      <c r="D225" s="478">
        <f>'Non-Dairy Alternatives'!D130</f>
        <v>67577.309173314366</v>
      </c>
      <c r="E225" s="385">
        <f>'Non-Dairy Alternatives'!E130</f>
        <v>-6770.4950685733202</v>
      </c>
      <c r="F225" s="478">
        <f>'Non-Dairy Alternatives'!F130</f>
        <v>-9.1065165106232027E-2</v>
      </c>
      <c r="G225" s="385">
        <f>'Non-Dairy Alternatives'!G130</f>
        <v>4.2215887221698489</v>
      </c>
      <c r="H225" s="385">
        <f>'Non-Dairy Alternatives'!H130</f>
        <v>0.52231662267744605</v>
      </c>
      <c r="I225" s="385">
        <f>'Non-Dairy Alternatives'!I130</f>
        <v>14.792731246651384</v>
      </c>
      <c r="J225" s="385">
        <f>'Non-Dairy Alternatives'!J130</f>
        <v>-1.5488130929218968E-2</v>
      </c>
      <c r="K225" s="478">
        <f>'Non-Dairy Alternatives'!K130</f>
        <v>-1.0459144704911478E-3</v>
      </c>
      <c r="L225" s="385">
        <f>'Non-Dairy Alternatives'!L130</f>
        <v>999652.97297270864</v>
      </c>
      <c r="M225" s="385">
        <f>'Non-Dairy Alternatives'!M130</f>
        <v>-101305.62248258188</v>
      </c>
      <c r="N225" s="478">
        <f>'Non-Dairy Alternatives'!N130</f>
        <v>-9.2015833202780839E-2</v>
      </c>
      <c r="O225" s="385">
        <f>'Non-Dairy Alternatives'!O130</f>
        <v>184478.8536638245</v>
      </c>
      <c r="P225" s="385">
        <f>'Non-Dairy Alternatives'!P130</f>
        <v>-30058.602475681371</v>
      </c>
      <c r="Q225" s="478">
        <f>'Non-Dairy Alternatives'!Q130</f>
        <v>-0.14010887896487109</v>
      </c>
    </row>
    <row r="226" spans="1:17">
      <c r="B226" s="274"/>
      <c r="C226" s="90" t="s">
        <v>196</v>
      </c>
      <c r="D226" s="322">
        <f>'Trad vs Value Add'!D41</f>
        <v>72650994.219355792</v>
      </c>
      <c r="E226" s="323">
        <f>'Trad vs Value Add'!E41</f>
        <v>-763471.7151388973</v>
      </c>
      <c r="F226" s="319">
        <f>'Trad vs Value Add'!F41</f>
        <v>-1.0399472439397952E-2</v>
      </c>
      <c r="G226" s="344">
        <f>'Trad vs Value Add'!G41</f>
        <v>4.1604591445587964</v>
      </c>
      <c r="H226" s="345">
        <f>'Trad vs Value Add'!H41</f>
        <v>4.4380099228751746E-2</v>
      </c>
      <c r="I226" s="317">
        <f>'Trad vs Value Add'!I41</f>
        <v>6.9608757310592457</v>
      </c>
      <c r="J226" s="318">
        <f>'Trad vs Value Add'!J41</f>
        <v>0.12264353751950274</v>
      </c>
      <c r="K226" s="319">
        <f>'Trad vs Value Add'!K41</f>
        <v>1.793497705962183E-2</v>
      </c>
      <c r="L226" s="395">
        <f>'Trad vs Value Add'!L41</f>
        <v>505714542.49883926</v>
      </c>
      <c r="M226" s="396">
        <f>'Trad vs Value Add'!M41</f>
        <v>3689378.0740509033</v>
      </c>
      <c r="N226" s="397">
        <f>'Trad vs Value Add'!N41</f>
        <v>7.3489903205910569E-3</v>
      </c>
      <c r="O226" s="398">
        <f>'Trad vs Value Add'!O41</f>
        <v>179993587.05863014</v>
      </c>
      <c r="P226" s="399">
        <f>'Trad vs Value Add'!P41</f>
        <v>-2763942.3093627095</v>
      </c>
      <c r="Q226" s="397">
        <f>'Trad vs Value Add'!Q41</f>
        <v>-1.5123548227648404E-2</v>
      </c>
    </row>
    <row r="227" spans="1:17">
      <c r="B227" s="274" t="s">
        <v>208</v>
      </c>
      <c r="C227" s="91" t="s">
        <v>197</v>
      </c>
      <c r="D227" s="347">
        <f>'Trad vs Value Add'!D42</f>
        <v>1336582482.466197</v>
      </c>
      <c r="E227" s="348">
        <f>'Trad vs Value Add'!E42</f>
        <v>-42625548.302967072</v>
      </c>
      <c r="F227" s="349">
        <f>'Trad vs Value Add'!F42</f>
        <v>-3.0905815041691303E-2</v>
      </c>
      <c r="G227" s="350">
        <f>'Trad vs Value Add'!G42</f>
        <v>76.541234863817877</v>
      </c>
      <c r="H227" s="351">
        <f>'Trad vs Value Add'!H42</f>
        <v>-0.78588592005064584</v>
      </c>
      <c r="I227" s="352">
        <f>'Trad vs Value Add'!I42</f>
        <v>4.0893735448958175</v>
      </c>
      <c r="J227" s="353">
        <f>'Trad vs Value Add'!J42</f>
        <v>4.4652312655322213E-2</v>
      </c>
      <c r="K227" s="349">
        <f>'Trad vs Value Add'!K42</f>
        <v>1.1039651459635433E-2</v>
      </c>
      <c r="L227" s="354">
        <f>'Trad vs Value Add'!L42</f>
        <v>5465785044.3684444</v>
      </c>
      <c r="M227" s="355">
        <f>'Trad vs Value Add'!M42</f>
        <v>-112726961.36019611</v>
      </c>
      <c r="N227" s="349">
        <f>'Trad vs Value Add'!N42</f>
        <v>-2.0207353008192052E-2</v>
      </c>
      <c r="O227" s="347">
        <f>'Trad vs Value Add'!O42</f>
        <v>1764447405.4813395</v>
      </c>
      <c r="P227" s="348">
        <f>'Trad vs Value Add'!P42</f>
        <v>-48849464.754743338</v>
      </c>
      <c r="Q227" s="349">
        <f>'Trad vs Value Add'!Q42</f>
        <v>-2.6939584773222138E-2</v>
      </c>
    </row>
    <row r="228" spans="1:17">
      <c r="B228" s="274" t="s">
        <v>206</v>
      </c>
      <c r="C228" s="91" t="s">
        <v>198</v>
      </c>
      <c r="D228" s="347">
        <f>'Trad vs Value Add'!D43</f>
        <v>19969061.581523795</v>
      </c>
      <c r="E228" s="348">
        <f>'Trad vs Value Add'!E43</f>
        <v>-887373.15393610299</v>
      </c>
      <c r="F228" s="349">
        <f>'Trad vs Value Add'!F43</f>
        <v>-4.2546732708222665E-2</v>
      </c>
      <c r="G228" s="350">
        <f>'Trad vs Value Add'!G43</f>
        <v>1.1435557869209998</v>
      </c>
      <c r="H228" s="351">
        <f>'Trad vs Value Add'!H43</f>
        <v>-2.5787787021475994E-2</v>
      </c>
      <c r="I228" s="352">
        <f>'Trad vs Value Add'!I43</f>
        <v>13.704822571433724</v>
      </c>
      <c r="J228" s="353">
        <f>'Trad vs Value Add'!J43</f>
        <v>0.66471383324078381</v>
      </c>
      <c r="K228" s="349">
        <f>'Trad vs Value Add'!K43</f>
        <v>5.0974562144095889E-2</v>
      </c>
      <c r="L228" s="354">
        <f>'Trad vs Value Add'!L43</f>
        <v>273672445.89281732</v>
      </c>
      <c r="M228" s="355">
        <f>'Trad vs Value Add'!M43</f>
        <v>1702269.0513959527</v>
      </c>
      <c r="N228" s="349">
        <f>'Trad vs Value Add'!N43</f>
        <v>6.2590283654097153E-3</v>
      </c>
      <c r="O228" s="347">
        <f>'Trad vs Value Add'!O43</f>
        <v>54188312.526583277</v>
      </c>
      <c r="P228" s="348">
        <f>'Trad vs Value Add'!P43</f>
        <v>-2298975.8374634013</v>
      </c>
      <c r="Q228" s="349">
        <f>'Trad vs Value Add'!Q43</f>
        <v>-4.0698994482565129E-2</v>
      </c>
    </row>
    <row r="229" spans="1:17" ht="15" thickBot="1">
      <c r="B229" s="274"/>
      <c r="C229" s="92" t="s">
        <v>199</v>
      </c>
      <c r="D229" s="312">
        <f>'Trad vs Value Add'!D44</f>
        <v>291262407.89544213</v>
      </c>
      <c r="E229" s="313">
        <f>'Trad vs Value Add'!E44</f>
        <v>7195261.9113787413</v>
      </c>
      <c r="F229" s="314">
        <f>'Trad vs Value Add'!F44</f>
        <v>2.5329440637892026E-2</v>
      </c>
      <c r="G229" s="315">
        <f>'Trad vs Value Add'!G44</f>
        <v>16.679542536418044</v>
      </c>
      <c r="H229" s="316">
        <f>'Trad vs Value Add'!H44</f>
        <v>0.75294261951623298</v>
      </c>
      <c r="I229" s="357">
        <f>'Trad vs Value Add'!I44</f>
        <v>10.420276730086147</v>
      </c>
      <c r="J229" s="358">
        <f>'Trad vs Value Add'!J44</f>
        <v>0.57844968583582812</v>
      </c>
      <c r="K229" s="314">
        <f>'Trad vs Value Add'!K44</f>
        <v>5.8774624186650734E-2</v>
      </c>
      <c r="L229" s="359">
        <f>'Trad vs Value Add'!L44</f>
        <v>3035034891.3417354</v>
      </c>
      <c r="M229" s="360">
        <f>'Trad vs Value Add'!M44</f>
        <v>239295171.61277676</v>
      </c>
      <c r="N229" s="314">
        <f>'Trad vs Value Add'!N44</f>
        <v>8.5592793178892901E-2</v>
      </c>
      <c r="O229" s="312">
        <f>'Trad vs Value Add'!O44</f>
        <v>550403177.08334565</v>
      </c>
      <c r="P229" s="313">
        <f>'Trad vs Value Add'!P44</f>
        <v>18846599.785785615</v>
      </c>
      <c r="Q229" s="314">
        <f>'Trad vs Value Add'!Q44</f>
        <v>3.5455491646067018E-2</v>
      </c>
    </row>
    <row r="230" spans="1:17">
      <c r="B230" s="565" t="s">
        <v>207</v>
      </c>
      <c r="C230" s="144" t="s">
        <v>204</v>
      </c>
      <c r="D230" s="322">
        <f>Filtration!D25</f>
        <v>1684933975.8974686</v>
      </c>
      <c r="E230" s="323">
        <f>Filtration!E25</f>
        <v>-43861022.888448715</v>
      </c>
      <c r="F230" s="319">
        <f>Filtration!F25</f>
        <v>-2.5370864052274008E-2</v>
      </c>
      <c r="G230" s="344">
        <f>Filtration!G25</f>
        <v>96.49006243238432</v>
      </c>
      <c r="H230" s="345">
        <f>Filtration!H25</f>
        <v>-0.43711367107378862</v>
      </c>
      <c r="I230" s="317">
        <f>Filtration!I25</f>
        <v>5.2093458170743894</v>
      </c>
      <c r="J230" s="318">
        <f>Filtration!J25</f>
        <v>0.13441698640695243</v>
      </c>
      <c r="K230" s="319">
        <f>Filtration!K25</f>
        <v>2.6486477129428903E-2</v>
      </c>
      <c r="L230" s="320">
        <f>Filtration!L25</f>
        <v>8777403759.3879986</v>
      </c>
      <c r="M230" s="321">
        <f>Filtration!M25</f>
        <v>3892177.7356700897</v>
      </c>
      <c r="N230" s="319">
        <f>Filtration!N25</f>
        <v>4.4362826668054278E-4</v>
      </c>
      <c r="O230" s="322">
        <f>Filtration!O25</f>
        <v>2481279048.0212355</v>
      </c>
      <c r="P230" s="323">
        <f>Filtration!P25</f>
        <v>-48752829.125936508</v>
      </c>
      <c r="Q230" s="319">
        <f>Filtration!Q25</f>
        <v>-1.9269650144056488E-2</v>
      </c>
    </row>
    <row r="231" spans="1:17" ht="15" thickBot="1">
      <c r="B231" s="566"/>
      <c r="C231" s="145" t="s">
        <v>205</v>
      </c>
      <c r="D231" s="312">
        <f>Filtration!D26</f>
        <v>61291421.228984721</v>
      </c>
      <c r="E231" s="313">
        <f>Filtration!E26</f>
        <v>6484474.4257348776</v>
      </c>
      <c r="F231" s="314">
        <f>Filtration!F26</f>
        <v>0.11831482693267585</v>
      </c>
      <c r="G231" s="315">
        <f>Filtration!G26</f>
        <v>3.5099375676155162</v>
      </c>
      <c r="H231" s="316">
        <f>Filtration!H26</f>
        <v>0.43711367107363541</v>
      </c>
      <c r="I231" s="357">
        <f>Filtration!I26</f>
        <v>13.19315941776577</v>
      </c>
      <c r="J231" s="358">
        <f>Filtration!J26</f>
        <v>1.0285820957306289</v>
      </c>
      <c r="K231" s="314">
        <f>Filtration!K26</f>
        <v>8.4555514630782619E-2</v>
      </c>
      <c r="L231" s="359">
        <f>Filtration!L26</f>
        <v>808627491.21542859</v>
      </c>
      <c r="M231" s="360">
        <f>Filtration!M26</f>
        <v>141924149.04262912</v>
      </c>
      <c r="N231" s="314">
        <f>Filtration!N26</f>
        <v>0.21287451264320273</v>
      </c>
      <c r="O231" s="312">
        <f>Filtration!O26</f>
        <v>151582776.48833433</v>
      </c>
      <c r="P231" s="313">
        <f>Filtration!P26</f>
        <v>15279337.62329334</v>
      </c>
      <c r="Q231" s="314">
        <f>Filtration!Q26</f>
        <v>0.11209796136120946</v>
      </c>
    </row>
    <row r="232" spans="1:17">
      <c r="A232" s="58"/>
      <c r="B232" s="84"/>
      <c r="D232" s="60"/>
      <c r="E232" s="60"/>
      <c r="F232" s="61"/>
      <c r="G232" s="62"/>
      <c r="H232" s="62"/>
      <c r="I232" s="148"/>
      <c r="J232" s="148"/>
      <c r="K232" s="61"/>
      <c r="L232" s="60"/>
      <c r="M232" s="60"/>
      <c r="N232" s="61"/>
      <c r="O232" s="60"/>
      <c r="P232" s="60"/>
      <c r="Q232" s="61"/>
    </row>
    <row r="233" spans="1:17">
      <c r="A233" s="58"/>
      <c r="B233" s="84"/>
      <c r="C233" s="88"/>
      <c r="D233" s="60"/>
      <c r="E233" s="60"/>
      <c r="F233" s="61"/>
      <c r="G233" s="62"/>
      <c r="H233" s="62"/>
      <c r="I233" s="148"/>
      <c r="J233" s="148"/>
      <c r="K233" s="61"/>
      <c r="L233" s="60"/>
      <c r="M233" s="60"/>
      <c r="N233" s="61"/>
      <c r="O233" s="60"/>
      <c r="P233" s="60"/>
      <c r="Q233" s="61"/>
    </row>
    <row r="234" spans="1:17">
      <c r="A234" s="58"/>
      <c r="B234" s="84"/>
      <c r="C234" s="146" t="s">
        <v>124</v>
      </c>
      <c r="D234" s="60"/>
      <c r="E234" s="60"/>
      <c r="F234" s="61"/>
      <c r="G234" s="62"/>
      <c r="H234" s="62"/>
      <c r="I234" s="148"/>
      <c r="J234" s="148"/>
      <c r="K234" s="61"/>
      <c r="L234" s="60"/>
      <c r="M234" s="60"/>
      <c r="N234" s="61"/>
      <c r="O234" s="60"/>
      <c r="P234" s="60"/>
      <c r="Q234" s="61"/>
    </row>
    <row r="235" spans="1:17">
      <c r="A235" s="58"/>
      <c r="B235" s="84"/>
      <c r="C235" s="86" t="s">
        <v>171</v>
      </c>
      <c r="D235" s="60"/>
      <c r="E235" s="60"/>
      <c r="F235" s="61"/>
      <c r="G235" s="62"/>
      <c r="H235" s="62"/>
      <c r="I235" s="148"/>
      <c r="J235" s="148"/>
      <c r="K235" s="61"/>
      <c r="L235" s="60"/>
      <c r="M235" s="60"/>
      <c r="N235" s="61"/>
      <c r="O235" s="60"/>
      <c r="P235" s="60"/>
      <c r="Q235" s="61"/>
    </row>
    <row r="236" spans="1:17">
      <c r="A236" s="58"/>
      <c r="B236" s="84"/>
      <c r="C236" s="63"/>
      <c r="D236" s="60"/>
      <c r="E236" s="60"/>
      <c r="F236" s="61"/>
      <c r="G236" s="62"/>
      <c r="H236" s="62"/>
      <c r="I236" s="148"/>
      <c r="J236" s="148"/>
      <c r="K236" s="61"/>
      <c r="L236" s="60"/>
      <c r="M236" s="60"/>
      <c r="N236" s="61"/>
      <c r="O236" s="60"/>
      <c r="P236" s="60"/>
      <c r="Q236" s="61"/>
    </row>
    <row r="237" spans="1:17">
      <c r="A237" s="58"/>
      <c r="B237" s="84"/>
      <c r="C237" s="63"/>
      <c r="D237" s="60"/>
      <c r="E237" s="60"/>
      <c r="F237" s="61"/>
      <c r="G237" s="62"/>
      <c r="H237" s="62"/>
      <c r="I237" s="148"/>
      <c r="J237" s="148"/>
      <c r="K237" s="61"/>
      <c r="L237" s="60"/>
      <c r="M237" s="60"/>
      <c r="N237" s="61"/>
      <c r="O237" s="60"/>
      <c r="P237" s="60"/>
      <c r="Q237" s="61"/>
    </row>
    <row r="238" spans="1:17">
      <c r="A238" s="58"/>
      <c r="B238" s="84"/>
      <c r="C238" s="63"/>
      <c r="D238" s="60"/>
      <c r="E238" s="60"/>
      <c r="F238" s="61"/>
      <c r="G238" s="62"/>
      <c r="H238" s="62"/>
      <c r="I238" s="148"/>
      <c r="J238" s="148"/>
      <c r="K238" s="61"/>
      <c r="L238" s="60"/>
      <c r="M238" s="60"/>
      <c r="N238" s="61"/>
      <c r="O238" s="60"/>
      <c r="P238" s="60"/>
      <c r="Q238" s="61"/>
    </row>
    <row r="239" spans="1:17">
      <c r="A239" s="58"/>
      <c r="B239" s="84"/>
      <c r="C239" s="63"/>
      <c r="D239" s="60"/>
      <c r="E239" s="60"/>
      <c r="F239" s="61"/>
      <c r="G239" s="62"/>
      <c r="H239" s="62"/>
      <c r="I239" s="148"/>
      <c r="J239" s="148"/>
      <c r="K239" s="61"/>
      <c r="L239" s="60"/>
      <c r="M239" s="60"/>
      <c r="N239" s="61"/>
      <c r="O239" s="60"/>
      <c r="P239" s="60"/>
      <c r="Q239" s="61"/>
    </row>
    <row r="240" spans="1:17">
      <c r="A240" s="58"/>
      <c r="B240" s="84"/>
      <c r="C240" s="63"/>
      <c r="D240" s="60"/>
      <c r="E240" s="60"/>
      <c r="F240" s="61"/>
      <c r="G240" s="62"/>
      <c r="H240" s="62"/>
      <c r="I240" s="148"/>
      <c r="J240" s="148"/>
      <c r="K240" s="61"/>
      <c r="L240" s="60"/>
      <c r="M240" s="60"/>
      <c r="N240" s="61"/>
      <c r="O240" s="60"/>
      <c r="P240" s="60"/>
      <c r="Q240" s="61"/>
    </row>
    <row r="241" spans="1:17">
      <c r="A241" s="58"/>
      <c r="B241" s="84"/>
      <c r="C241" s="63"/>
      <c r="D241" s="60"/>
      <c r="E241" s="60"/>
      <c r="F241" s="61"/>
      <c r="G241" s="62"/>
      <c r="H241" s="62"/>
      <c r="I241" s="148"/>
      <c r="J241" s="148"/>
      <c r="K241" s="61"/>
      <c r="L241" s="60"/>
      <c r="M241" s="60"/>
      <c r="N241" s="61"/>
      <c r="O241" s="60"/>
      <c r="P241" s="60"/>
      <c r="Q241" s="61"/>
    </row>
    <row r="242" spans="1:17">
      <c r="A242" s="58"/>
      <c r="B242" s="84"/>
      <c r="C242" s="63"/>
      <c r="D242" s="60"/>
      <c r="E242" s="60"/>
      <c r="F242" s="61"/>
      <c r="G242" s="62"/>
      <c r="H242" s="62"/>
      <c r="I242" s="148"/>
      <c r="J242" s="148"/>
      <c r="K242" s="61"/>
      <c r="L242" s="60"/>
      <c r="M242" s="60"/>
      <c r="N242" s="61"/>
      <c r="O242" s="60"/>
      <c r="P242" s="60"/>
      <c r="Q242" s="61"/>
    </row>
    <row r="243" spans="1:17">
      <c r="A243" s="58"/>
      <c r="B243" s="84"/>
      <c r="C243" s="63"/>
      <c r="D243" s="60"/>
      <c r="E243" s="60"/>
      <c r="F243" s="61"/>
      <c r="G243" s="62"/>
      <c r="H243" s="62"/>
      <c r="I243" s="148"/>
      <c r="J243" s="148"/>
      <c r="K243" s="61"/>
      <c r="L243" s="60"/>
      <c r="M243" s="60"/>
      <c r="N243" s="61"/>
      <c r="O243" s="60"/>
      <c r="P243" s="60"/>
      <c r="Q243" s="61"/>
    </row>
    <row r="244" spans="1:17">
      <c r="A244" s="58"/>
      <c r="B244" s="84"/>
      <c r="C244" s="63"/>
      <c r="D244" s="60"/>
      <c r="E244" s="60"/>
      <c r="F244" s="61"/>
      <c r="G244" s="62"/>
      <c r="H244" s="62"/>
      <c r="I244" s="148"/>
      <c r="J244" s="148"/>
      <c r="K244" s="61"/>
      <c r="L244" s="60"/>
      <c r="M244" s="60"/>
      <c r="N244" s="61"/>
      <c r="O244" s="60"/>
      <c r="P244" s="60"/>
      <c r="Q244" s="61"/>
    </row>
    <row r="245" spans="1:17">
      <c r="A245" s="58"/>
      <c r="B245" s="84"/>
      <c r="C245" s="63"/>
      <c r="D245" s="60"/>
      <c r="E245" s="60"/>
      <c r="F245" s="61"/>
      <c r="G245" s="62"/>
      <c r="H245" s="62"/>
      <c r="I245" s="148"/>
      <c r="J245" s="148"/>
      <c r="K245" s="61"/>
      <c r="L245" s="60"/>
      <c r="M245" s="60"/>
      <c r="N245" s="61"/>
      <c r="O245" s="60"/>
      <c r="P245" s="60"/>
      <c r="Q245" s="61"/>
    </row>
    <row r="246" spans="1:17">
      <c r="A246" s="58"/>
      <c r="B246" s="84"/>
      <c r="C246" s="63"/>
      <c r="D246" s="60"/>
      <c r="E246" s="60"/>
      <c r="F246" s="61"/>
      <c r="G246" s="62"/>
      <c r="H246" s="62"/>
      <c r="I246" s="148"/>
      <c r="J246" s="148"/>
      <c r="K246" s="61"/>
      <c r="L246" s="60"/>
      <c r="M246" s="60"/>
      <c r="N246" s="61"/>
      <c r="O246" s="60"/>
      <c r="P246" s="60"/>
      <c r="Q246" s="61"/>
    </row>
    <row r="247" spans="1:17">
      <c r="A247" s="58"/>
      <c r="B247" s="84"/>
      <c r="C247" s="63"/>
      <c r="D247" s="60"/>
      <c r="E247" s="60"/>
      <c r="F247" s="61"/>
      <c r="G247" s="62"/>
      <c r="H247" s="62"/>
      <c r="I247" s="148"/>
      <c r="J247" s="148"/>
      <c r="K247" s="61"/>
      <c r="L247" s="60"/>
      <c r="M247" s="60"/>
      <c r="N247" s="61"/>
      <c r="O247" s="60"/>
      <c r="P247" s="60"/>
      <c r="Q247" s="61"/>
    </row>
    <row r="248" spans="1:17">
      <c r="A248" s="58"/>
      <c r="B248" s="84"/>
      <c r="C248" s="63"/>
      <c r="D248" s="60"/>
      <c r="E248" s="60"/>
      <c r="F248" s="61"/>
      <c r="G248" s="62"/>
      <c r="H248" s="62"/>
      <c r="I248" s="148"/>
      <c r="J248" s="148"/>
      <c r="K248" s="61"/>
      <c r="L248" s="60"/>
      <c r="M248" s="60"/>
      <c r="N248" s="61"/>
      <c r="O248" s="60"/>
      <c r="P248" s="60"/>
      <c r="Q248" s="61"/>
    </row>
    <row r="249" spans="1:17">
      <c r="A249" s="58"/>
      <c r="B249" s="84"/>
      <c r="C249" s="63"/>
      <c r="D249" s="60"/>
      <c r="E249" s="60"/>
      <c r="F249" s="61"/>
      <c r="G249" s="62"/>
      <c r="H249" s="62"/>
      <c r="I249" s="148"/>
      <c r="J249" s="148"/>
      <c r="K249" s="61"/>
      <c r="L249" s="60"/>
      <c r="M249" s="60"/>
      <c r="N249" s="61"/>
      <c r="O249" s="60"/>
      <c r="P249" s="60"/>
      <c r="Q249" s="61"/>
    </row>
    <row r="250" spans="1:17">
      <c r="A250" s="58"/>
      <c r="B250" s="84"/>
      <c r="C250" s="63"/>
      <c r="D250" s="60"/>
      <c r="E250" s="60"/>
      <c r="F250" s="61"/>
      <c r="G250" s="62"/>
      <c r="H250" s="62"/>
      <c r="I250" s="148"/>
      <c r="J250" s="148"/>
      <c r="K250" s="61"/>
      <c r="L250" s="60"/>
      <c r="M250" s="60"/>
      <c r="N250" s="61"/>
      <c r="O250" s="60"/>
      <c r="P250" s="60"/>
      <c r="Q250" s="61"/>
    </row>
    <row r="251" spans="1:17">
      <c r="A251" s="58"/>
      <c r="B251" s="84"/>
      <c r="C251" s="63"/>
      <c r="D251" s="60"/>
      <c r="E251" s="60"/>
      <c r="F251" s="61"/>
      <c r="G251" s="62"/>
      <c r="H251" s="62"/>
      <c r="I251" s="148"/>
      <c r="J251" s="148"/>
      <c r="K251" s="61"/>
      <c r="L251" s="60"/>
      <c r="M251" s="60"/>
      <c r="N251" s="61"/>
      <c r="O251" s="60"/>
      <c r="P251" s="60"/>
      <c r="Q251" s="61"/>
    </row>
    <row r="252" spans="1:17">
      <c r="A252" s="58"/>
      <c r="B252" s="84"/>
      <c r="C252" s="63"/>
      <c r="D252" s="60"/>
      <c r="E252" s="60"/>
      <c r="F252" s="61"/>
      <c r="G252" s="62"/>
      <c r="H252" s="62"/>
      <c r="I252" s="148"/>
      <c r="J252" s="148"/>
      <c r="K252" s="61"/>
      <c r="L252" s="60"/>
      <c r="M252" s="60"/>
      <c r="N252" s="61"/>
      <c r="O252" s="60"/>
      <c r="P252" s="60"/>
      <c r="Q252" s="61"/>
    </row>
    <row r="253" spans="1:17">
      <c r="A253" s="58"/>
      <c r="B253" s="576"/>
      <c r="C253" s="63"/>
      <c r="D253" s="60"/>
      <c r="E253" s="60"/>
      <c r="F253" s="61"/>
      <c r="G253" s="62"/>
      <c r="H253" s="62"/>
      <c r="I253" s="148"/>
      <c r="J253" s="148"/>
      <c r="K253" s="61"/>
      <c r="L253" s="60"/>
      <c r="M253" s="60"/>
      <c r="N253" s="61"/>
      <c r="O253" s="60"/>
      <c r="P253" s="60"/>
      <c r="Q253" s="61"/>
    </row>
    <row r="254" spans="1:17">
      <c r="A254" s="58"/>
      <c r="B254" s="576"/>
      <c r="C254" s="63"/>
      <c r="D254" s="60"/>
      <c r="E254" s="60"/>
      <c r="F254" s="61"/>
      <c r="G254" s="62"/>
      <c r="H254" s="62"/>
      <c r="I254" s="148"/>
      <c r="J254" s="148"/>
      <c r="K254" s="61"/>
      <c r="L254" s="60"/>
      <c r="M254" s="60"/>
      <c r="N254" s="61"/>
      <c r="O254" s="60"/>
      <c r="P254" s="60"/>
      <c r="Q254" s="61"/>
    </row>
    <row r="255" spans="1:17">
      <c r="A255" s="58"/>
      <c r="B255" s="576"/>
      <c r="C255" s="63"/>
      <c r="D255" s="60"/>
      <c r="E255" s="60"/>
      <c r="F255" s="61"/>
      <c r="G255" s="62"/>
      <c r="H255" s="62"/>
      <c r="I255" s="148"/>
      <c r="J255" s="148"/>
      <c r="K255" s="61"/>
      <c r="L255" s="60"/>
      <c r="M255" s="60"/>
      <c r="N255" s="61"/>
      <c r="O255" s="60"/>
      <c r="P255" s="60"/>
      <c r="Q255" s="61"/>
    </row>
    <row r="256" spans="1:17">
      <c r="A256" s="58"/>
      <c r="B256" s="576"/>
      <c r="C256" s="63"/>
      <c r="D256" s="60"/>
      <c r="E256" s="60"/>
      <c r="F256" s="61"/>
      <c r="G256" s="62"/>
      <c r="H256" s="62"/>
      <c r="I256" s="148"/>
      <c r="J256" s="148"/>
      <c r="K256" s="61"/>
      <c r="L256" s="60"/>
      <c r="M256" s="60"/>
      <c r="N256" s="61"/>
      <c r="O256" s="60"/>
      <c r="P256" s="60"/>
      <c r="Q256" s="61"/>
    </row>
    <row r="257" spans="1:17">
      <c r="A257" s="58"/>
      <c r="B257" s="576"/>
      <c r="C257" s="63"/>
      <c r="D257" s="60"/>
      <c r="E257" s="60"/>
      <c r="F257" s="61"/>
      <c r="G257" s="62"/>
      <c r="H257" s="62"/>
      <c r="I257" s="148"/>
      <c r="J257" s="148"/>
      <c r="K257" s="61"/>
      <c r="L257" s="60"/>
      <c r="M257" s="60"/>
      <c r="N257" s="61"/>
      <c r="O257" s="60"/>
      <c r="P257" s="60"/>
      <c r="Q257" s="61"/>
    </row>
    <row r="258" spans="1:17">
      <c r="A258" s="58"/>
      <c r="B258" s="576"/>
      <c r="C258" s="63"/>
      <c r="D258" s="60"/>
      <c r="E258" s="60"/>
      <c r="F258" s="61"/>
      <c r="G258" s="62"/>
      <c r="H258" s="62"/>
      <c r="I258" s="148"/>
      <c r="J258" s="148"/>
      <c r="K258" s="61"/>
      <c r="L258" s="60"/>
      <c r="M258" s="60"/>
      <c r="N258" s="61"/>
      <c r="O258" s="60"/>
      <c r="P258" s="60"/>
      <c r="Q258" s="61"/>
    </row>
    <row r="259" spans="1:17">
      <c r="A259" s="58"/>
      <c r="B259" s="576"/>
      <c r="C259" s="63"/>
      <c r="D259" s="60"/>
      <c r="E259" s="60"/>
      <c r="F259" s="61"/>
      <c r="G259" s="62"/>
      <c r="H259" s="62"/>
      <c r="I259" s="148"/>
      <c r="J259" s="148"/>
      <c r="K259" s="61"/>
      <c r="L259" s="60"/>
      <c r="M259" s="60"/>
      <c r="N259" s="61"/>
      <c r="O259" s="60"/>
      <c r="P259" s="60"/>
      <c r="Q259" s="61"/>
    </row>
    <row r="260" spans="1:17">
      <c r="A260" s="58"/>
      <c r="B260" s="576"/>
      <c r="C260" s="63"/>
      <c r="D260" s="60"/>
      <c r="E260" s="60"/>
      <c r="F260" s="61"/>
      <c r="G260" s="62"/>
      <c r="H260" s="62"/>
      <c r="I260" s="148"/>
      <c r="J260" s="148"/>
      <c r="K260" s="61"/>
      <c r="L260" s="60"/>
      <c r="M260" s="60"/>
      <c r="N260" s="61"/>
      <c r="O260" s="60"/>
      <c r="P260" s="60"/>
      <c r="Q260" s="61"/>
    </row>
    <row r="261" spans="1:17">
      <c r="A261" s="58"/>
      <c r="B261" s="576"/>
      <c r="C261" s="63"/>
      <c r="D261" s="60"/>
      <c r="E261" s="60"/>
      <c r="F261" s="61"/>
      <c r="G261" s="62"/>
      <c r="H261" s="62"/>
      <c r="I261" s="148"/>
      <c r="J261" s="148"/>
      <c r="K261" s="61"/>
      <c r="L261" s="60"/>
      <c r="M261" s="60"/>
      <c r="N261" s="61"/>
      <c r="O261" s="60"/>
      <c r="P261" s="60"/>
      <c r="Q261" s="61"/>
    </row>
    <row r="262" spans="1:17">
      <c r="A262" s="58"/>
      <c r="B262" s="576"/>
      <c r="C262" s="63"/>
      <c r="D262" s="60"/>
      <c r="E262" s="60"/>
      <c r="F262" s="61"/>
      <c r="G262" s="62"/>
      <c r="H262" s="62"/>
      <c r="I262" s="148"/>
      <c r="J262" s="148"/>
      <c r="K262" s="61"/>
      <c r="L262" s="60"/>
      <c r="M262" s="60"/>
      <c r="N262" s="61"/>
      <c r="O262" s="60"/>
      <c r="P262" s="60"/>
      <c r="Q262" s="61"/>
    </row>
    <row r="263" spans="1:17">
      <c r="A263" s="58"/>
      <c r="B263" s="576"/>
      <c r="C263" s="63"/>
      <c r="D263" s="60"/>
      <c r="E263" s="60"/>
      <c r="F263" s="61"/>
      <c r="G263" s="62"/>
      <c r="H263" s="62"/>
      <c r="I263" s="148"/>
      <c r="J263" s="148"/>
      <c r="K263" s="61"/>
      <c r="L263" s="60"/>
      <c r="M263" s="60"/>
      <c r="N263" s="61"/>
      <c r="O263" s="60"/>
      <c r="P263" s="60"/>
      <c r="Q263" s="61"/>
    </row>
    <row r="264" spans="1:17">
      <c r="A264" s="58"/>
      <c r="B264" s="576"/>
      <c r="C264" s="63"/>
      <c r="D264" s="60"/>
      <c r="E264" s="60"/>
      <c r="F264" s="61"/>
      <c r="G264" s="62"/>
      <c r="H264" s="62"/>
      <c r="I264" s="148"/>
      <c r="J264" s="148"/>
      <c r="K264" s="61"/>
      <c r="L264" s="60"/>
      <c r="M264" s="60"/>
      <c r="N264" s="61"/>
      <c r="O264" s="60"/>
      <c r="P264" s="60"/>
      <c r="Q264" s="61"/>
    </row>
    <row r="265" spans="1:17">
      <c r="A265" s="58"/>
      <c r="B265" s="576"/>
      <c r="C265" s="89"/>
      <c r="D265" s="60"/>
      <c r="E265" s="60"/>
      <c r="F265" s="61"/>
      <c r="G265" s="62"/>
      <c r="H265" s="62"/>
      <c r="I265" s="148"/>
      <c r="J265" s="148"/>
      <c r="K265" s="61"/>
      <c r="L265" s="60"/>
      <c r="M265" s="60"/>
      <c r="N265" s="61"/>
      <c r="O265" s="60"/>
      <c r="P265" s="60"/>
      <c r="Q265" s="61"/>
    </row>
    <row r="266" spans="1:17">
      <c r="A266" s="58"/>
      <c r="B266" s="577"/>
      <c r="C266" s="63"/>
      <c r="D266" s="60"/>
      <c r="E266" s="60"/>
      <c r="F266" s="61"/>
      <c r="G266" s="62"/>
      <c r="H266" s="62"/>
      <c r="I266" s="148"/>
      <c r="J266" s="148"/>
      <c r="K266" s="61"/>
      <c r="L266" s="60"/>
      <c r="M266" s="60"/>
      <c r="N266" s="61"/>
      <c r="O266" s="60"/>
      <c r="P266" s="60"/>
      <c r="Q266" s="61"/>
    </row>
    <row r="267" spans="1:17">
      <c r="A267" s="58"/>
      <c r="B267" s="577"/>
      <c r="C267" s="63"/>
      <c r="D267" s="60"/>
      <c r="E267" s="60"/>
      <c r="F267" s="61"/>
      <c r="G267" s="62"/>
      <c r="H267" s="62"/>
      <c r="I267" s="148"/>
      <c r="J267" s="148"/>
      <c r="K267" s="61"/>
      <c r="L267" s="60"/>
      <c r="M267" s="60"/>
      <c r="N267" s="61"/>
      <c r="O267" s="60"/>
      <c r="P267" s="60"/>
      <c r="Q267" s="61"/>
    </row>
    <row r="268" spans="1:17">
      <c r="A268" s="58"/>
      <c r="B268" s="577"/>
      <c r="C268" s="64"/>
      <c r="D268" s="60"/>
      <c r="E268" s="60"/>
      <c r="F268" s="61"/>
      <c r="G268" s="62"/>
      <c r="H268" s="62"/>
      <c r="I268" s="148"/>
      <c r="J268" s="148"/>
      <c r="K268" s="61"/>
      <c r="L268" s="60"/>
      <c r="M268" s="60"/>
      <c r="N268" s="61"/>
      <c r="O268" s="60"/>
      <c r="P268" s="60"/>
      <c r="Q268" s="61"/>
    </row>
    <row r="269" spans="1:17">
      <c r="A269" s="58"/>
      <c r="B269" s="577"/>
      <c r="C269" s="64"/>
      <c r="D269" s="60"/>
      <c r="E269" s="60"/>
      <c r="F269" s="61"/>
      <c r="G269" s="62"/>
      <c r="H269" s="62"/>
      <c r="I269" s="148"/>
      <c r="J269" s="148"/>
      <c r="K269" s="61"/>
      <c r="L269" s="60"/>
      <c r="M269" s="60"/>
      <c r="N269" s="61"/>
      <c r="O269" s="60"/>
      <c r="P269" s="60"/>
      <c r="Q269" s="61"/>
    </row>
    <row r="270" spans="1:17">
      <c r="A270" s="58"/>
      <c r="B270" s="577"/>
      <c r="C270" s="64"/>
      <c r="D270" s="60"/>
      <c r="E270" s="60"/>
      <c r="F270" s="61"/>
      <c r="G270" s="62"/>
      <c r="H270" s="62"/>
      <c r="I270" s="148"/>
      <c r="J270" s="148"/>
      <c r="K270" s="61"/>
      <c r="L270" s="60"/>
      <c r="M270" s="60"/>
      <c r="N270" s="61"/>
      <c r="O270" s="60"/>
      <c r="P270" s="60"/>
      <c r="Q270" s="61"/>
    </row>
    <row r="271" spans="1:17">
      <c r="A271" s="58"/>
      <c r="B271" s="577"/>
      <c r="C271" s="64"/>
      <c r="D271" s="60"/>
      <c r="E271" s="60"/>
      <c r="F271" s="61"/>
      <c r="G271" s="62"/>
      <c r="H271" s="62"/>
      <c r="I271" s="148"/>
      <c r="J271" s="148"/>
      <c r="K271" s="61"/>
      <c r="L271" s="60"/>
      <c r="M271" s="60"/>
      <c r="N271" s="61"/>
      <c r="O271" s="60"/>
      <c r="P271" s="60"/>
      <c r="Q271" s="61"/>
    </row>
    <row r="272" spans="1:17">
      <c r="A272" s="58"/>
      <c r="B272" s="577"/>
      <c r="C272" s="64"/>
      <c r="D272" s="60"/>
      <c r="E272" s="60"/>
      <c r="F272" s="61"/>
      <c r="G272" s="62"/>
      <c r="H272" s="62"/>
      <c r="I272" s="148"/>
      <c r="J272" s="148"/>
      <c r="K272" s="61"/>
      <c r="L272" s="60"/>
      <c r="M272" s="60"/>
      <c r="N272" s="61"/>
      <c r="O272" s="60"/>
      <c r="P272" s="60"/>
      <c r="Q272" s="61"/>
    </row>
    <row r="273" spans="1:17">
      <c r="A273" s="58"/>
      <c r="B273" s="577"/>
      <c r="C273" s="64"/>
      <c r="D273" s="60"/>
      <c r="E273" s="60"/>
      <c r="F273" s="61"/>
      <c r="G273" s="62"/>
      <c r="H273" s="62"/>
      <c r="I273" s="148"/>
      <c r="J273" s="148"/>
      <c r="K273" s="61"/>
      <c r="L273" s="60"/>
      <c r="M273" s="60"/>
      <c r="N273" s="61"/>
      <c r="O273" s="60"/>
      <c r="P273" s="60"/>
      <c r="Q273" s="61"/>
    </row>
    <row r="274" spans="1:17">
      <c r="A274" s="58"/>
      <c r="B274" s="577"/>
      <c r="C274" s="64"/>
      <c r="D274" s="60"/>
      <c r="E274" s="60"/>
      <c r="F274" s="61"/>
      <c r="G274" s="62"/>
      <c r="H274" s="62"/>
      <c r="I274" s="148"/>
      <c r="J274" s="148"/>
      <c r="K274" s="61"/>
      <c r="L274" s="60"/>
      <c r="M274" s="60"/>
      <c r="N274" s="61"/>
      <c r="O274" s="60"/>
      <c r="P274" s="60"/>
      <c r="Q274" s="61"/>
    </row>
    <row r="275" spans="1:17">
      <c r="A275" s="58"/>
      <c r="B275" s="577"/>
      <c r="C275" s="64"/>
      <c r="D275" s="60"/>
      <c r="E275" s="60"/>
      <c r="F275" s="61"/>
      <c r="G275" s="62"/>
      <c r="H275" s="62"/>
      <c r="I275" s="148"/>
      <c r="J275" s="148"/>
      <c r="K275" s="61"/>
      <c r="L275" s="60"/>
      <c r="M275" s="60"/>
      <c r="N275" s="61"/>
      <c r="O275" s="60"/>
      <c r="P275" s="60"/>
      <c r="Q275" s="61"/>
    </row>
    <row r="276" spans="1:17">
      <c r="A276" s="58"/>
      <c r="B276" s="577"/>
      <c r="C276" s="64"/>
      <c r="D276" s="60"/>
      <c r="E276" s="60"/>
      <c r="F276" s="61"/>
      <c r="G276" s="62"/>
      <c r="H276" s="62"/>
      <c r="I276" s="148"/>
      <c r="J276" s="148"/>
      <c r="K276" s="61"/>
      <c r="L276" s="60"/>
      <c r="M276" s="60"/>
      <c r="N276" s="61"/>
      <c r="O276" s="60"/>
      <c r="P276" s="60"/>
      <c r="Q276" s="61"/>
    </row>
    <row r="277" spans="1:17">
      <c r="A277" s="58"/>
      <c r="B277" s="577"/>
      <c r="C277" s="64"/>
      <c r="D277" s="60"/>
      <c r="E277" s="60"/>
      <c r="F277" s="61"/>
      <c r="G277" s="62"/>
      <c r="H277" s="62"/>
      <c r="I277" s="148"/>
      <c r="J277" s="148"/>
      <c r="K277" s="61"/>
      <c r="L277" s="60"/>
      <c r="M277" s="60"/>
      <c r="N277" s="61"/>
      <c r="O277" s="60"/>
      <c r="P277" s="60"/>
      <c r="Q277" s="61"/>
    </row>
    <row r="278" spans="1:17">
      <c r="A278" s="58"/>
      <c r="B278" s="577"/>
      <c r="C278" s="64"/>
      <c r="D278" s="60"/>
      <c r="E278" s="60"/>
      <c r="F278" s="61"/>
      <c r="G278" s="62"/>
      <c r="H278" s="62"/>
      <c r="I278" s="148"/>
      <c r="J278" s="148"/>
      <c r="K278" s="61"/>
      <c r="L278" s="60"/>
      <c r="M278" s="60"/>
      <c r="N278" s="61"/>
      <c r="O278" s="60"/>
      <c r="P278" s="60"/>
      <c r="Q278" s="61"/>
    </row>
    <row r="279" spans="1:17">
      <c r="A279" s="58"/>
      <c r="B279" s="577"/>
      <c r="C279" s="63"/>
      <c r="D279" s="60"/>
      <c r="E279" s="60"/>
      <c r="F279" s="61"/>
      <c r="G279" s="62"/>
      <c r="H279" s="62"/>
      <c r="I279" s="148"/>
      <c r="J279" s="148"/>
      <c r="K279" s="61"/>
      <c r="L279" s="60"/>
      <c r="M279" s="60"/>
      <c r="N279" s="61"/>
      <c r="O279" s="60"/>
      <c r="P279" s="60"/>
      <c r="Q279" s="61"/>
    </row>
    <row r="280" spans="1:17">
      <c r="A280" s="58"/>
      <c r="B280" s="577"/>
      <c r="C280" s="59"/>
      <c r="D280" s="60"/>
      <c r="E280" s="60"/>
      <c r="F280" s="61"/>
      <c r="G280" s="62"/>
      <c r="H280" s="62"/>
      <c r="I280" s="148"/>
      <c r="J280" s="148"/>
      <c r="K280" s="61"/>
      <c r="L280" s="60"/>
      <c r="M280" s="60"/>
      <c r="N280" s="61"/>
      <c r="O280" s="60"/>
      <c r="P280" s="60"/>
      <c r="Q280" s="61"/>
    </row>
    <row r="281" spans="1:17">
      <c r="A281" s="58"/>
      <c r="B281" s="577"/>
      <c r="C281" s="59"/>
      <c r="D281" s="60"/>
      <c r="E281" s="60"/>
      <c r="F281" s="61"/>
      <c r="G281" s="62"/>
      <c r="H281" s="62"/>
      <c r="I281" s="148"/>
      <c r="J281" s="148"/>
      <c r="K281" s="61"/>
      <c r="L281" s="60"/>
      <c r="M281" s="60"/>
      <c r="N281" s="61"/>
      <c r="O281" s="60"/>
      <c r="P281" s="60"/>
      <c r="Q281" s="61"/>
    </row>
    <row r="282" spans="1:17">
      <c r="A282" s="58"/>
      <c r="B282" s="577"/>
      <c r="C282" s="59"/>
      <c r="D282" s="60"/>
      <c r="E282" s="60"/>
      <c r="F282" s="61"/>
      <c r="G282" s="62"/>
      <c r="H282" s="62"/>
      <c r="I282" s="148"/>
      <c r="J282" s="148"/>
      <c r="K282" s="61"/>
      <c r="L282" s="60"/>
      <c r="M282" s="60"/>
      <c r="N282" s="61"/>
      <c r="O282" s="60"/>
      <c r="P282" s="60"/>
      <c r="Q282" s="61"/>
    </row>
    <row r="283" spans="1:17">
      <c r="A283" s="58"/>
      <c r="B283" s="577"/>
      <c r="C283" s="59"/>
      <c r="D283" s="60"/>
      <c r="E283" s="60"/>
      <c r="F283" s="61"/>
      <c r="G283" s="62"/>
      <c r="H283" s="62"/>
      <c r="I283" s="148"/>
      <c r="J283" s="148"/>
      <c r="K283" s="61"/>
      <c r="L283" s="60"/>
      <c r="M283" s="60"/>
      <c r="N283" s="61"/>
      <c r="O283" s="60"/>
      <c r="P283" s="60"/>
      <c r="Q283" s="61"/>
    </row>
    <row r="284" spans="1:17">
      <c r="A284" s="58"/>
      <c r="B284" s="576"/>
      <c r="C284" s="64"/>
      <c r="D284" s="60"/>
      <c r="E284" s="60"/>
      <c r="F284" s="61"/>
      <c r="G284" s="62"/>
      <c r="H284" s="62"/>
      <c r="I284" s="148"/>
      <c r="J284" s="148"/>
      <c r="K284" s="61"/>
      <c r="L284" s="60"/>
      <c r="M284" s="60"/>
      <c r="N284" s="61"/>
      <c r="O284" s="60"/>
      <c r="P284" s="60"/>
      <c r="Q284" s="61"/>
    </row>
    <row r="285" spans="1:17">
      <c r="A285" s="58"/>
      <c r="B285" s="576"/>
      <c r="C285" s="64"/>
      <c r="D285" s="60"/>
      <c r="E285" s="60"/>
      <c r="F285" s="61"/>
      <c r="G285" s="62"/>
      <c r="H285" s="62"/>
      <c r="I285" s="148"/>
      <c r="J285" s="148"/>
      <c r="K285" s="61"/>
      <c r="L285" s="60"/>
      <c r="M285" s="60"/>
      <c r="N285" s="61"/>
      <c r="O285" s="60"/>
      <c r="P285" s="60"/>
      <c r="Q285" s="61"/>
    </row>
    <row r="286" spans="1:17">
      <c r="A286" s="58"/>
      <c r="B286" s="576"/>
      <c r="C286" s="64"/>
      <c r="D286" s="60"/>
      <c r="E286" s="60"/>
      <c r="F286" s="61"/>
      <c r="G286" s="62"/>
      <c r="H286" s="62"/>
      <c r="I286" s="148"/>
      <c r="J286" s="148"/>
      <c r="K286" s="61"/>
      <c r="L286" s="60"/>
      <c r="M286" s="60"/>
      <c r="N286" s="61"/>
      <c r="O286" s="60"/>
      <c r="P286" s="60"/>
      <c r="Q286" s="61"/>
    </row>
    <row r="287" spans="1:17">
      <c r="A287" s="58"/>
      <c r="B287" s="576"/>
      <c r="C287" s="64"/>
      <c r="D287" s="60"/>
      <c r="E287" s="60"/>
      <c r="F287" s="61"/>
      <c r="G287" s="62"/>
      <c r="H287" s="62"/>
      <c r="I287" s="148"/>
      <c r="J287" s="148"/>
      <c r="K287" s="61"/>
      <c r="L287" s="60"/>
      <c r="M287" s="60"/>
      <c r="N287" s="61"/>
      <c r="O287" s="60"/>
      <c r="P287" s="60"/>
      <c r="Q287" s="61"/>
    </row>
    <row r="288" spans="1:17">
      <c r="A288" s="58"/>
      <c r="B288" s="576"/>
      <c r="C288" s="64"/>
      <c r="D288" s="60"/>
      <c r="E288" s="60"/>
      <c r="F288" s="61"/>
      <c r="G288" s="62"/>
      <c r="H288" s="62"/>
      <c r="I288" s="148"/>
      <c r="J288" s="148"/>
      <c r="K288" s="61"/>
      <c r="L288" s="60"/>
      <c r="M288" s="60"/>
      <c r="N288" s="61"/>
      <c r="O288" s="60"/>
      <c r="P288" s="60"/>
      <c r="Q288" s="61"/>
    </row>
    <row r="289" spans="1:17">
      <c r="A289" s="58"/>
      <c r="B289" s="576"/>
      <c r="C289" s="89"/>
      <c r="D289" s="65"/>
      <c r="E289" s="65"/>
      <c r="F289" s="483"/>
      <c r="G289" s="66"/>
      <c r="H289" s="66"/>
      <c r="I289" s="149"/>
      <c r="J289" s="149"/>
      <c r="K289" s="483"/>
      <c r="L289" s="67"/>
      <c r="M289" s="67"/>
      <c r="N289" s="483"/>
      <c r="O289" s="65"/>
      <c r="P289" s="65"/>
      <c r="Q289" s="483"/>
    </row>
    <row r="290" spans="1:17">
      <c r="A290" s="58"/>
      <c r="B290" s="576"/>
      <c r="C290" s="89"/>
      <c r="D290" s="65"/>
      <c r="E290" s="65"/>
      <c r="F290" s="483"/>
      <c r="G290" s="66"/>
      <c r="H290" s="66"/>
      <c r="I290" s="149"/>
      <c r="J290" s="149"/>
      <c r="K290" s="483"/>
      <c r="L290" s="67"/>
      <c r="M290" s="67"/>
      <c r="N290" s="483"/>
      <c r="O290" s="65"/>
      <c r="P290" s="65"/>
      <c r="Q290" s="483"/>
    </row>
    <row r="291" spans="1:17">
      <c r="A291" s="58"/>
      <c r="B291" s="576"/>
      <c r="C291" s="89"/>
      <c r="D291" s="65"/>
      <c r="E291" s="65"/>
      <c r="F291" s="483"/>
      <c r="G291" s="66"/>
      <c r="H291" s="66"/>
      <c r="I291" s="149"/>
      <c r="J291" s="149"/>
      <c r="K291" s="483"/>
      <c r="L291" s="67"/>
      <c r="M291" s="67"/>
      <c r="N291" s="483"/>
      <c r="O291" s="65"/>
      <c r="P291" s="65"/>
      <c r="Q291" s="483"/>
    </row>
    <row r="292" spans="1:17">
      <c r="A292" s="58"/>
      <c r="B292" s="576"/>
      <c r="C292" s="89"/>
      <c r="D292" s="65"/>
      <c r="E292" s="65"/>
      <c r="F292" s="483"/>
      <c r="G292" s="66"/>
      <c r="H292" s="66"/>
      <c r="I292" s="149"/>
      <c r="J292" s="149"/>
      <c r="K292" s="483"/>
      <c r="L292" s="67"/>
      <c r="M292" s="67"/>
      <c r="N292" s="483"/>
      <c r="O292" s="65"/>
      <c r="P292" s="65"/>
      <c r="Q292" s="483"/>
    </row>
    <row r="293" spans="1:17">
      <c r="A293" s="58"/>
      <c r="B293" s="576"/>
      <c r="C293" s="89"/>
      <c r="D293" s="65"/>
      <c r="E293" s="65"/>
      <c r="F293" s="483"/>
      <c r="G293" s="66"/>
      <c r="H293" s="66"/>
      <c r="I293" s="149"/>
      <c r="J293" s="149"/>
      <c r="K293" s="483"/>
      <c r="L293" s="67"/>
      <c r="M293" s="67"/>
      <c r="N293" s="483"/>
      <c r="O293" s="65"/>
      <c r="P293" s="65"/>
      <c r="Q293" s="483"/>
    </row>
    <row r="294" spans="1:17">
      <c r="A294" s="58"/>
      <c r="B294" s="576"/>
      <c r="C294" s="89"/>
      <c r="D294" s="65"/>
      <c r="E294" s="65"/>
      <c r="F294" s="483"/>
      <c r="G294" s="66"/>
      <c r="H294" s="66"/>
      <c r="I294" s="149"/>
      <c r="J294" s="149"/>
      <c r="K294" s="483"/>
      <c r="L294" s="67"/>
      <c r="M294" s="67"/>
      <c r="N294" s="483"/>
      <c r="O294" s="65"/>
      <c r="P294" s="65"/>
      <c r="Q294" s="483"/>
    </row>
    <row r="295" spans="1:17">
      <c r="A295" s="58"/>
      <c r="B295" s="576"/>
      <c r="C295" s="89"/>
      <c r="D295" s="65"/>
      <c r="E295" s="65"/>
      <c r="F295" s="483"/>
      <c r="G295" s="66"/>
      <c r="H295" s="66"/>
      <c r="I295" s="149"/>
      <c r="J295" s="149"/>
      <c r="K295" s="483"/>
      <c r="L295" s="67"/>
      <c r="M295" s="67"/>
      <c r="N295" s="483"/>
      <c r="O295" s="65"/>
      <c r="P295" s="65"/>
      <c r="Q295" s="483"/>
    </row>
    <row r="296" spans="1:17">
      <c r="A296" s="58"/>
      <c r="B296" s="576"/>
      <c r="C296" s="89"/>
      <c r="D296" s="65"/>
      <c r="E296" s="65"/>
      <c r="F296" s="483"/>
      <c r="G296" s="66"/>
      <c r="H296" s="66"/>
      <c r="I296" s="149"/>
      <c r="J296" s="149"/>
      <c r="K296" s="483"/>
      <c r="L296" s="67"/>
      <c r="M296" s="67"/>
      <c r="N296" s="483"/>
      <c r="O296" s="65"/>
      <c r="P296" s="65"/>
      <c r="Q296" s="483"/>
    </row>
    <row r="297" spans="1:17">
      <c r="A297" s="58"/>
      <c r="B297" s="576"/>
      <c r="C297" s="89"/>
      <c r="D297" s="65"/>
      <c r="E297" s="65"/>
      <c r="F297" s="483"/>
      <c r="G297" s="66"/>
      <c r="H297" s="66"/>
      <c r="I297" s="149"/>
      <c r="J297" s="149"/>
      <c r="K297" s="483"/>
      <c r="L297" s="67"/>
      <c r="M297" s="67"/>
      <c r="N297" s="483"/>
      <c r="O297" s="65"/>
      <c r="P297" s="65"/>
      <c r="Q297" s="483"/>
    </row>
    <row r="298" spans="1:17">
      <c r="A298" s="58"/>
      <c r="B298" s="576"/>
      <c r="C298" s="89"/>
      <c r="D298" s="65"/>
      <c r="E298" s="65"/>
      <c r="F298" s="483"/>
      <c r="G298" s="66"/>
      <c r="H298" s="66"/>
      <c r="I298" s="149"/>
      <c r="J298" s="149"/>
      <c r="K298" s="483"/>
      <c r="L298" s="67"/>
      <c r="M298" s="67"/>
      <c r="N298" s="483"/>
      <c r="O298" s="65"/>
      <c r="P298" s="65"/>
      <c r="Q298" s="483"/>
    </row>
    <row r="299" spans="1:17">
      <c r="A299" s="58"/>
      <c r="B299" s="576"/>
      <c r="C299" s="89"/>
      <c r="D299" s="65"/>
      <c r="E299" s="65"/>
      <c r="F299" s="483"/>
      <c r="G299" s="66"/>
      <c r="H299" s="66"/>
      <c r="I299" s="149"/>
      <c r="J299" s="149"/>
      <c r="K299" s="483"/>
      <c r="L299" s="67"/>
      <c r="M299" s="67"/>
      <c r="N299" s="483"/>
      <c r="O299" s="65"/>
      <c r="P299" s="65"/>
      <c r="Q299" s="483"/>
    </row>
    <row r="300" spans="1:17">
      <c r="A300" s="58"/>
      <c r="B300" s="576"/>
      <c r="C300" s="89"/>
      <c r="D300" s="65"/>
      <c r="E300" s="65"/>
      <c r="F300" s="483"/>
      <c r="G300" s="66"/>
      <c r="H300" s="66"/>
      <c r="I300" s="149"/>
      <c r="J300" s="149"/>
      <c r="K300" s="483"/>
      <c r="L300" s="67"/>
      <c r="M300" s="67"/>
      <c r="N300" s="483"/>
      <c r="O300" s="65"/>
      <c r="P300" s="65"/>
      <c r="Q300" s="483"/>
    </row>
    <row r="301" spans="1:17">
      <c r="A301" s="58"/>
      <c r="B301" s="576"/>
      <c r="C301" s="89"/>
      <c r="D301" s="65"/>
      <c r="E301" s="65"/>
      <c r="F301" s="483"/>
      <c r="G301" s="66"/>
      <c r="H301" s="66"/>
      <c r="I301" s="149"/>
      <c r="J301" s="149"/>
      <c r="K301" s="483"/>
      <c r="L301" s="67"/>
      <c r="M301" s="67"/>
      <c r="N301" s="483"/>
      <c r="O301" s="65"/>
      <c r="P301" s="65"/>
      <c r="Q301" s="483"/>
    </row>
    <row r="302" spans="1:17">
      <c r="A302" s="58"/>
      <c r="B302" s="576"/>
      <c r="C302" s="89"/>
      <c r="D302" s="65"/>
      <c r="E302" s="65"/>
      <c r="F302" s="483"/>
      <c r="G302" s="66"/>
      <c r="H302" s="66"/>
      <c r="I302" s="149"/>
      <c r="J302" s="149"/>
      <c r="K302" s="483"/>
      <c r="L302" s="67"/>
      <c r="M302" s="67"/>
      <c r="N302" s="483"/>
      <c r="O302" s="65"/>
      <c r="P302" s="65"/>
      <c r="Q302" s="483"/>
    </row>
    <row r="303" spans="1:17">
      <c r="A303" s="58"/>
      <c r="B303" s="576"/>
      <c r="C303" s="89"/>
      <c r="D303" s="65"/>
      <c r="E303" s="65"/>
      <c r="F303" s="483"/>
      <c r="G303" s="66"/>
      <c r="H303" s="66"/>
      <c r="I303" s="149"/>
      <c r="J303" s="149"/>
      <c r="K303" s="483"/>
      <c r="L303" s="67"/>
      <c r="M303" s="67"/>
      <c r="N303" s="483"/>
      <c r="O303" s="65"/>
      <c r="P303" s="65"/>
      <c r="Q303" s="483"/>
    </row>
    <row r="304" spans="1:17">
      <c r="A304" s="58"/>
      <c r="B304" s="576"/>
      <c r="C304" s="89"/>
      <c r="D304" s="65"/>
      <c r="E304" s="65"/>
      <c r="F304" s="483"/>
      <c r="G304" s="66"/>
      <c r="H304" s="66"/>
      <c r="I304" s="149"/>
      <c r="J304" s="149"/>
      <c r="K304" s="483"/>
      <c r="L304" s="67"/>
      <c r="M304" s="67"/>
      <c r="N304" s="483"/>
      <c r="O304" s="65"/>
      <c r="P304" s="65"/>
      <c r="Q304" s="483"/>
    </row>
    <row r="305" spans="1:17">
      <c r="A305" s="58"/>
      <c r="B305" s="576"/>
      <c r="C305" s="89"/>
      <c r="D305" s="65"/>
      <c r="E305" s="65"/>
      <c r="F305" s="483"/>
      <c r="G305" s="66"/>
      <c r="H305" s="66"/>
      <c r="I305" s="149"/>
      <c r="J305" s="149"/>
      <c r="K305" s="483"/>
      <c r="L305" s="67"/>
      <c r="M305" s="67"/>
      <c r="N305" s="483"/>
      <c r="O305" s="65"/>
      <c r="P305" s="65"/>
      <c r="Q305" s="483"/>
    </row>
    <row r="306" spans="1:17">
      <c r="A306" s="58"/>
      <c r="B306" s="576"/>
      <c r="C306" s="89"/>
      <c r="D306" s="65"/>
      <c r="E306" s="65"/>
      <c r="F306" s="483"/>
      <c r="G306" s="66"/>
      <c r="H306" s="66"/>
      <c r="I306" s="149"/>
      <c r="J306" s="149"/>
      <c r="K306" s="483"/>
      <c r="L306" s="67"/>
      <c r="M306" s="67"/>
      <c r="N306" s="483"/>
      <c r="O306" s="65"/>
      <c r="P306" s="65"/>
      <c r="Q306" s="483"/>
    </row>
    <row r="307" spans="1:17">
      <c r="A307" s="58"/>
      <c r="B307" s="576"/>
      <c r="C307" s="89"/>
      <c r="D307" s="65"/>
      <c r="E307" s="65"/>
      <c r="F307" s="483"/>
      <c r="G307" s="66"/>
      <c r="H307" s="66"/>
      <c r="I307" s="149"/>
      <c r="J307" s="149"/>
      <c r="K307" s="483"/>
      <c r="L307" s="67"/>
      <c r="M307" s="67"/>
      <c r="N307" s="483"/>
      <c r="O307" s="65"/>
      <c r="P307" s="65"/>
      <c r="Q307" s="483"/>
    </row>
    <row r="308" spans="1:17">
      <c r="A308" s="58"/>
      <c r="B308" s="576"/>
      <c r="C308" s="89"/>
      <c r="D308" s="65"/>
      <c r="E308" s="65"/>
      <c r="F308" s="483"/>
      <c r="G308" s="66"/>
      <c r="H308" s="66"/>
      <c r="I308" s="149"/>
      <c r="J308" s="149"/>
      <c r="K308" s="483"/>
      <c r="L308" s="67"/>
      <c r="M308" s="67"/>
      <c r="N308" s="483"/>
      <c r="O308" s="65"/>
      <c r="P308" s="65"/>
      <c r="Q308" s="483"/>
    </row>
    <row r="309" spans="1:17">
      <c r="A309" s="58"/>
      <c r="B309" s="576"/>
      <c r="C309" s="89"/>
      <c r="D309" s="65"/>
      <c r="E309" s="65"/>
      <c r="F309" s="483"/>
      <c r="G309" s="66"/>
      <c r="H309" s="66"/>
      <c r="I309" s="149"/>
      <c r="J309" s="149"/>
      <c r="K309" s="483"/>
      <c r="L309" s="67"/>
      <c r="M309" s="67"/>
      <c r="N309" s="483"/>
      <c r="O309" s="65"/>
      <c r="P309" s="65"/>
      <c r="Q309" s="483"/>
    </row>
    <row r="310" spans="1:17">
      <c r="A310" s="58"/>
      <c r="B310" s="576"/>
      <c r="C310" s="89"/>
      <c r="D310" s="65"/>
      <c r="E310" s="65"/>
      <c r="F310" s="483"/>
      <c r="G310" s="66"/>
      <c r="H310" s="66"/>
      <c r="I310" s="149"/>
      <c r="J310" s="149"/>
      <c r="K310" s="483"/>
      <c r="L310" s="67"/>
      <c r="M310" s="67"/>
      <c r="N310" s="483"/>
      <c r="O310" s="65"/>
      <c r="P310" s="65"/>
      <c r="Q310" s="483"/>
    </row>
    <row r="311" spans="1:17">
      <c r="A311" s="58"/>
      <c r="B311" s="576"/>
      <c r="C311" s="89"/>
      <c r="D311" s="65"/>
      <c r="E311" s="65"/>
      <c r="F311" s="483"/>
      <c r="G311" s="66"/>
      <c r="H311" s="66"/>
      <c r="I311" s="149"/>
      <c r="J311" s="149"/>
      <c r="K311" s="483"/>
      <c r="L311" s="67"/>
      <c r="M311" s="67"/>
      <c r="N311" s="483"/>
      <c r="O311" s="65"/>
      <c r="P311" s="65"/>
      <c r="Q311" s="483"/>
    </row>
    <row r="312" spans="1:17">
      <c r="A312" s="58"/>
      <c r="B312" s="576"/>
      <c r="C312" s="89"/>
      <c r="D312" s="65"/>
      <c r="E312" s="65"/>
      <c r="F312" s="483"/>
      <c r="G312" s="66"/>
      <c r="H312" s="66"/>
      <c r="I312" s="149"/>
      <c r="J312" s="149"/>
      <c r="K312" s="483"/>
      <c r="L312" s="67"/>
      <c r="M312" s="67"/>
      <c r="N312" s="483"/>
      <c r="O312" s="65"/>
      <c r="P312" s="65"/>
      <c r="Q312" s="483"/>
    </row>
    <row r="313" spans="1:17">
      <c r="A313" s="58"/>
      <c r="B313" s="576"/>
      <c r="C313" s="89"/>
      <c r="D313" s="65"/>
      <c r="E313" s="65"/>
      <c r="F313" s="483"/>
      <c r="G313" s="66"/>
      <c r="H313" s="66"/>
      <c r="I313" s="149"/>
      <c r="J313" s="149"/>
      <c r="K313" s="483"/>
      <c r="L313" s="67"/>
      <c r="M313" s="67"/>
      <c r="N313" s="483"/>
      <c r="O313" s="65"/>
      <c r="P313" s="65"/>
      <c r="Q313" s="483"/>
    </row>
    <row r="314" spans="1:17">
      <c r="A314" s="58"/>
      <c r="B314" s="576"/>
      <c r="C314" s="89"/>
      <c r="D314" s="65"/>
      <c r="E314" s="65"/>
      <c r="F314" s="483"/>
      <c r="G314" s="66"/>
      <c r="H314" s="66"/>
      <c r="I314" s="149"/>
      <c r="J314" s="149"/>
      <c r="K314" s="483"/>
      <c r="L314" s="67"/>
      <c r="M314" s="67"/>
      <c r="N314" s="483"/>
      <c r="O314" s="65"/>
      <c r="P314" s="65"/>
      <c r="Q314" s="483"/>
    </row>
    <row r="315" spans="1:17">
      <c r="A315" s="58"/>
      <c r="B315" s="576"/>
      <c r="C315" s="89"/>
      <c r="D315" s="65"/>
      <c r="E315" s="65"/>
      <c r="F315" s="483"/>
      <c r="G315" s="66"/>
      <c r="H315" s="66"/>
      <c r="I315" s="149"/>
      <c r="J315" s="149"/>
      <c r="K315" s="483"/>
      <c r="L315" s="67"/>
      <c r="M315" s="67"/>
      <c r="N315" s="483"/>
      <c r="O315" s="65"/>
      <c r="P315" s="65"/>
      <c r="Q315" s="483"/>
    </row>
    <row r="316" spans="1:17">
      <c r="A316" s="58"/>
      <c r="B316" s="576"/>
      <c r="C316" s="89"/>
      <c r="D316" s="65"/>
      <c r="E316" s="65"/>
      <c r="F316" s="483"/>
      <c r="G316" s="66"/>
      <c r="H316" s="66"/>
      <c r="I316" s="149"/>
      <c r="J316" s="149"/>
      <c r="K316" s="483"/>
      <c r="L316" s="67"/>
      <c r="M316" s="67"/>
      <c r="N316" s="483"/>
      <c r="O316" s="65"/>
      <c r="P316" s="65"/>
      <c r="Q316" s="483"/>
    </row>
    <row r="317" spans="1:17">
      <c r="A317" s="58"/>
      <c r="B317" s="576"/>
      <c r="C317" s="89"/>
      <c r="D317" s="65"/>
      <c r="E317" s="65"/>
      <c r="F317" s="483"/>
      <c r="G317" s="66"/>
      <c r="H317" s="66"/>
      <c r="I317" s="149"/>
      <c r="J317" s="149"/>
      <c r="K317" s="483"/>
      <c r="L317" s="67"/>
      <c r="M317" s="67"/>
      <c r="N317" s="483"/>
      <c r="O317" s="65"/>
      <c r="P317" s="65"/>
      <c r="Q317" s="483"/>
    </row>
    <row r="318" spans="1:17">
      <c r="A318" s="58"/>
      <c r="B318" s="576"/>
      <c r="C318" s="89"/>
      <c r="D318" s="65"/>
      <c r="E318" s="65"/>
      <c r="F318" s="483"/>
      <c r="G318" s="66"/>
      <c r="H318" s="66"/>
      <c r="I318" s="149"/>
      <c r="J318" s="149"/>
      <c r="K318" s="483"/>
      <c r="L318" s="67"/>
      <c r="M318" s="67"/>
      <c r="N318" s="483"/>
      <c r="O318" s="65"/>
      <c r="P318" s="65"/>
      <c r="Q318" s="483"/>
    </row>
    <row r="319" spans="1:17">
      <c r="A319" s="58"/>
      <c r="B319" s="576"/>
      <c r="C319" s="89"/>
      <c r="D319" s="65"/>
      <c r="E319" s="65"/>
      <c r="F319" s="483"/>
      <c r="G319" s="66"/>
      <c r="H319" s="66"/>
      <c r="I319" s="149"/>
      <c r="J319" s="149"/>
      <c r="K319" s="483"/>
      <c r="L319" s="67"/>
      <c r="M319" s="67"/>
      <c r="N319" s="483"/>
      <c r="O319" s="65"/>
      <c r="P319" s="65"/>
      <c r="Q319" s="483"/>
    </row>
    <row r="320" spans="1:17">
      <c r="A320" s="58"/>
      <c r="B320" s="576"/>
      <c r="C320" s="89"/>
      <c r="D320" s="65"/>
      <c r="E320" s="65"/>
      <c r="F320" s="483"/>
      <c r="G320" s="66"/>
      <c r="H320" s="66"/>
      <c r="I320" s="149"/>
      <c r="J320" s="149"/>
      <c r="K320" s="483"/>
      <c r="L320" s="67"/>
      <c r="M320" s="67"/>
      <c r="N320" s="483"/>
      <c r="O320" s="65"/>
      <c r="P320" s="65"/>
      <c r="Q320" s="483"/>
    </row>
    <row r="321" spans="1:17">
      <c r="A321" s="58"/>
      <c r="B321" s="576"/>
      <c r="C321" s="89"/>
      <c r="D321" s="65"/>
      <c r="E321" s="65"/>
      <c r="F321" s="483"/>
      <c r="G321" s="66"/>
      <c r="H321" s="66"/>
      <c r="I321" s="149"/>
      <c r="J321" s="149"/>
      <c r="K321" s="483"/>
      <c r="L321" s="67"/>
      <c r="M321" s="67"/>
      <c r="N321" s="483"/>
      <c r="O321" s="65"/>
      <c r="P321" s="65"/>
      <c r="Q321" s="483"/>
    </row>
    <row r="322" spans="1:17">
      <c r="A322" s="58"/>
      <c r="B322" s="576"/>
      <c r="C322" s="89"/>
      <c r="D322" s="65"/>
      <c r="E322" s="65"/>
      <c r="F322" s="483"/>
      <c r="G322" s="66"/>
      <c r="H322" s="66"/>
      <c r="I322" s="149"/>
      <c r="J322" s="149"/>
      <c r="K322" s="483"/>
      <c r="L322" s="67"/>
      <c r="M322" s="67"/>
      <c r="N322" s="483"/>
      <c r="O322" s="65"/>
      <c r="P322" s="65"/>
      <c r="Q322" s="483"/>
    </row>
    <row r="323" spans="1:17">
      <c r="A323" s="58"/>
      <c r="B323" s="576"/>
      <c r="C323" s="89"/>
      <c r="D323" s="65"/>
      <c r="E323" s="65"/>
      <c r="F323" s="483"/>
      <c r="G323" s="66"/>
      <c r="H323" s="66"/>
      <c r="I323" s="149"/>
      <c r="J323" s="149"/>
      <c r="K323" s="483"/>
      <c r="L323" s="67"/>
      <c r="M323" s="67"/>
      <c r="N323" s="483"/>
      <c r="O323" s="65"/>
      <c r="P323" s="65"/>
      <c r="Q323" s="483"/>
    </row>
    <row r="324" spans="1:17">
      <c r="A324" s="58"/>
      <c r="B324" s="576"/>
      <c r="C324" s="89"/>
      <c r="D324" s="65"/>
      <c r="E324" s="65"/>
      <c r="F324" s="483"/>
      <c r="G324" s="66"/>
      <c r="H324" s="66"/>
      <c r="I324" s="149"/>
      <c r="J324" s="149"/>
      <c r="K324" s="483"/>
      <c r="L324" s="67"/>
      <c r="M324" s="67"/>
      <c r="N324" s="483"/>
      <c r="O324" s="65"/>
      <c r="P324" s="65"/>
      <c r="Q324" s="483"/>
    </row>
    <row r="325" spans="1:17">
      <c r="A325" s="58"/>
      <c r="B325" s="576"/>
      <c r="C325" s="89"/>
      <c r="D325" s="65"/>
      <c r="E325" s="65"/>
      <c r="F325" s="483"/>
      <c r="G325" s="66"/>
      <c r="H325" s="66"/>
      <c r="I325" s="149"/>
      <c r="J325" s="149"/>
      <c r="K325" s="483"/>
      <c r="L325" s="67"/>
      <c r="M325" s="67"/>
      <c r="N325" s="483"/>
      <c r="O325" s="65"/>
      <c r="P325" s="65"/>
      <c r="Q325" s="483"/>
    </row>
    <row r="326" spans="1:17">
      <c r="A326" s="58"/>
      <c r="B326" s="576"/>
      <c r="C326" s="89"/>
      <c r="D326" s="65"/>
      <c r="E326" s="65"/>
      <c r="F326" s="483"/>
      <c r="G326" s="66"/>
      <c r="H326" s="66"/>
      <c r="I326" s="149"/>
      <c r="J326" s="149"/>
      <c r="K326" s="483"/>
      <c r="L326" s="67"/>
      <c r="M326" s="67"/>
      <c r="N326" s="483"/>
      <c r="O326" s="65"/>
      <c r="P326" s="65"/>
      <c r="Q326" s="483"/>
    </row>
    <row r="327" spans="1:17">
      <c r="A327" s="58"/>
      <c r="B327" s="576"/>
      <c r="C327" s="89"/>
      <c r="D327" s="65"/>
      <c r="E327" s="65"/>
      <c r="F327" s="483"/>
      <c r="G327" s="66"/>
      <c r="H327" s="66"/>
      <c r="I327" s="149"/>
      <c r="J327" s="149"/>
      <c r="K327" s="483"/>
      <c r="L327" s="67"/>
      <c r="M327" s="67"/>
      <c r="N327" s="483"/>
      <c r="O327" s="65"/>
      <c r="P327" s="65"/>
      <c r="Q327" s="483"/>
    </row>
    <row r="328" spans="1:17">
      <c r="A328" s="58"/>
      <c r="B328" s="576"/>
      <c r="C328" s="89"/>
      <c r="D328" s="65"/>
      <c r="E328" s="65"/>
      <c r="F328" s="483"/>
      <c r="G328" s="66"/>
      <c r="H328" s="66"/>
      <c r="I328" s="149"/>
      <c r="J328" s="149"/>
      <c r="K328" s="483"/>
      <c r="L328" s="67"/>
      <c r="M328" s="67"/>
      <c r="N328" s="483"/>
      <c r="O328" s="65"/>
      <c r="P328" s="65"/>
      <c r="Q328" s="483"/>
    </row>
    <row r="329" spans="1:17">
      <c r="A329" s="58"/>
      <c r="B329" s="576"/>
      <c r="C329" s="89"/>
      <c r="D329" s="65"/>
      <c r="E329" s="65"/>
      <c r="F329" s="483"/>
      <c r="G329" s="66"/>
      <c r="H329" s="66"/>
      <c r="I329" s="149"/>
      <c r="J329" s="149"/>
      <c r="K329" s="483"/>
      <c r="L329" s="67"/>
      <c r="M329" s="67"/>
      <c r="N329" s="483"/>
      <c r="O329" s="65"/>
      <c r="P329" s="65"/>
      <c r="Q329" s="483"/>
    </row>
    <row r="330" spans="1:17">
      <c r="A330" s="58"/>
      <c r="B330" s="576"/>
      <c r="C330" s="89"/>
      <c r="D330" s="65"/>
      <c r="E330" s="65"/>
      <c r="F330" s="483"/>
      <c r="G330" s="66"/>
      <c r="H330" s="66"/>
      <c r="I330" s="149"/>
      <c r="J330" s="149"/>
      <c r="K330" s="483"/>
      <c r="L330" s="67"/>
      <c r="M330" s="67"/>
      <c r="N330" s="483"/>
      <c r="O330" s="65"/>
      <c r="P330" s="65"/>
      <c r="Q330" s="483"/>
    </row>
    <row r="331" spans="1:17">
      <c r="A331" s="58"/>
      <c r="B331" s="576"/>
      <c r="C331" s="89"/>
      <c r="D331" s="65"/>
      <c r="E331" s="65"/>
      <c r="F331" s="483"/>
      <c r="G331" s="66"/>
      <c r="H331" s="66"/>
      <c r="I331" s="149"/>
      <c r="J331" s="149"/>
      <c r="K331" s="483"/>
      <c r="L331" s="67"/>
      <c r="M331" s="67"/>
      <c r="N331" s="483"/>
      <c r="O331" s="65"/>
      <c r="P331" s="65"/>
      <c r="Q331" s="483"/>
    </row>
    <row r="332" spans="1:17">
      <c r="A332" s="58"/>
      <c r="B332" s="576"/>
      <c r="C332" s="89"/>
      <c r="D332" s="65"/>
      <c r="E332" s="65"/>
      <c r="F332" s="483"/>
      <c r="G332" s="66"/>
      <c r="H332" s="66"/>
      <c r="I332" s="149"/>
      <c r="J332" s="149"/>
      <c r="K332" s="483"/>
      <c r="L332" s="67"/>
      <c r="M332" s="67"/>
      <c r="N332" s="483"/>
      <c r="O332" s="65"/>
      <c r="P332" s="65"/>
      <c r="Q332" s="483"/>
    </row>
    <row r="333" spans="1:17">
      <c r="A333" s="58"/>
      <c r="B333" s="576"/>
      <c r="C333" s="89"/>
      <c r="D333" s="65"/>
      <c r="E333" s="65"/>
      <c r="F333" s="483"/>
      <c r="G333" s="66"/>
      <c r="H333" s="66"/>
      <c r="I333" s="149"/>
      <c r="J333" s="149"/>
      <c r="K333" s="483"/>
      <c r="L333" s="67"/>
      <c r="M333" s="67"/>
      <c r="N333" s="483"/>
      <c r="O333" s="65"/>
      <c r="P333" s="65"/>
      <c r="Q333" s="483"/>
    </row>
    <row r="334" spans="1:17">
      <c r="A334" s="58"/>
      <c r="B334" s="576"/>
      <c r="C334" s="89"/>
      <c r="D334" s="65"/>
      <c r="E334" s="65"/>
      <c r="F334" s="483"/>
      <c r="G334" s="66"/>
      <c r="H334" s="66"/>
      <c r="I334" s="149"/>
      <c r="J334" s="149"/>
      <c r="K334" s="483"/>
      <c r="L334" s="67"/>
      <c r="M334" s="67"/>
      <c r="N334" s="483"/>
      <c r="O334" s="65"/>
      <c r="P334" s="65"/>
      <c r="Q334" s="483"/>
    </row>
    <row r="335" spans="1:17">
      <c r="A335" s="58"/>
      <c r="B335" s="576"/>
      <c r="C335" s="89"/>
      <c r="D335" s="65"/>
      <c r="E335" s="65"/>
      <c r="F335" s="483"/>
      <c r="G335" s="66"/>
      <c r="H335" s="66"/>
      <c r="I335" s="149"/>
      <c r="J335" s="149"/>
      <c r="K335" s="483"/>
      <c r="L335" s="67"/>
      <c r="M335" s="67"/>
      <c r="N335" s="483"/>
      <c r="O335" s="65"/>
      <c r="P335" s="65"/>
      <c r="Q335" s="483"/>
    </row>
    <row r="336" spans="1:17">
      <c r="A336" s="58"/>
      <c r="B336" s="576"/>
      <c r="C336" s="89"/>
      <c r="D336" s="65"/>
      <c r="E336" s="65"/>
      <c r="F336" s="483"/>
      <c r="G336" s="66"/>
      <c r="H336" s="66"/>
      <c r="I336" s="149"/>
      <c r="J336" s="149"/>
      <c r="K336" s="483"/>
      <c r="L336" s="67"/>
      <c r="M336" s="67"/>
      <c r="N336" s="483"/>
      <c r="O336" s="65"/>
      <c r="P336" s="65"/>
      <c r="Q336" s="483"/>
    </row>
    <row r="337" spans="1:17">
      <c r="A337" s="58"/>
      <c r="B337" s="576"/>
      <c r="C337" s="89"/>
      <c r="D337" s="65"/>
      <c r="E337" s="65"/>
      <c r="F337" s="483"/>
      <c r="G337" s="66"/>
      <c r="H337" s="66"/>
      <c r="I337" s="149"/>
      <c r="J337" s="149"/>
      <c r="K337" s="483"/>
      <c r="L337" s="67"/>
      <c r="M337" s="67"/>
      <c r="N337" s="483"/>
      <c r="O337" s="65"/>
      <c r="P337" s="65"/>
      <c r="Q337" s="483"/>
    </row>
    <row r="338" spans="1:17">
      <c r="A338" s="58"/>
      <c r="B338" s="576"/>
      <c r="C338" s="89"/>
      <c r="D338" s="65"/>
      <c r="E338" s="65"/>
      <c r="F338" s="483"/>
      <c r="G338" s="66"/>
      <c r="H338" s="66"/>
      <c r="I338" s="149"/>
      <c r="J338" s="149"/>
      <c r="K338" s="483"/>
      <c r="L338" s="67"/>
      <c r="M338" s="67"/>
      <c r="N338" s="483"/>
      <c r="O338" s="65"/>
      <c r="P338" s="65"/>
      <c r="Q338" s="483"/>
    </row>
    <row r="339" spans="1:17">
      <c r="A339" s="58"/>
      <c r="B339" s="576"/>
      <c r="C339" s="89"/>
      <c r="D339" s="65"/>
      <c r="E339" s="65"/>
      <c r="F339" s="483"/>
      <c r="G339" s="66"/>
      <c r="H339" s="66"/>
      <c r="I339" s="149"/>
      <c r="J339" s="149"/>
      <c r="K339" s="483"/>
      <c r="L339" s="67"/>
      <c r="M339" s="67"/>
      <c r="N339" s="483"/>
      <c r="O339" s="65"/>
      <c r="P339" s="65"/>
      <c r="Q339" s="483"/>
    </row>
    <row r="340" spans="1:17">
      <c r="A340" s="58"/>
      <c r="B340" s="576"/>
      <c r="C340" s="89"/>
      <c r="D340" s="65"/>
      <c r="E340" s="65"/>
      <c r="F340" s="483"/>
      <c r="G340" s="66"/>
      <c r="H340" s="66"/>
      <c r="I340" s="149"/>
      <c r="J340" s="149"/>
      <c r="K340" s="483"/>
      <c r="L340" s="67"/>
      <c r="M340" s="67"/>
      <c r="N340" s="483"/>
      <c r="O340" s="65"/>
      <c r="P340" s="65"/>
      <c r="Q340" s="483"/>
    </row>
    <row r="341" spans="1:17">
      <c r="A341" s="58"/>
      <c r="B341" s="576"/>
      <c r="C341" s="89"/>
      <c r="D341" s="65"/>
      <c r="E341" s="65"/>
      <c r="F341" s="483"/>
      <c r="G341" s="66"/>
      <c r="H341" s="66"/>
      <c r="I341" s="149"/>
      <c r="J341" s="149"/>
      <c r="K341" s="483"/>
      <c r="L341" s="67"/>
      <c r="M341" s="67"/>
      <c r="N341" s="483"/>
      <c r="O341" s="65"/>
      <c r="P341" s="65"/>
      <c r="Q341" s="483"/>
    </row>
    <row r="342" spans="1:17">
      <c r="A342" s="58"/>
      <c r="B342" s="576"/>
      <c r="C342" s="89"/>
      <c r="D342" s="65"/>
      <c r="E342" s="65"/>
      <c r="F342" s="483"/>
      <c r="G342" s="66"/>
      <c r="H342" s="66"/>
      <c r="I342" s="149"/>
      <c r="J342" s="149"/>
      <c r="K342" s="483"/>
      <c r="L342" s="67"/>
      <c r="M342" s="67"/>
      <c r="N342" s="483"/>
      <c r="O342" s="65"/>
      <c r="P342" s="65"/>
      <c r="Q342" s="483"/>
    </row>
    <row r="343" spans="1:17">
      <c r="A343" s="58"/>
      <c r="B343" s="576"/>
      <c r="C343" s="89"/>
      <c r="D343" s="65"/>
      <c r="E343" s="65"/>
      <c r="F343" s="483"/>
      <c r="G343" s="66"/>
      <c r="H343" s="66"/>
      <c r="I343" s="149"/>
      <c r="J343" s="149"/>
      <c r="K343" s="483"/>
      <c r="L343" s="67"/>
      <c r="M343" s="67"/>
      <c r="N343" s="483"/>
      <c r="O343" s="65"/>
      <c r="P343" s="65"/>
      <c r="Q343" s="483"/>
    </row>
    <row r="344" spans="1:17">
      <c r="A344" s="58"/>
      <c r="B344" s="576"/>
      <c r="C344" s="89"/>
      <c r="D344" s="65"/>
      <c r="E344" s="65"/>
      <c r="F344" s="483"/>
      <c r="G344" s="66"/>
      <c r="H344" s="66"/>
      <c r="I344" s="149"/>
      <c r="J344" s="149"/>
      <c r="K344" s="483"/>
      <c r="L344" s="67"/>
      <c r="M344" s="67"/>
      <c r="N344" s="483"/>
      <c r="O344" s="65"/>
      <c r="P344" s="65"/>
      <c r="Q344" s="483"/>
    </row>
    <row r="345" spans="1:17">
      <c r="A345" s="58"/>
      <c r="B345" s="576"/>
      <c r="C345" s="89"/>
      <c r="D345" s="65"/>
      <c r="E345" s="65"/>
      <c r="F345" s="483"/>
      <c r="G345" s="66"/>
      <c r="H345" s="66"/>
      <c r="I345" s="149"/>
      <c r="J345" s="149"/>
      <c r="K345" s="483"/>
      <c r="L345" s="67"/>
      <c r="M345" s="67"/>
      <c r="N345" s="483"/>
      <c r="O345" s="65"/>
      <c r="P345" s="65"/>
      <c r="Q345" s="483"/>
    </row>
    <row r="346" spans="1:17">
      <c r="A346" s="58"/>
      <c r="B346" s="576"/>
      <c r="C346" s="89"/>
      <c r="D346" s="65"/>
      <c r="E346" s="65"/>
      <c r="F346" s="483"/>
      <c r="G346" s="66"/>
      <c r="H346" s="66"/>
      <c r="I346" s="149"/>
      <c r="J346" s="149"/>
      <c r="K346" s="483"/>
      <c r="L346" s="67"/>
      <c r="M346" s="67"/>
      <c r="N346" s="483"/>
      <c r="O346" s="65"/>
      <c r="P346" s="65"/>
      <c r="Q346" s="483"/>
    </row>
    <row r="347" spans="1:17">
      <c r="A347" s="58"/>
      <c r="B347" s="576"/>
      <c r="C347" s="89"/>
      <c r="D347" s="65"/>
      <c r="E347" s="65"/>
      <c r="F347" s="483"/>
      <c r="G347" s="66"/>
      <c r="H347" s="66"/>
      <c r="I347" s="149"/>
      <c r="J347" s="149"/>
      <c r="K347" s="483"/>
      <c r="L347" s="67"/>
      <c r="M347" s="67"/>
      <c r="N347" s="483"/>
      <c r="O347" s="65"/>
      <c r="P347" s="65"/>
      <c r="Q347" s="483"/>
    </row>
    <row r="348" spans="1:17">
      <c r="A348" s="58"/>
      <c r="B348" s="576"/>
      <c r="C348" s="89"/>
      <c r="D348" s="65"/>
      <c r="E348" s="65"/>
      <c r="F348" s="483"/>
      <c r="G348" s="66"/>
      <c r="H348" s="66"/>
      <c r="I348" s="149"/>
      <c r="J348" s="149"/>
      <c r="K348" s="483"/>
      <c r="L348" s="67"/>
      <c r="M348" s="67"/>
      <c r="N348" s="483"/>
      <c r="O348" s="65"/>
      <c r="P348" s="65"/>
      <c r="Q348" s="483"/>
    </row>
    <row r="349" spans="1:17">
      <c r="A349" s="58"/>
      <c r="B349" s="576"/>
      <c r="C349" s="89"/>
      <c r="D349" s="65"/>
      <c r="E349" s="65"/>
      <c r="F349" s="483"/>
      <c r="G349" s="66"/>
      <c r="H349" s="66"/>
      <c r="I349" s="149"/>
      <c r="J349" s="149"/>
      <c r="K349" s="483"/>
      <c r="L349" s="67"/>
      <c r="M349" s="67"/>
      <c r="N349" s="483"/>
      <c r="O349" s="65"/>
      <c r="P349" s="65"/>
      <c r="Q349" s="483"/>
    </row>
    <row r="350" spans="1:17">
      <c r="A350" s="58"/>
      <c r="B350" s="576"/>
      <c r="C350" s="89"/>
      <c r="D350" s="65"/>
      <c r="E350" s="65"/>
      <c r="F350" s="483"/>
      <c r="G350" s="66"/>
      <c r="H350" s="66"/>
      <c r="I350" s="149"/>
      <c r="J350" s="149"/>
      <c r="K350" s="483"/>
      <c r="L350" s="67"/>
      <c r="M350" s="67"/>
      <c r="N350" s="483"/>
      <c r="O350" s="65"/>
      <c r="P350" s="65"/>
      <c r="Q350" s="483"/>
    </row>
    <row r="351" spans="1:17">
      <c r="A351" s="58"/>
      <c r="B351" s="576"/>
      <c r="C351" s="89"/>
      <c r="D351" s="65"/>
      <c r="E351" s="65"/>
      <c r="F351" s="483"/>
      <c r="G351" s="66"/>
      <c r="H351" s="66"/>
      <c r="I351" s="149"/>
      <c r="J351" s="149"/>
      <c r="K351" s="483"/>
      <c r="L351" s="67"/>
      <c r="M351" s="67"/>
      <c r="N351" s="483"/>
      <c r="O351" s="65"/>
      <c r="P351" s="65"/>
      <c r="Q351" s="483"/>
    </row>
    <row r="352" spans="1:17">
      <c r="A352" s="58"/>
      <c r="B352" s="576"/>
      <c r="C352" s="89"/>
      <c r="D352" s="65"/>
      <c r="E352" s="65"/>
      <c r="F352" s="483"/>
      <c r="G352" s="66"/>
      <c r="H352" s="66"/>
      <c r="I352" s="149"/>
      <c r="J352" s="149"/>
      <c r="K352" s="483"/>
      <c r="L352" s="67"/>
      <c r="M352" s="67"/>
      <c r="N352" s="483"/>
      <c r="O352" s="65"/>
      <c r="P352" s="65"/>
      <c r="Q352" s="483"/>
    </row>
    <row r="353" spans="1:17">
      <c r="A353" s="58"/>
      <c r="B353" s="576"/>
      <c r="C353" s="89"/>
      <c r="D353" s="65"/>
      <c r="E353" s="65"/>
      <c r="F353" s="483"/>
      <c r="G353" s="66"/>
      <c r="H353" s="66"/>
      <c r="I353" s="149"/>
      <c r="J353" s="149"/>
      <c r="K353" s="483"/>
      <c r="L353" s="67"/>
      <c r="M353" s="67"/>
      <c r="N353" s="483"/>
      <c r="O353" s="65"/>
      <c r="P353" s="65"/>
      <c r="Q353" s="483"/>
    </row>
    <row r="354" spans="1:17">
      <c r="A354" s="58"/>
      <c r="B354" s="576"/>
      <c r="C354" s="89"/>
      <c r="D354" s="65"/>
      <c r="E354" s="65"/>
      <c r="F354" s="483"/>
      <c r="G354" s="66"/>
      <c r="H354" s="66"/>
      <c r="I354" s="149"/>
      <c r="J354" s="149"/>
      <c r="K354" s="483"/>
      <c r="L354" s="67"/>
      <c r="M354" s="67"/>
      <c r="N354" s="483"/>
      <c r="O354" s="65"/>
      <c r="P354" s="65"/>
      <c r="Q354" s="483"/>
    </row>
    <row r="355" spans="1:17">
      <c r="A355" s="58"/>
      <c r="B355" s="576"/>
      <c r="C355" s="89"/>
      <c r="D355" s="65"/>
      <c r="E355" s="65"/>
      <c r="F355" s="483"/>
      <c r="G355" s="66"/>
      <c r="H355" s="66"/>
      <c r="I355" s="149"/>
      <c r="J355" s="149"/>
      <c r="K355" s="483"/>
      <c r="L355" s="67"/>
      <c r="M355" s="67"/>
      <c r="N355" s="483"/>
      <c r="O355" s="65"/>
      <c r="P355" s="65"/>
      <c r="Q355" s="483"/>
    </row>
    <row r="356" spans="1:17">
      <c r="A356" s="58"/>
      <c r="B356" s="576"/>
      <c r="C356" s="89"/>
      <c r="D356" s="65"/>
      <c r="E356" s="65"/>
      <c r="F356" s="483"/>
      <c r="G356" s="66"/>
      <c r="H356" s="66"/>
      <c r="I356" s="149"/>
      <c r="J356" s="149"/>
      <c r="K356" s="483"/>
      <c r="L356" s="67"/>
      <c r="M356" s="67"/>
      <c r="N356" s="483"/>
      <c r="O356" s="65"/>
      <c r="P356" s="65"/>
      <c r="Q356" s="483"/>
    </row>
    <row r="357" spans="1:17">
      <c r="A357" s="58"/>
      <c r="B357" s="576"/>
      <c r="C357" s="89"/>
      <c r="D357" s="65"/>
      <c r="E357" s="65"/>
      <c r="F357" s="483"/>
      <c r="G357" s="66"/>
      <c r="H357" s="66"/>
      <c r="I357" s="149"/>
      <c r="J357" s="149"/>
      <c r="K357" s="483"/>
      <c r="L357" s="67"/>
      <c r="M357" s="67"/>
      <c r="N357" s="483"/>
      <c r="O357" s="65"/>
      <c r="P357" s="65"/>
      <c r="Q357" s="483"/>
    </row>
    <row r="358" spans="1:17">
      <c r="A358" s="58"/>
      <c r="B358" s="576"/>
      <c r="C358" s="89"/>
      <c r="D358" s="65"/>
      <c r="E358" s="65"/>
      <c r="F358" s="483"/>
      <c r="G358" s="66"/>
      <c r="H358" s="66"/>
      <c r="I358" s="149"/>
      <c r="J358" s="149"/>
      <c r="K358" s="483"/>
      <c r="L358" s="67"/>
      <c r="M358" s="67"/>
      <c r="N358" s="483"/>
      <c r="O358" s="65"/>
      <c r="P358" s="65"/>
      <c r="Q358" s="483"/>
    </row>
    <row r="359" spans="1:17">
      <c r="A359" s="58"/>
      <c r="B359" s="576"/>
      <c r="C359" s="89"/>
      <c r="D359" s="65"/>
      <c r="E359" s="65"/>
      <c r="F359" s="483"/>
      <c r="G359" s="66"/>
      <c r="H359" s="66"/>
      <c r="I359" s="149"/>
      <c r="J359" s="149"/>
      <c r="K359" s="483"/>
      <c r="L359" s="67"/>
      <c r="M359" s="67"/>
      <c r="N359" s="483"/>
      <c r="O359" s="65"/>
      <c r="P359" s="65"/>
      <c r="Q359" s="483"/>
    </row>
    <row r="360" spans="1:17">
      <c r="A360" s="58"/>
      <c r="B360" s="576"/>
      <c r="C360" s="89"/>
      <c r="D360" s="65"/>
      <c r="E360" s="65"/>
      <c r="F360" s="483"/>
      <c r="G360" s="66"/>
      <c r="H360" s="66"/>
      <c r="I360" s="149"/>
      <c r="J360" s="149"/>
      <c r="K360" s="483"/>
      <c r="L360" s="67"/>
      <c r="M360" s="67"/>
      <c r="N360" s="483"/>
      <c r="O360" s="65"/>
      <c r="P360" s="65"/>
      <c r="Q360" s="483"/>
    </row>
    <row r="361" spans="1:17">
      <c r="A361" s="58"/>
      <c r="B361" s="58"/>
      <c r="C361" s="63"/>
      <c r="D361" s="58"/>
      <c r="E361" s="58"/>
      <c r="F361" s="484"/>
      <c r="G361" s="116"/>
      <c r="H361" s="116"/>
      <c r="I361" s="116"/>
      <c r="J361" s="116"/>
      <c r="K361" s="484"/>
      <c r="L361" s="58"/>
      <c r="M361" s="58"/>
      <c r="N361" s="484"/>
      <c r="O361" s="58"/>
      <c r="P361" s="58"/>
      <c r="Q361" s="484"/>
    </row>
    <row r="362" spans="1:17">
      <c r="A362" s="58"/>
      <c r="B362" s="58"/>
      <c r="C362" s="63"/>
      <c r="D362" s="58"/>
      <c r="E362" s="58"/>
      <c r="F362" s="484"/>
      <c r="G362" s="116"/>
      <c r="H362" s="116"/>
      <c r="I362" s="116"/>
      <c r="J362" s="116"/>
      <c r="K362" s="484"/>
      <c r="L362" s="58"/>
      <c r="M362" s="58"/>
      <c r="N362" s="484"/>
      <c r="O362" s="58"/>
      <c r="P362" s="58"/>
      <c r="Q362" s="484"/>
    </row>
    <row r="363" spans="1:17">
      <c r="A363" s="58"/>
      <c r="B363" s="58"/>
      <c r="C363" s="63"/>
      <c r="D363" s="58"/>
      <c r="E363" s="58"/>
      <c r="F363" s="484"/>
      <c r="G363" s="116"/>
      <c r="H363" s="116"/>
      <c r="I363" s="116"/>
      <c r="J363" s="116"/>
      <c r="K363" s="484"/>
      <c r="L363" s="58"/>
      <c r="M363" s="58"/>
      <c r="N363" s="484"/>
      <c r="O363" s="58"/>
      <c r="P363" s="58"/>
      <c r="Q363" s="484"/>
    </row>
    <row r="364" spans="1:17">
      <c r="A364" s="58"/>
      <c r="B364" s="58"/>
      <c r="C364" s="63"/>
      <c r="D364" s="58"/>
      <c r="E364" s="58"/>
      <c r="F364" s="484"/>
      <c r="G364" s="116"/>
      <c r="H364" s="116"/>
      <c r="I364" s="116"/>
      <c r="J364" s="116"/>
      <c r="K364" s="484"/>
      <c r="L364" s="58"/>
      <c r="M364" s="58"/>
      <c r="N364" s="484"/>
      <c r="O364" s="58"/>
      <c r="P364" s="58"/>
      <c r="Q364" s="484"/>
    </row>
    <row r="365" spans="1:17">
      <c r="A365" s="58"/>
      <c r="B365" s="58"/>
      <c r="C365" s="63"/>
      <c r="D365" s="58"/>
      <c r="E365" s="58"/>
      <c r="F365" s="484"/>
      <c r="G365" s="116"/>
      <c r="H365" s="116"/>
      <c r="I365" s="116"/>
      <c r="J365" s="116"/>
      <c r="K365" s="484"/>
      <c r="L365" s="58"/>
      <c r="M365" s="58"/>
      <c r="N365" s="484"/>
      <c r="O365" s="58"/>
      <c r="P365" s="58"/>
      <c r="Q365" s="484"/>
    </row>
    <row r="366" spans="1:17">
      <c r="A366" s="58"/>
      <c r="B366" s="58"/>
      <c r="C366" s="63"/>
      <c r="D366" s="58"/>
      <c r="E366" s="58"/>
      <c r="F366" s="484"/>
      <c r="G366" s="116"/>
      <c r="H366" s="116"/>
      <c r="I366" s="116"/>
      <c r="J366" s="116"/>
      <c r="K366" s="484"/>
      <c r="L366" s="58"/>
      <c r="M366" s="58"/>
      <c r="N366" s="484"/>
      <c r="O366" s="58"/>
      <c r="P366" s="58"/>
      <c r="Q366" s="484"/>
    </row>
  </sheetData>
  <mergeCells count="64">
    <mergeCell ref="B8:B10"/>
    <mergeCell ref="B284:B288"/>
    <mergeCell ref="B289:B360"/>
    <mergeCell ref="B253:B259"/>
    <mergeCell ref="B260:B261"/>
    <mergeCell ref="B262:B265"/>
    <mergeCell ref="B266:B278"/>
    <mergeCell ref="B279:B283"/>
    <mergeCell ref="B214:B225"/>
    <mergeCell ref="B49:B59"/>
    <mergeCell ref="B60:B71"/>
    <mergeCell ref="B126:B136"/>
    <mergeCell ref="B137:B148"/>
    <mergeCell ref="B203:B213"/>
    <mergeCell ref="B153:B154"/>
    <mergeCell ref="B79:Q79"/>
    <mergeCell ref="B3:Q3"/>
    <mergeCell ref="B2:Q2"/>
    <mergeCell ref="B4:Q4"/>
    <mergeCell ref="G5:H5"/>
    <mergeCell ref="I5:K5"/>
    <mergeCell ref="L5:N5"/>
    <mergeCell ref="O5:Q5"/>
    <mergeCell ref="D5:F5"/>
    <mergeCell ref="B44:B45"/>
    <mergeCell ref="B30:B31"/>
    <mergeCell ref="B11:B14"/>
    <mergeCell ref="L82:N82"/>
    <mergeCell ref="O82:Q82"/>
    <mergeCell ref="B32:B43"/>
    <mergeCell ref="B15:B18"/>
    <mergeCell ref="B46:B47"/>
    <mergeCell ref="B19:B29"/>
    <mergeCell ref="B80:Q80"/>
    <mergeCell ref="B81:Q81"/>
    <mergeCell ref="D82:F82"/>
    <mergeCell ref="G82:H82"/>
    <mergeCell ref="I82:K82"/>
    <mergeCell ref="B92:B95"/>
    <mergeCell ref="B76:B77"/>
    <mergeCell ref="B96:B106"/>
    <mergeCell ref="B158:Q158"/>
    <mergeCell ref="B107:B108"/>
    <mergeCell ref="B109:B120"/>
    <mergeCell ref="B121:B122"/>
    <mergeCell ref="B123:B124"/>
    <mergeCell ref="B85:B87"/>
    <mergeCell ref="B88:B91"/>
    <mergeCell ref="B230:B231"/>
    <mergeCell ref="B169:B172"/>
    <mergeCell ref="B173:B183"/>
    <mergeCell ref="B184:B185"/>
    <mergeCell ref="B156:Q156"/>
    <mergeCell ref="B157:Q157"/>
    <mergeCell ref="O159:Q159"/>
    <mergeCell ref="B162:B164"/>
    <mergeCell ref="G159:H159"/>
    <mergeCell ref="I159:K159"/>
    <mergeCell ref="D159:F159"/>
    <mergeCell ref="L159:N159"/>
    <mergeCell ref="B165:B168"/>
    <mergeCell ref="B200:B201"/>
    <mergeCell ref="B186:B197"/>
    <mergeCell ref="B198:B199"/>
  </mergeCells>
  <phoneticPr fontId="16" type="noConversion"/>
  <conditionalFormatting sqref="D155 D78">
    <cfRule type="dataBar" priority="17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{7273A36E-3D29-455A-906B-8BC44518192C}</x14:id>
        </ext>
      </extLst>
    </cfRule>
  </conditionalFormatting>
  <conditionalFormatting sqref="D289:D360">
    <cfRule type="dataBar" priority="16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{F481CE8F-DF72-423C-B716-2004225F0C56}</x14:id>
        </ext>
      </extLst>
    </cfRule>
  </conditionalFormatting>
  <conditionalFormatting sqref="D7:Q78">
    <cfRule type="cellIs" dxfId="87" priority="1" operator="lessThan">
      <formula>0</formula>
    </cfRule>
  </conditionalFormatting>
  <conditionalFormatting sqref="D84:Q155">
    <cfRule type="cellIs" dxfId="86" priority="4" operator="lessThan">
      <formula>0</formula>
    </cfRule>
  </conditionalFormatting>
  <conditionalFormatting sqref="D161:Q360">
    <cfRule type="cellIs" dxfId="85" priority="2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73A36E-3D29-455A-906B-8BC445181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F481CE8F-DF72-423C-B716-2004225F0C5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  <pageSetUpPr fitToPage="1"/>
  </sheetPr>
  <dimension ref="A1:T366"/>
  <sheetViews>
    <sheetView showGridLines="0" zoomScale="55" zoomScaleNormal="55" workbookViewId="0"/>
  </sheetViews>
  <sheetFormatPr defaultColWidth="9.21875" defaultRowHeight="14.4"/>
  <cols>
    <col min="1" max="1" width="9.21875" style="1"/>
    <col min="2" max="2" width="21.77734375" style="1" customWidth="1"/>
    <col min="3" max="3" width="40.44140625" style="86" customWidth="1"/>
    <col min="4" max="4" width="20.21875" style="1" bestFit="1" customWidth="1"/>
    <col min="5" max="5" width="18.77734375" style="1" bestFit="1" customWidth="1"/>
    <col min="6" max="6" width="11.5546875" style="479" bestFit="1" customWidth="1"/>
    <col min="7" max="7" width="12.77734375" style="85" bestFit="1" customWidth="1"/>
    <col min="8" max="8" width="9.5546875" style="85" bestFit="1" customWidth="1"/>
    <col min="9" max="9" width="14.5546875" style="85" customWidth="1"/>
    <col min="10" max="10" width="9.5546875" style="85" bestFit="1" customWidth="1"/>
    <col min="11" max="11" width="11.5546875" style="479" bestFit="1" customWidth="1"/>
    <col min="12" max="12" width="21.21875" style="1" bestFit="1" customWidth="1"/>
    <col min="13" max="13" width="18.77734375" style="1" bestFit="1" customWidth="1"/>
    <col min="14" max="14" width="19.44140625" style="479" bestFit="1" customWidth="1"/>
    <col min="15" max="15" width="20.21875" style="1" bestFit="1" customWidth="1"/>
    <col min="16" max="16" width="18.77734375" style="1" bestFit="1" customWidth="1"/>
    <col min="17" max="17" width="18.21875" style="479" bestFit="1" customWidth="1"/>
    <col min="18" max="16384" width="9.21875" style="1"/>
  </cols>
  <sheetData>
    <row r="1" spans="1:17">
      <c r="A1" s="86"/>
      <c r="B1" s="86"/>
    </row>
    <row r="2" spans="1:17" ht="23.4">
      <c r="B2" s="582" t="s">
        <v>130</v>
      </c>
      <c r="C2" s="582"/>
      <c r="D2" s="582"/>
      <c r="E2" s="582"/>
      <c r="F2" s="583"/>
      <c r="G2" s="582"/>
      <c r="H2" s="582"/>
      <c r="I2" s="582"/>
      <c r="J2" s="582"/>
      <c r="K2" s="583"/>
      <c r="L2" s="582"/>
      <c r="M2" s="582"/>
      <c r="N2" s="583"/>
      <c r="O2" s="582"/>
      <c r="P2" s="582"/>
      <c r="Q2" s="583"/>
    </row>
    <row r="3" spans="1:17">
      <c r="B3" s="568" t="s">
        <v>15</v>
      </c>
      <c r="C3" s="568"/>
      <c r="D3" s="568"/>
      <c r="E3" s="568"/>
      <c r="F3" s="569"/>
      <c r="G3" s="568"/>
      <c r="H3" s="568"/>
      <c r="I3" s="568"/>
      <c r="J3" s="568"/>
      <c r="K3" s="569"/>
      <c r="L3" s="568"/>
      <c r="M3" s="568"/>
      <c r="N3" s="569"/>
      <c r="O3" s="568"/>
      <c r="P3" s="568"/>
      <c r="Q3" s="569"/>
    </row>
    <row r="4" spans="1:17" ht="15" thickBot="1">
      <c r="B4" s="570" t="str">
        <f>'HOME PAGE'!H5</f>
        <v>4 WEEKS ENDING 12-28-2025</v>
      </c>
      <c r="C4" s="570"/>
      <c r="D4" s="570"/>
      <c r="E4" s="570"/>
      <c r="F4" s="571"/>
      <c r="G4" s="570"/>
      <c r="H4" s="570"/>
      <c r="I4" s="570"/>
      <c r="J4" s="570"/>
      <c r="K4" s="571"/>
      <c r="L4" s="570"/>
      <c r="M4" s="570"/>
      <c r="N4" s="571"/>
      <c r="O4" s="570"/>
      <c r="P4" s="570"/>
      <c r="Q4" s="571"/>
    </row>
    <row r="5" spans="1:17">
      <c r="D5" s="562" t="s">
        <v>68</v>
      </c>
      <c r="E5" s="563"/>
      <c r="F5" s="564"/>
      <c r="G5" s="572" t="s">
        <v>18</v>
      </c>
      <c r="H5" s="574"/>
      <c r="I5" s="562" t="s">
        <v>19</v>
      </c>
      <c r="J5" s="563"/>
      <c r="K5" s="564"/>
      <c r="L5" s="572" t="s">
        <v>20</v>
      </c>
      <c r="M5" s="563"/>
      <c r="N5" s="573"/>
      <c r="O5" s="562" t="s">
        <v>21</v>
      </c>
      <c r="P5" s="563"/>
      <c r="Q5" s="564"/>
    </row>
    <row r="6" spans="1:17" s="14" customFormat="1" ht="29.4" thickBot="1">
      <c r="C6" s="87"/>
      <c r="D6" s="121" t="s">
        <v>17</v>
      </c>
      <c r="E6" s="122" t="s">
        <v>23</v>
      </c>
      <c r="F6" s="480" t="s">
        <v>24</v>
      </c>
      <c r="G6" s="17" t="s">
        <v>17</v>
      </c>
      <c r="H6" s="57" t="s">
        <v>23</v>
      </c>
      <c r="I6" s="15" t="s">
        <v>17</v>
      </c>
      <c r="J6" s="16" t="s">
        <v>23</v>
      </c>
      <c r="K6" s="480" t="s">
        <v>24</v>
      </c>
      <c r="L6" s="17" t="s">
        <v>17</v>
      </c>
      <c r="M6" s="16" t="s">
        <v>23</v>
      </c>
      <c r="N6" s="487" t="s">
        <v>24</v>
      </c>
      <c r="O6" s="15" t="s">
        <v>17</v>
      </c>
      <c r="P6" s="16" t="s">
        <v>23</v>
      </c>
      <c r="Q6" s="480" t="s">
        <v>24</v>
      </c>
    </row>
    <row r="7" spans="1:17" ht="15" thickBot="1">
      <c r="C7" s="305" t="s">
        <v>69</v>
      </c>
      <c r="D7" s="306">
        <f>'Segment Data'!E84</f>
        <v>11654035.40882593</v>
      </c>
      <c r="E7" s="307">
        <f>'Segment Data'!F84</f>
        <v>-1014316.2873822767</v>
      </c>
      <c r="F7" s="308">
        <f>'Segment Data'!G84</f>
        <v>-8.0066950437275436E-2</v>
      </c>
      <c r="G7" s="309">
        <f>'Segment Data'!H84</f>
        <v>99.999999999999986</v>
      </c>
      <c r="H7" s="310">
        <f>'Segment Data'!I84</f>
        <v>-1.4210854715202004E-14</v>
      </c>
      <c r="I7" s="436">
        <f>'Segment Data'!J84</f>
        <v>9.5335845562925527</v>
      </c>
      <c r="J7" s="437">
        <f>'Segment Data'!K84</f>
        <v>0.2612493266414635</v>
      </c>
      <c r="K7" s="485">
        <f>'Segment Data'!L84</f>
        <v>2.8175138211789404E-2</v>
      </c>
      <c r="L7" s="438">
        <f>'Segment Data'!M84</f>
        <v>111104731.99206945</v>
      </c>
      <c r="M7" s="439">
        <f>'Segment Data'!N84</f>
        <v>-6360471.7422920465</v>
      </c>
      <c r="N7" s="485">
        <f>'Segment Data'!O84</f>
        <v>-5.4147709620252844E-2</v>
      </c>
      <c r="O7" s="440">
        <f>'Segment Data'!P84</f>
        <v>33669013.765201092</v>
      </c>
      <c r="P7" s="306">
        <f>'Segment Data'!Q84</f>
        <v>-2369696.5151076838</v>
      </c>
      <c r="Q7" s="441">
        <f>'Segment Data'!R84</f>
        <v>-6.5754198656838847E-2</v>
      </c>
    </row>
    <row r="8" spans="1:17" ht="15" thickBot="1">
      <c r="B8" s="584" t="s">
        <v>103</v>
      </c>
      <c r="C8" s="311" t="s">
        <v>103</v>
      </c>
      <c r="D8" s="312">
        <f>'Segment Data'!E87</f>
        <v>8918223.259556083</v>
      </c>
      <c r="E8" s="313">
        <f>'Segment Data'!F87</f>
        <v>-823331.35509606265</v>
      </c>
      <c r="F8" s="314">
        <f>'Segment Data'!G87</f>
        <v>-8.4517450003072467E-2</v>
      </c>
      <c r="G8" s="344">
        <f>'Segment Data'!H87</f>
        <v>76.524765428480336</v>
      </c>
      <c r="H8" s="345">
        <f>'Segment Data'!I87</f>
        <v>-0.37201521242903368</v>
      </c>
      <c r="I8" s="330">
        <f>'Segment Data'!J87</f>
        <v>6.9944069869919492</v>
      </c>
      <c r="J8" s="442">
        <f>'Segment Data'!K87</f>
        <v>0.16552649528082153</v>
      </c>
      <c r="K8" s="486">
        <f>'Segment Data'!L87</f>
        <v>2.4239184663099177E-2</v>
      </c>
      <c r="L8" s="333">
        <f>'Segment Data'!M87</f>
        <v>62377683.07819318</v>
      </c>
      <c r="M8" s="443">
        <f>'Segment Data'!N87</f>
        <v>-4146229.1887433678</v>
      </c>
      <c r="N8" s="327">
        <f>'Segment Data'!O87</f>
        <v>-6.2326899417852043E-2</v>
      </c>
      <c r="O8" s="326">
        <f>'Segment Data'!P87</f>
        <v>15748097.625852942</v>
      </c>
      <c r="P8" s="326">
        <f>'Segment Data'!Q87</f>
        <v>-1130461.0535439588</v>
      </c>
      <c r="Q8" s="327">
        <f>'Segment Data'!R87</f>
        <v>-6.6976160406627336E-2</v>
      </c>
    </row>
    <row r="9" spans="1:17" ht="15" thickBot="1">
      <c r="B9" s="586"/>
      <c r="C9" s="324" t="s">
        <v>102</v>
      </c>
      <c r="D9" s="325">
        <f>'Segment Data'!E88</f>
        <v>8861154.6525191944</v>
      </c>
      <c r="E9" s="326">
        <f>'Segment Data'!F88</f>
        <v>-837401.76313646697</v>
      </c>
      <c r="F9" s="327">
        <f>'Segment Data'!G88</f>
        <v>-8.6342928498586796E-2</v>
      </c>
      <c r="G9" s="328">
        <f>'Segment Data'!H88</f>
        <v>76.035075762755881</v>
      </c>
      <c r="H9" s="329">
        <f>'Segment Data'!I88</f>
        <v>-0.52229056421907671</v>
      </c>
      <c r="I9" s="330">
        <f>'Segment Data'!J88</f>
        <v>6.8692436561268755</v>
      </c>
      <c r="J9" s="442">
        <f>'Segment Data'!K88</f>
        <v>0.11711174108332045</v>
      </c>
      <c r="K9" s="486">
        <f>'Segment Data'!L88</f>
        <v>1.7344409522331586E-2</v>
      </c>
      <c r="L9" s="333">
        <f>'Segment Data'!M88</f>
        <v>60869430.382776625</v>
      </c>
      <c r="M9" s="443">
        <f>'Segment Data'!N88</f>
        <v>-4616501.9212223962</v>
      </c>
      <c r="N9" s="327">
        <f>'Segment Data'!O88</f>
        <v>-7.0496086087492124E-2</v>
      </c>
      <c r="O9" s="326">
        <f>'Segment Data'!P88</f>
        <v>15252892.632723451</v>
      </c>
      <c r="P9" s="326">
        <f>'Segment Data'!Q88</f>
        <v>-1266529.5982369985</v>
      </c>
      <c r="Q9" s="327">
        <f>'Segment Data'!R88</f>
        <v>-7.6669121990434269E-2</v>
      </c>
    </row>
    <row r="10" spans="1:17" ht="15" thickBot="1">
      <c r="B10" s="585"/>
      <c r="C10" s="334" t="s">
        <v>101</v>
      </c>
      <c r="D10" s="335">
        <f>'Segment Data'!E89</f>
        <v>57068.60703688849</v>
      </c>
      <c r="E10" s="336">
        <f>'Segment Data'!F89</f>
        <v>14070.40804040424</v>
      </c>
      <c r="F10" s="337">
        <f>'Segment Data'!G89</f>
        <v>0.32723249737866245</v>
      </c>
      <c r="G10" s="338">
        <f>'Segment Data'!H89</f>
        <v>0.48968966572444783</v>
      </c>
      <c r="H10" s="339">
        <f>'Segment Data'!I89</f>
        <v>0.15027535179003015</v>
      </c>
      <c r="I10" s="330">
        <f>'Segment Data'!J89</f>
        <v>26.428763092844363</v>
      </c>
      <c r="J10" s="442">
        <f>'Segment Data'!K89</f>
        <v>2.288683108973423</v>
      </c>
      <c r="K10" s="486">
        <f>'Segment Data'!L89</f>
        <v>9.4808431061644938E-2</v>
      </c>
      <c r="L10" s="333">
        <f>'Segment Data'!M89</f>
        <v>1508252.6954165567</v>
      </c>
      <c r="M10" s="443">
        <f>'Segment Data'!N89</f>
        <v>470272.73247902771</v>
      </c>
      <c r="N10" s="327">
        <f>'Segment Data'!O89</f>
        <v>0.45306532810916234</v>
      </c>
      <c r="O10" s="326">
        <f>'Segment Data'!P89</f>
        <v>495204.99312949181</v>
      </c>
      <c r="P10" s="326">
        <f>'Segment Data'!Q89</f>
        <v>136068.54469304037</v>
      </c>
      <c r="Q10" s="327">
        <f>'Segment Data'!R89</f>
        <v>0.3788770125823569</v>
      </c>
    </row>
    <row r="11" spans="1:17">
      <c r="B11" s="584" t="s">
        <v>100</v>
      </c>
      <c r="C11" s="311" t="s">
        <v>174</v>
      </c>
      <c r="D11" s="322">
        <f>Fat!E75</f>
        <v>120661.73491616498</v>
      </c>
      <c r="E11" s="323">
        <f>Fat!F75</f>
        <v>-30835.542204755242</v>
      </c>
      <c r="F11" s="319">
        <f>Fat!G75</f>
        <v>-0.20353859020280154</v>
      </c>
      <c r="G11" s="344">
        <f>Fat!H75</f>
        <v>1.035364409694383</v>
      </c>
      <c r="H11" s="345">
        <f>Fat!I75</f>
        <v>-0.16050764022877462</v>
      </c>
      <c r="I11" s="317">
        <f>Fat!J75</f>
        <v>6.2490938976639905</v>
      </c>
      <c r="J11" s="318">
        <f>Fat!K75</f>
        <v>0.44125427072752732</v>
      </c>
      <c r="K11" s="319">
        <f>Fat!L75</f>
        <v>7.5975629334014763E-2</v>
      </c>
      <c r="L11" s="320">
        <f>Fat!M75</f>
        <v>754026.51134615659</v>
      </c>
      <c r="M11" s="321">
        <f>Fat!N75</f>
        <v>-125845.37808969861</v>
      </c>
      <c r="N11" s="319">
        <f>Fat!O75</f>
        <v>-0.14302693335320271</v>
      </c>
      <c r="O11" s="322">
        <f>Fat!P75</f>
        <v>235584.49656426907</v>
      </c>
      <c r="P11" s="323">
        <f>Fat!Q75</f>
        <v>-42899.638886543107</v>
      </c>
      <c r="Q11" s="319">
        <f>Fat!R75</f>
        <v>-0.15404697584333432</v>
      </c>
    </row>
    <row r="12" spans="1:17">
      <c r="B12" s="586"/>
      <c r="C12" s="346" t="s">
        <v>175</v>
      </c>
      <c r="D12" s="347">
        <f>Fat!E76</f>
        <v>1110842.3003167065</v>
      </c>
      <c r="E12" s="348">
        <f>Fat!F76</f>
        <v>-209745.2492609832</v>
      </c>
      <c r="F12" s="349">
        <f>Fat!G76</f>
        <v>-0.15882721999617333</v>
      </c>
      <c r="G12" s="350">
        <f>Fat!H76</f>
        <v>9.5318253407350593</v>
      </c>
      <c r="H12" s="351">
        <f>Fat!I76</f>
        <v>-0.89247910901397631</v>
      </c>
      <c r="I12" s="352">
        <f>Fat!J76</f>
        <v>15.497764915300404</v>
      </c>
      <c r="J12" s="353">
        <f>Fat!K76</f>
        <v>0.67336344014450233</v>
      </c>
      <c r="K12" s="349">
        <f>Fat!L76</f>
        <v>4.5422639239296562E-2</v>
      </c>
      <c r="L12" s="354">
        <f>Fat!M76</f>
        <v>17215572.828279849</v>
      </c>
      <c r="M12" s="355">
        <f>Fat!N76</f>
        <v>-2361347.1897521727</v>
      </c>
      <c r="N12" s="349">
        <f>Fat!O76</f>
        <v>-0.12061893227214339</v>
      </c>
      <c r="O12" s="347">
        <f>Fat!P76</f>
        <v>6017080.0244058371</v>
      </c>
      <c r="P12" s="348">
        <f>Fat!Q76</f>
        <v>-1036110.510471452</v>
      </c>
      <c r="Q12" s="349">
        <f>Fat!R76</f>
        <v>-0.14689954926752566</v>
      </c>
    </row>
    <row r="13" spans="1:17">
      <c r="B13" s="586"/>
      <c r="C13" s="346" t="s">
        <v>176</v>
      </c>
      <c r="D13" s="347">
        <f>Fat!E77</f>
        <v>3214847.7051566551</v>
      </c>
      <c r="E13" s="348">
        <f>Fat!F77</f>
        <v>-347710.61640696693</v>
      </c>
      <c r="F13" s="349">
        <f>Fat!G77</f>
        <v>-9.7601382215226518E-2</v>
      </c>
      <c r="G13" s="350">
        <f>Fat!H77</f>
        <v>27.585703941846276</v>
      </c>
      <c r="H13" s="351">
        <f>Fat!I77</f>
        <v>-0.53601549723385844</v>
      </c>
      <c r="I13" s="352">
        <f>Fat!J77</f>
        <v>8.7735551751570213</v>
      </c>
      <c r="J13" s="353">
        <f>Fat!K77</f>
        <v>0.61199477167744654</v>
      </c>
      <c r="K13" s="349">
        <f>Fat!L77</f>
        <v>7.4985020194977728E-2</v>
      </c>
      <c r="L13" s="354">
        <f>Fat!M77</f>
        <v>28205643.720918845</v>
      </c>
      <c r="M13" s="355">
        <f>Fat!N77</f>
        <v>-870391.21144146845</v>
      </c>
      <c r="N13" s="349">
        <f>Fat!O77</f>
        <v>-2.9935003636715345E-2</v>
      </c>
      <c r="O13" s="347">
        <f>Fat!P77</f>
        <v>8006669.990147233</v>
      </c>
      <c r="P13" s="348">
        <f>Fat!Q77</f>
        <v>-241399.09391767439</v>
      </c>
      <c r="Q13" s="349">
        <f>Fat!R77</f>
        <v>-2.9267346267025363E-2</v>
      </c>
    </row>
    <row r="14" spans="1:17" ht="15" thickBot="1">
      <c r="B14" s="585"/>
      <c r="C14" s="356" t="s">
        <v>177</v>
      </c>
      <c r="D14" s="312">
        <f>Fat!E78</f>
        <v>7207683.6684363876</v>
      </c>
      <c r="E14" s="313">
        <f>Fat!F78</f>
        <v>-426024.87950958498</v>
      </c>
      <c r="F14" s="314">
        <f>Fat!G78</f>
        <v>-5.5808376339468307E-2</v>
      </c>
      <c r="G14" s="315">
        <f>Fat!H78</f>
        <v>61.847106307724147</v>
      </c>
      <c r="H14" s="316">
        <f>Fat!I78</f>
        <v>1.589002246476511</v>
      </c>
      <c r="I14" s="357">
        <f>Fat!J78</f>
        <v>9.0083710548870677</v>
      </c>
      <c r="J14" s="358">
        <f>Fat!K78</f>
        <v>0.10937046194302447</v>
      </c>
      <c r="K14" s="314">
        <f>Fat!L78</f>
        <v>1.2290196050750189E-2</v>
      </c>
      <c r="L14" s="359">
        <f>Fat!M78</f>
        <v>64929488.93152459</v>
      </c>
      <c r="M14" s="360">
        <f>Fat!N78</f>
        <v>-3002887.9630086273</v>
      </c>
      <c r="N14" s="314">
        <f>Fat!O78</f>
        <v>-4.4204076175204186E-2</v>
      </c>
      <c r="O14" s="312">
        <f>Fat!P78</f>
        <v>19409679.254083753</v>
      </c>
      <c r="P14" s="313">
        <f>Fat!Q78</f>
        <v>-1049287.2718320154</v>
      </c>
      <c r="Q14" s="314">
        <f>Fat!R78</f>
        <v>-5.1287403520742993E-2</v>
      </c>
    </row>
    <row r="15" spans="1:17" ht="15" customHeight="1">
      <c r="B15" s="600" t="s">
        <v>99</v>
      </c>
      <c r="C15" s="311" t="s">
        <v>190</v>
      </c>
      <c r="D15" s="322">
        <f>Fat!E79</f>
        <v>108703.53404953206</v>
      </c>
      <c r="E15" s="323">
        <f>Fat!F79</f>
        <v>-30096.098575168115</v>
      </c>
      <c r="F15" s="319">
        <f>Fat!G79</f>
        <v>-0.21683125528541453</v>
      </c>
      <c r="G15" s="344">
        <f>Fat!H79</f>
        <v>0.93275445145127844</v>
      </c>
      <c r="H15" s="345">
        <f>Fat!I79</f>
        <v>-0.16288637028439035</v>
      </c>
      <c r="I15" s="317">
        <f>Fat!J79</f>
        <v>5.7923106130734903</v>
      </c>
      <c r="J15" s="318">
        <f>Fat!K79</f>
        <v>0.41834203466957476</v>
      </c>
      <c r="K15" s="319">
        <f>Fat!L79</f>
        <v>7.7846014275324171E-2</v>
      </c>
      <c r="L15" s="320">
        <f>Fat!M79</f>
        <v>629644.63395370007</v>
      </c>
      <c r="M15" s="321">
        <f>Fat!N79</f>
        <v>-116260.23046544567</v>
      </c>
      <c r="N15" s="319">
        <f>Fat!O79</f>
        <v>-0.15586469000437519</v>
      </c>
      <c r="O15" s="322">
        <f>Fat!P79</f>
        <v>172066.12861669064</v>
      </c>
      <c r="P15" s="323">
        <f>Fat!Q79</f>
        <v>-33715.326908875722</v>
      </c>
      <c r="Q15" s="319">
        <f>Fat!R79</f>
        <v>-0.16384045308051054</v>
      </c>
    </row>
    <row r="16" spans="1:17">
      <c r="B16" s="601"/>
      <c r="C16" s="346" t="s">
        <v>191</v>
      </c>
      <c r="D16" s="347">
        <f>Fat!E80</f>
        <v>405178.71416184952</v>
      </c>
      <c r="E16" s="348">
        <f>Fat!F80</f>
        <v>-94641.309571266756</v>
      </c>
      <c r="F16" s="349">
        <f>Fat!G80</f>
        <v>-0.18935077643428186</v>
      </c>
      <c r="G16" s="350">
        <f>Fat!H80</f>
        <v>3.4767245846446997</v>
      </c>
      <c r="H16" s="351">
        <f>Fat!I80</f>
        <v>-0.46869811689522134</v>
      </c>
      <c r="I16" s="352">
        <f>Fat!J80</f>
        <v>5.8116477314654906</v>
      </c>
      <c r="J16" s="353">
        <f>Fat!K80</f>
        <v>9.0088749045396987E-2</v>
      </c>
      <c r="K16" s="349">
        <f>Fat!L80</f>
        <v>1.5745489878230955E-2</v>
      </c>
      <c r="L16" s="354">
        <f>Fat!M80</f>
        <v>2354755.9549968173</v>
      </c>
      <c r="M16" s="355">
        <f>Fat!N80</f>
        <v>-504993.79138681851</v>
      </c>
      <c r="N16" s="349">
        <f>Fat!O80</f>
        <v>-0.17658670728983203</v>
      </c>
      <c r="O16" s="347">
        <f>Fat!P80</f>
        <v>566423.74992716312</v>
      </c>
      <c r="P16" s="348">
        <f>Fat!Q80</f>
        <v>-127756.45956777863</v>
      </c>
      <c r="Q16" s="349">
        <f>Fat!R80</f>
        <v>-0.18403932843422491</v>
      </c>
    </row>
    <row r="17" spans="2:17">
      <c r="B17" s="601"/>
      <c r="C17" s="346" t="s">
        <v>192</v>
      </c>
      <c r="D17" s="347">
        <f>Fat!E81</f>
        <v>2868599.1198544106</v>
      </c>
      <c r="E17" s="348">
        <f>Fat!F81</f>
        <v>-359149.85693182983</v>
      </c>
      <c r="F17" s="349">
        <f>Fat!G81</f>
        <v>-0.11126945109883454</v>
      </c>
      <c r="G17" s="350">
        <f>Fat!H81</f>
        <v>24.614642218110472</v>
      </c>
      <c r="H17" s="351">
        <f>Fat!I81</f>
        <v>-0.8641971304398588</v>
      </c>
      <c r="I17" s="352">
        <f>Fat!J81</f>
        <v>7.1664835607689348</v>
      </c>
      <c r="J17" s="353">
        <f>Fat!K81</f>
        <v>0.28752026627878191</v>
      </c>
      <c r="K17" s="349">
        <f>Fat!L81</f>
        <v>4.1797034519587738E-2</v>
      </c>
      <c r="L17" s="354">
        <f>Fat!M81</f>
        <v>20557768.434872869</v>
      </c>
      <c r="M17" s="355">
        <f>Fat!N81</f>
        <v>-1645798.3002678268</v>
      </c>
      <c r="N17" s="349">
        <f>Fat!O81</f>
        <v>-7.4123149667800342E-2</v>
      </c>
      <c r="O17" s="347">
        <f>Fat!P81</f>
        <v>5297756.3838895559</v>
      </c>
      <c r="P17" s="348">
        <f>Fat!Q81</f>
        <v>-457773.34146262519</v>
      </c>
      <c r="Q17" s="349">
        <f>Fat!R81</f>
        <v>-7.9536265697005684E-2</v>
      </c>
    </row>
    <row r="18" spans="2:17" ht="15" thickBot="1">
      <c r="B18" s="602"/>
      <c r="C18" s="356" t="s">
        <v>193</v>
      </c>
      <c r="D18" s="312">
        <f>Fat!E82</f>
        <v>5535741.8914902871</v>
      </c>
      <c r="E18" s="313">
        <f>Fat!F82</f>
        <v>-339444.09001780674</v>
      </c>
      <c r="F18" s="314">
        <f>Fat!G82</f>
        <v>-5.7775888471648905E-2</v>
      </c>
      <c r="G18" s="315">
        <f>Fat!H82</f>
        <v>47.500644174273859</v>
      </c>
      <c r="H18" s="316">
        <f>Fat!I82</f>
        <v>1.1237664051903806</v>
      </c>
      <c r="I18" s="357">
        <f>Fat!J82</f>
        <v>7.0154127153343149</v>
      </c>
      <c r="J18" s="358">
        <f>Fat!K82</f>
        <v>8.5471935733315796E-2</v>
      </c>
      <c r="K18" s="314">
        <f>Fat!L82</f>
        <v>1.2333718057867295E-2</v>
      </c>
      <c r="L18" s="359">
        <f>Fat!M82</f>
        <v>38835514.054369792</v>
      </c>
      <c r="M18" s="360">
        <f>Fat!N82</f>
        <v>-1879176.8666232675</v>
      </c>
      <c r="N18" s="314">
        <f>Fat!O82</f>
        <v>-4.6154761932733671E-2</v>
      </c>
      <c r="O18" s="312">
        <f>Fat!P82</f>
        <v>9711851.3634195328</v>
      </c>
      <c r="P18" s="313">
        <f>Fat!Q82</f>
        <v>-511215.92560468242</v>
      </c>
      <c r="Q18" s="314">
        <f>Fat!R82</f>
        <v>-5.0006119606934296E-2</v>
      </c>
    </row>
    <row r="19" spans="2:17" ht="15" thickBot="1">
      <c r="B19" s="584" t="s">
        <v>98</v>
      </c>
      <c r="C19" s="361" t="s">
        <v>98</v>
      </c>
      <c r="D19" s="312">
        <f>'Segment Data'!E90</f>
        <v>2514049.2250097459</v>
      </c>
      <c r="E19" s="313">
        <f>'Segment Data'!F90</f>
        <v>-167916.27765454398</v>
      </c>
      <c r="F19" s="314">
        <f>'Segment Data'!G90</f>
        <v>-6.2609409959872478E-2</v>
      </c>
      <c r="G19" s="350">
        <f>'Segment Data'!H90</f>
        <v>21.572349292038236</v>
      </c>
      <c r="H19" s="351">
        <f>'Segment Data'!I90</f>
        <v>0.40175372460514325</v>
      </c>
      <c r="I19" s="352">
        <f>'Segment Data'!J90</f>
        <v>17.781972045800856</v>
      </c>
      <c r="J19" s="353">
        <f>'Segment Data'!K90</f>
        <v>0.34738850440000135</v>
      </c>
      <c r="K19" s="349">
        <f>'Segment Data'!L90</f>
        <v>1.9925253939968156E-2</v>
      </c>
      <c r="L19" s="354">
        <f>'Segment Data'!M90</f>
        <v>44704753.040890612</v>
      </c>
      <c r="M19" s="355">
        <f>'Segment Data'!N90</f>
        <v>-2054198.5704650879</v>
      </c>
      <c r="N19" s="349">
        <f>'Segment Data'!O90</f>
        <v>-4.3931664412386294E-2</v>
      </c>
      <c r="O19" s="347">
        <f>'Segment Data'!P90</f>
        <v>16982979.284769297</v>
      </c>
      <c r="P19" s="348">
        <f>'Segment Data'!Q90</f>
        <v>-1192317.0580836236</v>
      </c>
      <c r="Q19" s="349">
        <f>'Segment Data'!R90</f>
        <v>-6.5600969337288359E-2</v>
      </c>
    </row>
    <row r="20" spans="2:17">
      <c r="B20" s="586"/>
      <c r="C20" s="362" t="s">
        <v>112</v>
      </c>
      <c r="D20" s="325">
        <f>'Segment Data'!E91</f>
        <v>1790468.7863902943</v>
      </c>
      <c r="E20" s="326">
        <f>'Segment Data'!F91</f>
        <v>-107303.16089629312</v>
      </c>
      <c r="F20" s="327">
        <f>'Segment Data'!G91</f>
        <v>-5.6541651935425617E-2</v>
      </c>
      <c r="G20" s="328">
        <f>'Segment Data'!H91</f>
        <v>15.363509064287911</v>
      </c>
      <c r="H20" s="329">
        <f>'Segment Data'!I91</f>
        <v>0.38309177878885237</v>
      </c>
      <c r="I20" s="330">
        <f>'Segment Data'!J91</f>
        <v>14.208545082241697</v>
      </c>
      <c r="J20" s="331">
        <f>'Segment Data'!K91</f>
        <v>8.4569591417144707E-2</v>
      </c>
      <c r="K20" s="327">
        <f>'Segment Data'!L91</f>
        <v>5.9876620057917962E-3</v>
      </c>
      <c r="L20" s="332">
        <f>'Segment Data'!M91</f>
        <v>25439956.469773076</v>
      </c>
      <c r="M20" s="333">
        <f>'Segment Data'!N91</f>
        <v>-1364128.0008770674</v>
      </c>
      <c r="N20" s="327">
        <f>'Segment Data'!O91</f>
        <v>-5.0892542230672203E-2</v>
      </c>
      <c r="O20" s="325">
        <f>'Segment Data'!P91</f>
        <v>10395676.172674298</v>
      </c>
      <c r="P20" s="326">
        <f>'Segment Data'!Q91</f>
        <v>-622222.21846341901</v>
      </c>
      <c r="Q20" s="327">
        <f>'Segment Data'!R91</f>
        <v>-5.6473766264163908E-2</v>
      </c>
    </row>
    <row r="21" spans="2:17" ht="15" thickBot="1">
      <c r="B21" s="586"/>
      <c r="C21" s="334" t="s">
        <v>113</v>
      </c>
      <c r="D21" s="335">
        <f>'Segment Data'!E92</f>
        <v>723580.43861944892</v>
      </c>
      <c r="E21" s="336">
        <f>'Segment Data'!F92</f>
        <v>-60613.116758255172</v>
      </c>
      <c r="F21" s="337">
        <f>'Segment Data'!G92</f>
        <v>-7.7293566546923584E-2</v>
      </c>
      <c r="G21" s="338">
        <f>'Segment Data'!H92</f>
        <v>6.2088402277503043</v>
      </c>
      <c r="H21" s="339">
        <f>'Segment Data'!I92</f>
        <v>1.8661945816256242E-2</v>
      </c>
      <c r="I21" s="340">
        <f>'Segment Data'!J92</f>
        <v>26.6242639282423</v>
      </c>
      <c r="J21" s="341">
        <f>'Segment Data'!K92</f>
        <v>1.1779095124700838</v>
      </c>
      <c r="K21" s="337">
        <f>'Segment Data'!L92</f>
        <v>4.6289912229627257E-2</v>
      </c>
      <c r="L21" s="342">
        <f>'Segment Data'!M92</f>
        <v>19264796.571117535</v>
      </c>
      <c r="M21" s="343">
        <f>'Segment Data'!N92</f>
        <v>-690070.56958802044</v>
      </c>
      <c r="N21" s="337">
        <f>'Segment Data'!O92</f>
        <v>-3.4581566728668342E-2</v>
      </c>
      <c r="O21" s="335">
        <f>'Segment Data'!P92</f>
        <v>6587303.1120949984</v>
      </c>
      <c r="P21" s="336">
        <f>'Segment Data'!Q92</f>
        <v>-570094.83962020278</v>
      </c>
      <c r="Q21" s="337">
        <f>'Segment Data'!R92</f>
        <v>-7.965113068550074E-2</v>
      </c>
    </row>
    <row r="22" spans="2:17">
      <c r="B22" s="586"/>
      <c r="C22" s="311" t="s">
        <v>97</v>
      </c>
      <c r="D22" s="322">
        <f>Flavor!D90</f>
        <v>1058.8241536393673</v>
      </c>
      <c r="E22" s="323">
        <f>Flavor!E90</f>
        <v>81.378496495974446</v>
      </c>
      <c r="F22" s="319">
        <f>Flavor!F90</f>
        <v>8.3256287345738436E-2</v>
      </c>
      <c r="G22" s="344">
        <f>Flavor!G90</f>
        <v>9.0854722548507957E-3</v>
      </c>
      <c r="H22" s="345">
        <f>Flavor!H90</f>
        <v>1.3698224167115972E-3</v>
      </c>
      <c r="I22" s="317">
        <f>Flavor!I90</f>
        <v>35.520975229271791</v>
      </c>
      <c r="J22" s="318">
        <f>Flavor!J90</f>
        <v>0.25317751439669678</v>
      </c>
      <c r="K22" s="319">
        <f>Flavor!K90</f>
        <v>7.1787163021498415E-3</v>
      </c>
      <c r="L22" s="320">
        <f>Flavor!L90</f>
        <v>37610.466533578634</v>
      </c>
      <c r="M22" s="321">
        <f>Flavor!M90</f>
        <v>3138.1108201622992</v>
      </c>
      <c r="N22" s="319">
        <f>Flavor!N90</f>
        <v>9.1032676915113589E-2</v>
      </c>
      <c r="O22" s="322">
        <f>Flavor!O90</f>
        <v>12270.223806023598</v>
      </c>
      <c r="P22" s="323">
        <f>Flavor!P90</f>
        <v>902.26281630992889</v>
      </c>
      <c r="Q22" s="319">
        <f>Flavor!Q90</f>
        <v>7.9368922634968919E-2</v>
      </c>
    </row>
    <row r="23" spans="2:17">
      <c r="B23" s="586"/>
      <c r="C23" s="346" t="s">
        <v>96</v>
      </c>
      <c r="D23" s="347">
        <f>Flavor!D91</f>
        <v>2117532.2795921648</v>
      </c>
      <c r="E23" s="348">
        <f>Flavor!E91</f>
        <v>-115329.53829516377</v>
      </c>
      <c r="F23" s="349">
        <f>Flavor!F91</f>
        <v>-5.1650996658756679E-2</v>
      </c>
      <c r="G23" s="350">
        <f>Flavor!G91</f>
        <v>18.16994890875737</v>
      </c>
      <c r="H23" s="351">
        <f>Flavor!H91</f>
        <v>0.54443714975204216</v>
      </c>
      <c r="I23" s="352">
        <f>Flavor!I91</f>
        <v>16.561066346892179</v>
      </c>
      <c r="J23" s="353">
        <f>Flavor!J91</f>
        <v>0.38712789519251345</v>
      </c>
      <c r="K23" s="349">
        <f>Flavor!K91</f>
        <v>2.3935289252435078E-2</v>
      </c>
      <c r="L23" s="354">
        <f>Flavor!L91</f>
        <v>35068592.574011683</v>
      </c>
      <c r="M23" s="355">
        <f>Flavor!M91</f>
        <v>-1045577.0396481976</v>
      </c>
      <c r="N23" s="349">
        <f>Flavor!N91</f>
        <v>-2.8951988951525467E-2</v>
      </c>
      <c r="O23" s="347">
        <f>Flavor!O91</f>
        <v>13449853.69169724</v>
      </c>
      <c r="P23" s="348">
        <f>Flavor!P91</f>
        <v>-735508.69073932432</v>
      </c>
      <c r="Q23" s="349">
        <f>Flavor!Q91</f>
        <v>-5.1849834421571463E-2</v>
      </c>
    </row>
    <row r="24" spans="2:17">
      <c r="B24" s="586"/>
      <c r="C24" s="346" t="s">
        <v>95</v>
      </c>
      <c r="D24" s="347">
        <f>Flavor!D92</f>
        <v>15709.577975193581</v>
      </c>
      <c r="E24" s="348">
        <f>Flavor!E92</f>
        <v>140.33592006657454</v>
      </c>
      <c r="F24" s="349">
        <f>Flavor!F92</f>
        <v>9.0136642213974345E-3</v>
      </c>
      <c r="G24" s="350">
        <f>Flavor!G92</f>
        <v>0.13479947008995935</v>
      </c>
      <c r="H24" s="351">
        <f>Flavor!H92</f>
        <v>1.1900750284232209E-2</v>
      </c>
      <c r="I24" s="352">
        <f>Flavor!I92</f>
        <v>17.31029230069192</v>
      </c>
      <c r="J24" s="353">
        <f>Flavor!J92</f>
        <v>-0.76848225960627659</v>
      </c>
      <c r="K24" s="349">
        <f>Flavor!K92</f>
        <v>-4.2507430857282674E-2</v>
      </c>
      <c r="L24" s="354">
        <f>Flavor!L92</f>
        <v>271937.38667111279</v>
      </c>
      <c r="M24" s="355">
        <f>Flavor!M92</f>
        <v>-9535.4305182421231</v>
      </c>
      <c r="N24" s="349">
        <f>Flavor!N92</f>
        <v>-3.3876914344547038E-2</v>
      </c>
      <c r="O24" s="347">
        <f>Flavor!O92</f>
        <v>107090.53898727894</v>
      </c>
      <c r="P24" s="348">
        <f>Flavor!P92</f>
        <v>1187.470290184021</v>
      </c>
      <c r="Q24" s="349">
        <f>Flavor!Q92</f>
        <v>1.1212803413472711E-2</v>
      </c>
    </row>
    <row r="25" spans="2:17">
      <c r="B25" s="586"/>
      <c r="C25" s="346" t="s">
        <v>94</v>
      </c>
      <c r="D25" s="347">
        <f>Flavor!D93</f>
        <v>583.33054013550282</v>
      </c>
      <c r="E25" s="348">
        <f>Flavor!E93</f>
        <v>29.640826642513275</v>
      </c>
      <c r="F25" s="349">
        <f>Flavor!F93</f>
        <v>5.3533280319625384E-2</v>
      </c>
      <c r="G25" s="350">
        <f>Flavor!G93</f>
        <v>5.0053952958966485E-3</v>
      </c>
      <c r="H25" s="351">
        <f>Flavor!H93</f>
        <v>6.3474213776941023E-4</v>
      </c>
      <c r="I25" s="352">
        <f>Flavor!I93</f>
        <v>19.898108691175427</v>
      </c>
      <c r="J25" s="353">
        <f>Flavor!J93</f>
        <v>3.0432427914186349</v>
      </c>
      <c r="K25" s="349">
        <f>Flavor!K93</f>
        <v>0.18055574037302471</v>
      </c>
      <c r="L25" s="354">
        <f>Flavor!L93</f>
        <v>11607.174490498304</v>
      </c>
      <c r="M25" s="355">
        <f>Flavor!M93</f>
        <v>2274.8086194992065</v>
      </c>
      <c r="N25" s="349">
        <f>Flavor!N93</f>
        <v>0.24375476175535665</v>
      </c>
      <c r="O25" s="347">
        <f>Flavor!O93</f>
        <v>2842.1883319616318</v>
      </c>
      <c r="P25" s="348">
        <f>Flavor!P93</f>
        <v>748.81031334400177</v>
      </c>
      <c r="Q25" s="349">
        <f>Flavor!Q93</f>
        <v>0.35770429740084947</v>
      </c>
    </row>
    <row r="26" spans="2:17">
      <c r="B26" s="586"/>
      <c r="C26" s="346" t="s">
        <v>55</v>
      </c>
      <c r="D26" s="347">
        <f>Flavor!D94</f>
        <v>339689.02013534278</v>
      </c>
      <c r="E26" s="348">
        <f>Flavor!E94</f>
        <v>-36205.716401560989</v>
      </c>
      <c r="F26" s="349">
        <f>Flavor!F94</f>
        <v>-9.6318763958022233E-2</v>
      </c>
      <c r="G26" s="350">
        <f>Flavor!G94</f>
        <v>2.9147759399983175</v>
      </c>
      <c r="H26" s="351">
        <f>Flavor!H94</f>
        <v>-5.241936331342778E-2</v>
      </c>
      <c r="I26" s="352">
        <f>Flavor!I94</f>
        <v>24.788041261860666</v>
      </c>
      <c r="J26" s="353">
        <f>Flavor!J94</f>
        <v>0.67182890453273103</v>
      </c>
      <c r="K26" s="349">
        <f>Flavor!K94</f>
        <v>2.7857977636715808E-2</v>
      </c>
      <c r="L26" s="354">
        <f>Flavor!L94</f>
        <v>8420225.4473158959</v>
      </c>
      <c r="M26" s="355">
        <f>Flavor!M94</f>
        <v>-644931.84300991148</v>
      </c>
      <c r="N26" s="349">
        <f>Flavor!N94</f>
        <v>-7.114403229364509E-2</v>
      </c>
      <c r="O26" s="347">
        <f>Flavor!O94</f>
        <v>3016902.5185600519</v>
      </c>
      <c r="P26" s="348">
        <f>Flavor!P94</f>
        <v>-347807.65289456723</v>
      </c>
      <c r="Q26" s="349">
        <f>Flavor!Q94</f>
        <v>-0.10336927556057653</v>
      </c>
    </row>
    <row r="27" spans="2:17">
      <c r="B27" s="586"/>
      <c r="C27" s="346" t="s">
        <v>56</v>
      </c>
      <c r="D27" s="347">
        <f>Flavor!D95</f>
        <v>26775.96331747072</v>
      </c>
      <c r="E27" s="348">
        <f>Flavor!E95</f>
        <v>-5686.0675136541031</v>
      </c>
      <c r="F27" s="349">
        <f>Flavor!F95</f>
        <v>-0.17516056044781592</v>
      </c>
      <c r="G27" s="350">
        <f>Flavor!G95</f>
        <v>0.22975701015283106</v>
      </c>
      <c r="H27" s="351">
        <f>Flavor!H95</f>
        <v>-2.6488092679616437E-2</v>
      </c>
      <c r="I27" s="352">
        <f>Flavor!I95</f>
        <v>26.163978706031795</v>
      </c>
      <c r="J27" s="353">
        <f>Flavor!J95</f>
        <v>1.5862966321432452</v>
      </c>
      <c r="K27" s="349">
        <f>Flavor!K95</f>
        <v>6.4542157693077765E-2</v>
      </c>
      <c r="L27" s="354">
        <f>Flavor!L95</f>
        <v>700565.73407179234</v>
      </c>
      <c r="M27" s="355">
        <f>Flavor!M95</f>
        <v>-97275.739168361644</v>
      </c>
      <c r="N27" s="349">
        <f>Flavor!N95</f>
        <v>-0.12192364326876901</v>
      </c>
      <c r="O27" s="347">
        <f>Flavor!O95</f>
        <v>239978.0422629118</v>
      </c>
      <c r="P27" s="348">
        <f>Flavor!P95</f>
        <v>-48438.774000726873</v>
      </c>
      <c r="Q27" s="349">
        <f>Flavor!Q95</f>
        <v>-0.16794712121241057</v>
      </c>
    </row>
    <row r="28" spans="2:17">
      <c r="B28" s="586"/>
      <c r="C28" s="346" t="s">
        <v>185</v>
      </c>
      <c r="D28" s="347">
        <f>Flavor!D96</f>
        <v>33440.364740169935</v>
      </c>
      <c r="E28" s="348">
        <f>Flavor!E96</f>
        <v>-7360.614331852521</v>
      </c>
      <c r="F28" s="349">
        <f>Flavor!F96</f>
        <v>-0.18040288491262579</v>
      </c>
      <c r="G28" s="350">
        <f>Flavor!G96</f>
        <v>0.28694236431480724</v>
      </c>
      <c r="H28" s="351">
        <f>Flavor!H96</f>
        <v>-3.5127783802683776E-2</v>
      </c>
      <c r="I28" s="352">
        <f>Flavor!I96</f>
        <v>16.444418194727792</v>
      </c>
      <c r="J28" s="353">
        <f>Flavor!J96</f>
        <v>-1.0137878387086232</v>
      </c>
      <c r="K28" s="349">
        <f>Flavor!K96</f>
        <v>-5.8069416569319326E-2</v>
      </c>
      <c r="L28" s="354">
        <f>Flavor!L96</f>
        <v>549907.34237158415</v>
      </c>
      <c r="M28" s="355">
        <f>Flavor!M96</f>
        <v>-162404.55663371121</v>
      </c>
      <c r="N28" s="349">
        <f>Flavor!N96</f>
        <v>-0.22799641120764697</v>
      </c>
      <c r="O28" s="347">
        <f>Flavor!O96</f>
        <v>231769.59028959274</v>
      </c>
      <c r="P28" s="348">
        <f>Flavor!P96</f>
        <v>-37704.775485416409</v>
      </c>
      <c r="Q28" s="349">
        <f>Flavor!Q96</f>
        <v>-0.13991971138693415</v>
      </c>
    </row>
    <row r="29" spans="2:17" ht="15" thickBot="1">
      <c r="B29" s="586"/>
      <c r="C29" s="346" t="s">
        <v>186</v>
      </c>
      <c r="D29" s="347">
        <f>Flavor!D97</f>
        <v>113.40009028642933</v>
      </c>
      <c r="E29" s="348">
        <f>Flavor!E97</f>
        <v>-118.56245995649229</v>
      </c>
      <c r="F29" s="349">
        <f>Flavor!F97</f>
        <v>-0.51112759293398158</v>
      </c>
      <c r="G29" s="350">
        <f>Flavor!G97</f>
        <v>9.7305427955494484E-4</v>
      </c>
      <c r="H29" s="351">
        <f>Flavor!H97</f>
        <v>-8.57985431099369E-4</v>
      </c>
      <c r="I29" s="352">
        <f>Flavor!I97</f>
        <v>35.007829736495054</v>
      </c>
      <c r="J29" s="353">
        <f>Flavor!J97</f>
        <v>-1.9661588542894251</v>
      </c>
      <c r="K29" s="349">
        <f>Flavor!K97</f>
        <v>-5.3176812381542114E-2</v>
      </c>
      <c r="L29" s="354">
        <f>Flavor!L97</f>
        <v>3969.8910528504848</v>
      </c>
      <c r="M29" s="355">
        <f>Flavor!M97</f>
        <v>-4606.6896333205705</v>
      </c>
      <c r="N29" s="349">
        <f>Flavor!N97</f>
        <v>-0.53712426920304412</v>
      </c>
      <c r="O29" s="347">
        <f>Flavor!O97</f>
        <v>1198.5715893507004</v>
      </c>
      <c r="P29" s="348">
        <f>Flavor!P97</f>
        <v>-1265.8226026296616</v>
      </c>
      <c r="Q29" s="349">
        <f>Flavor!Q97</f>
        <v>-0.51364453249764375</v>
      </c>
    </row>
    <row r="30" spans="2:17">
      <c r="B30" s="584" t="s">
        <v>93</v>
      </c>
      <c r="C30" s="362" t="s">
        <v>13</v>
      </c>
      <c r="D30" s="325">
        <f>'Branded vs. Private Label'!D21</f>
        <v>9023385.2785709854</v>
      </c>
      <c r="E30" s="326">
        <f>'Branded vs. Private Label'!E21</f>
        <v>-896475.70333445258</v>
      </c>
      <c r="F30" s="327">
        <f>'Branded vs. Private Label'!F21</f>
        <v>-9.0371801073592745E-2</v>
      </c>
      <c r="G30" s="328">
        <f>'Branded vs. Private Label'!G21</f>
        <v>77.427131135514841</v>
      </c>
      <c r="H30" s="329">
        <f>'Branded vs. Private Label'!H21</f>
        <v>-0.87714411502602729</v>
      </c>
      <c r="I30" s="330">
        <f>'Branded vs. Private Label'!I21</f>
        <v>10.410310750139194</v>
      </c>
      <c r="J30" s="331">
        <f>'Branded vs. Private Label'!J21</f>
        <v>0.32482623720357218</v>
      </c>
      <c r="K30" s="327">
        <f>'Branded vs. Private Label'!K21</f>
        <v>3.2207301174965931E-2</v>
      </c>
      <c r="L30" s="332">
        <f>'Branded vs. Private Label'!L21</f>
        <v>93936244.768155277</v>
      </c>
      <c r="M30" s="333">
        <f>'Branded vs. Private Label'!M21</f>
        <v>-6110359.5353263766</v>
      </c>
      <c r="N30" s="327">
        <f>'Branded vs. Private Label'!N21</f>
        <v>-6.1075131713528172E-2</v>
      </c>
      <c r="O30" s="325">
        <f>'Branded vs. Private Label'!O21</f>
        <v>29126161.617053032</v>
      </c>
      <c r="P30" s="326">
        <f>'Branded vs. Private Label'!P21</f>
        <v>-2260439.2808307037</v>
      </c>
      <c r="Q30" s="327">
        <f>'Branded vs. Private Label'!Q21</f>
        <v>-7.2019244396200777E-2</v>
      </c>
    </row>
    <row r="31" spans="2:17" ht="15" thickBot="1">
      <c r="B31" s="585"/>
      <c r="C31" s="334" t="s">
        <v>12</v>
      </c>
      <c r="D31" s="335">
        <f>'Branded vs. Private Label'!D22</f>
        <v>2630650.1302549248</v>
      </c>
      <c r="E31" s="336">
        <f>'Branded vs. Private Label'!E22</f>
        <v>-117840.58404783206</v>
      </c>
      <c r="F31" s="337">
        <f>'Branded vs. Private Label'!F22</f>
        <v>-4.2874652417272625E-2</v>
      </c>
      <c r="G31" s="338">
        <f>'Branded vs. Private Label'!G22</f>
        <v>22.572868864484995</v>
      </c>
      <c r="H31" s="339">
        <f>'Branded vs. Private Label'!H22</f>
        <v>0.8771441150259669</v>
      </c>
      <c r="I31" s="340">
        <f>'Branded vs. Private Label'!I22</f>
        <v>6.4845464902495609</v>
      </c>
      <c r="J31" s="341">
        <f>'Branded vs. Private Label'!J22</f>
        <v>0.14743586522607632</v>
      </c>
      <c r="K31" s="337">
        <f>'Branded vs. Private Label'!K22</f>
        <v>2.3265471277066421E-2</v>
      </c>
      <c r="L31" s="342">
        <f>'Branded vs. Private Label'!L22</f>
        <v>17058573.069219124</v>
      </c>
      <c r="M31" s="343">
        <f>'Branded vs. Private Label'!M22</f>
        <v>-358916.6391672641</v>
      </c>
      <c r="N31" s="337">
        <f>'Branded vs. Private Label'!N22</f>
        <v>-2.0606680134534455E-2</v>
      </c>
      <c r="O31" s="335">
        <f>'Branded vs. Private Label'!O22</f>
        <v>4514189.6588560343</v>
      </c>
      <c r="P31" s="336">
        <f>'Branded vs. Private Label'!P22</f>
        <v>-137362.07407484017</v>
      </c>
      <c r="Q31" s="337">
        <f>'Branded vs. Private Label'!Q22</f>
        <v>-2.9530376519813602E-2</v>
      </c>
    </row>
    <row r="32" spans="2:17" ht="15" thickBot="1">
      <c r="B32" s="584" t="s">
        <v>92</v>
      </c>
      <c r="C32" s="361" t="s">
        <v>91</v>
      </c>
      <c r="D32" s="363">
        <f>'Single Serve'!E30</f>
        <v>2199026.7863991382</v>
      </c>
      <c r="E32" s="364">
        <f>'Single Serve'!F30</f>
        <v>-120245.17802015599</v>
      </c>
      <c r="F32" s="365">
        <f>'Single Serve'!G30</f>
        <v>-5.1846087852083063E-2</v>
      </c>
      <c r="G32" s="366">
        <f>'Single Serve'!H30</f>
        <v>18.869230350319281</v>
      </c>
      <c r="H32" s="367">
        <f>'Single Serve'!I30</f>
        <v>0.56162396208267751</v>
      </c>
      <c r="I32" s="368">
        <f>'Single Serve'!J30</f>
        <v>20.960236974896617</v>
      </c>
      <c r="J32" s="369">
        <f>'Single Serve'!K30</f>
        <v>0.46842681798107932</v>
      </c>
      <c r="K32" s="365">
        <f>'Single Serve'!L30</f>
        <v>2.2859221044608181E-2</v>
      </c>
      <c r="L32" s="370">
        <f>'Single Serve'!M30</f>
        <v>46092122.557071298</v>
      </c>
      <c r="M32" s="371">
        <f>'Single Serve'!N30</f>
        <v>-1433958.2400654405</v>
      </c>
      <c r="N32" s="365">
        <f>'Single Serve'!O30</f>
        <v>-3.0172027989983783E-2</v>
      </c>
      <c r="O32" s="363">
        <f>'Single Serve'!P30</f>
        <v>18953951.094463348</v>
      </c>
      <c r="P32" s="364">
        <f>'Single Serve'!Q30</f>
        <v>-1043444.3372199498</v>
      </c>
      <c r="Q32" s="365">
        <f>'Single Serve'!R30</f>
        <v>-5.2179012051076744E-2</v>
      </c>
    </row>
    <row r="33" spans="2:17">
      <c r="B33" s="586"/>
      <c r="C33" s="362" t="s">
        <v>90</v>
      </c>
      <c r="D33" s="325">
        <f>'Single Serve'!E31</f>
        <v>1423619.123436807</v>
      </c>
      <c r="E33" s="326">
        <f>'Single Serve'!F31</f>
        <v>-77128.452446609037</v>
      </c>
      <c r="F33" s="327">
        <f>'Single Serve'!G31</f>
        <v>-5.1393354676056914E-2</v>
      </c>
      <c r="G33" s="328">
        <f>'Single Serve'!H31</f>
        <v>12.215675287537398</v>
      </c>
      <c r="H33" s="329">
        <f>'Single Serve'!I31</f>
        <v>0.36924402424520508</v>
      </c>
      <c r="I33" s="372">
        <f>'Single Serve'!J31</f>
        <v>17.816261317199125</v>
      </c>
      <c r="J33" s="331">
        <f>'Single Serve'!K31</f>
        <v>6.1405822707939706E-2</v>
      </c>
      <c r="K33" s="327">
        <f>'Single Serve'!L31</f>
        <v>3.4585368902040428E-3</v>
      </c>
      <c r="L33" s="332">
        <f>'Single Serve'!M31</f>
        <v>25363570.319312111</v>
      </c>
      <c r="M33" s="333">
        <f>'Single Serve'!N31</f>
        <v>-1281986.0242058858</v>
      </c>
      <c r="N33" s="327">
        <f>'Single Serve'!O31</f>
        <v>-4.8112563598911369E-2</v>
      </c>
      <c r="O33" s="325">
        <f>'Single Serve'!P31</f>
        <v>11882066.199561596</v>
      </c>
      <c r="P33" s="326">
        <f>'Single Serve'!Q31</f>
        <v>-626987.18305762112</v>
      </c>
      <c r="Q33" s="327">
        <f>'Single Serve'!R31</f>
        <v>-5.0122672266215799E-2</v>
      </c>
    </row>
    <row r="34" spans="2:17" ht="15" thickBot="1">
      <c r="B34" s="586"/>
      <c r="C34" s="334" t="s">
        <v>89</v>
      </c>
      <c r="D34" s="335">
        <f>'Single Serve'!E32</f>
        <v>775407.66296232969</v>
      </c>
      <c r="E34" s="336">
        <f>'Single Serve'!F32</f>
        <v>-43116.725573549164</v>
      </c>
      <c r="F34" s="337">
        <f>'Single Serve'!G32</f>
        <v>-5.2676164788044315E-2</v>
      </c>
      <c r="G34" s="338">
        <f>'Single Serve'!H32</f>
        <v>6.653555062781872</v>
      </c>
      <c r="H34" s="339">
        <f>'Single Serve'!I32</f>
        <v>0.19237993783745555</v>
      </c>
      <c r="I34" s="373">
        <f>'Single Serve'!J32</f>
        <v>26.732457296809315</v>
      </c>
      <c r="J34" s="341">
        <f>'Single Serve'!K32</f>
        <v>1.2224972442219766</v>
      </c>
      <c r="K34" s="337">
        <f>'Single Serve'!L32</f>
        <v>4.7922350395761801E-2</v>
      </c>
      <c r="L34" s="342">
        <f>'Single Serve'!M32</f>
        <v>20728552.237759188</v>
      </c>
      <c r="M34" s="343">
        <f>'Single Serve'!N32</f>
        <v>-151972.21585955843</v>
      </c>
      <c r="N34" s="337">
        <f>'Single Serve'!O32</f>
        <v>-7.2781800187600434E-3</v>
      </c>
      <c r="O34" s="335">
        <f>'Single Serve'!P32</f>
        <v>7071884.8949017525</v>
      </c>
      <c r="P34" s="336">
        <f>'Single Serve'!Q32</f>
        <v>-416457.15416232962</v>
      </c>
      <c r="Q34" s="337">
        <f>'Single Serve'!R32</f>
        <v>-5.5614066696429793E-2</v>
      </c>
    </row>
    <row r="35" spans="2:17">
      <c r="B35" s="586"/>
      <c r="C35" s="311" t="s">
        <v>88</v>
      </c>
      <c r="D35" s="322">
        <f>Size!D65</f>
        <v>2199330.6185172466</v>
      </c>
      <c r="E35" s="323">
        <f>Size!E65</f>
        <v>-125403.0967543833</v>
      </c>
      <c r="F35" s="319">
        <f>Size!F65</f>
        <v>-5.3942993956936171E-2</v>
      </c>
      <c r="G35" s="344">
        <f>Size!G65</f>
        <v>18.871837448268188</v>
      </c>
      <c r="H35" s="345">
        <f>Size!H65</f>
        <v>0.52111770966595827</v>
      </c>
      <c r="I35" s="374">
        <f>Size!I65</f>
        <v>20.961678913143018</v>
      </c>
      <c r="J35" s="318">
        <f>Size!J65</f>
        <v>0.45986892869162688</v>
      </c>
      <c r="K35" s="319">
        <f>Size!K65</f>
        <v>2.2430650222609236E-2</v>
      </c>
      <c r="L35" s="320">
        <f>Size!L65</f>
        <v>46101662.249202758</v>
      </c>
      <c r="M35" s="321">
        <f>Size!M65</f>
        <v>-1559586.6457439214</v>
      </c>
      <c r="N35" s="319">
        <f>Size!N65</f>
        <v>-3.2722320163735316E-2</v>
      </c>
      <c r="O35" s="322">
        <f>Size!O65</f>
        <v>18955843.798655391</v>
      </c>
      <c r="P35" s="323">
        <f>Size!P65</f>
        <v>-1073580.8073893562</v>
      </c>
      <c r="Q35" s="319">
        <f>Size!Q65</f>
        <v>-5.3600182157272587E-2</v>
      </c>
    </row>
    <row r="36" spans="2:17">
      <c r="B36" s="586"/>
      <c r="C36" s="346" t="s">
        <v>87</v>
      </c>
      <c r="D36" s="347">
        <f>Size!D66</f>
        <v>912782.53884139657</v>
      </c>
      <c r="E36" s="348">
        <f>Size!E66</f>
        <v>-100140.1481165986</v>
      </c>
      <c r="F36" s="349">
        <f>Size!F66</f>
        <v>-9.88625779696366E-2</v>
      </c>
      <c r="G36" s="350">
        <f>Size!G66</f>
        <v>7.8323302342991044</v>
      </c>
      <c r="H36" s="351">
        <f>Size!H66</f>
        <v>-0.16336416421664879</v>
      </c>
      <c r="I36" s="375">
        <f>Size!I66</f>
        <v>13.223784177198016</v>
      </c>
      <c r="J36" s="353">
        <f>Size!J66</f>
        <v>0.51518138289918269</v>
      </c>
      <c r="K36" s="349">
        <f>Size!K66</f>
        <v>4.0538003369677791E-2</v>
      </c>
      <c r="L36" s="354">
        <f>Size!L66</f>
        <v>12070439.294353494</v>
      </c>
      <c r="M36" s="355">
        <f>Size!M66</f>
        <v>-802392.79552956671</v>
      </c>
      <c r="N36" s="349">
        <f>Size!N66</f>
        <v>-6.2332266118826987E-2</v>
      </c>
      <c r="O36" s="347">
        <f>Size!O66</f>
        <v>3661531.2306702137</v>
      </c>
      <c r="P36" s="348">
        <f>Size!P66</f>
        <v>-390159.517161767</v>
      </c>
      <c r="Q36" s="349">
        <f>Size!Q66</f>
        <v>-9.6295482909335428E-2</v>
      </c>
    </row>
    <row r="37" spans="2:17">
      <c r="B37" s="586"/>
      <c r="C37" s="346" t="s">
        <v>219</v>
      </c>
      <c r="D37" s="347">
        <f>Size!D67</f>
        <v>15074.426824505455</v>
      </c>
      <c r="E37" s="348">
        <f>Size!E67</f>
        <v>-12119.560089176601</v>
      </c>
      <c r="F37" s="349">
        <f>Size!F67</f>
        <v>-0.44567058620885452</v>
      </c>
      <c r="G37" s="350">
        <f>Size!G67</f>
        <v>0.12934941671010511</v>
      </c>
      <c r="H37" s="351">
        <f>Size!H67</f>
        <v>-8.5311397623156149E-2</v>
      </c>
      <c r="I37" s="375">
        <f>Size!I67</f>
        <v>14.436195256439966</v>
      </c>
      <c r="J37" s="353">
        <f>Size!J67</f>
        <v>2.2618099780880989</v>
      </c>
      <c r="K37" s="349">
        <f>Size!K67</f>
        <v>0.18578432720623544</v>
      </c>
      <c r="L37" s="354">
        <f>Size!L67</f>
        <v>217617.36901747703</v>
      </c>
      <c r="M37" s="355">
        <f>Size!M67</f>
        <v>-113452.70492414711</v>
      </c>
      <c r="N37" s="349">
        <f>Size!N67</f>
        <v>-0.34268486901703971</v>
      </c>
      <c r="O37" s="347">
        <f>Size!O67</f>
        <v>35525.592036008835</v>
      </c>
      <c r="P37" s="348">
        <f>Size!P67</f>
        <v>-25644.743556141853</v>
      </c>
      <c r="Q37" s="349">
        <f>Size!Q67</f>
        <v>-0.41923496590122616</v>
      </c>
    </row>
    <row r="38" spans="2:17">
      <c r="B38" s="586"/>
      <c r="C38" s="346" t="s">
        <v>109</v>
      </c>
      <c r="D38" s="347">
        <f>Size!D68</f>
        <v>2470414.4258533446</v>
      </c>
      <c r="E38" s="348">
        <f>Size!E68</f>
        <v>-110021.25723712845</v>
      </c>
      <c r="F38" s="349">
        <f>Size!F68</f>
        <v>-4.2636698119660504E-2</v>
      </c>
      <c r="G38" s="350">
        <f>Size!G68</f>
        <v>21.197931353309858</v>
      </c>
      <c r="H38" s="351">
        <f>Size!H68</f>
        <v>0.82878037794793613</v>
      </c>
      <c r="I38" s="375">
        <f>Size!I68</f>
        <v>8.0537950740315338</v>
      </c>
      <c r="J38" s="353">
        <f>Size!J68</f>
        <v>0.15423832364315704</v>
      </c>
      <c r="K38" s="349">
        <f>Size!K68</f>
        <v>1.9524933931967005E-2</v>
      </c>
      <c r="L38" s="354">
        <f>Size!L68</f>
        <v>19896211.533754107</v>
      </c>
      <c r="M38" s="355">
        <f>Size!M68</f>
        <v>-488086.58554628119</v>
      </c>
      <c r="N38" s="349">
        <f>Size!N68</f>
        <v>-2.3944242901557059E-2</v>
      </c>
      <c r="O38" s="347">
        <f>Size!O68</f>
        <v>4954642.0642106533</v>
      </c>
      <c r="P38" s="348">
        <f>Size!P68</f>
        <v>-211846.79336662497</v>
      </c>
      <c r="Q38" s="349">
        <f>Size!Q68</f>
        <v>-4.1004016307114671E-2</v>
      </c>
    </row>
    <row r="39" spans="2:17">
      <c r="B39" s="586"/>
      <c r="C39" s="346" t="s">
        <v>86</v>
      </c>
      <c r="D39" s="347">
        <f>Size!D69</f>
        <v>51724.111665040255</v>
      </c>
      <c r="E39" s="348">
        <f>Size!E69</f>
        <v>13839.022262334824</v>
      </c>
      <c r="F39" s="349">
        <f>Size!F69</f>
        <v>0.36528941809350879</v>
      </c>
      <c r="G39" s="350">
        <f>Size!G69</f>
        <v>0.44383005414474819</v>
      </c>
      <c r="H39" s="351">
        <f>Size!H69</f>
        <v>0.14477702569081841</v>
      </c>
      <c r="I39" s="375">
        <f>Size!I69</f>
        <v>7.7607018491478463</v>
      </c>
      <c r="J39" s="353">
        <f>Size!J69</f>
        <v>0.39698835350245432</v>
      </c>
      <c r="K39" s="349">
        <f>Size!K69</f>
        <v>5.3911433916761897E-2</v>
      </c>
      <c r="L39" s="354">
        <f>Size!L69</f>
        <v>401415.4090444076</v>
      </c>
      <c r="M39" s="355">
        <f>Size!M69</f>
        <v>122440.46492597339</v>
      </c>
      <c r="N39" s="349">
        <f>Size!N69</f>
        <v>0.4388941283343113</v>
      </c>
      <c r="O39" s="347">
        <f>Size!O69</f>
        <v>68965.482220053673</v>
      </c>
      <c r="P39" s="348">
        <f>Size!P69</f>
        <v>18452.029683113098</v>
      </c>
      <c r="Q39" s="349">
        <f>Size!Q69</f>
        <v>0.36528941809350879</v>
      </c>
    </row>
    <row r="40" spans="2:17">
      <c r="B40" s="586"/>
      <c r="C40" s="346" t="s">
        <v>110</v>
      </c>
      <c r="D40" s="347">
        <f>Size!D70</f>
        <v>5959352.3198058605</v>
      </c>
      <c r="E40" s="348">
        <f>Size!E70</f>
        <v>-700059.61616369616</v>
      </c>
      <c r="F40" s="349">
        <f>Size!F70</f>
        <v>-0.10512333865133891</v>
      </c>
      <c r="G40" s="350">
        <f>Size!G70</f>
        <v>51.135526113921664</v>
      </c>
      <c r="H40" s="351">
        <f>Size!H70</f>
        <v>-1.4317856853142175</v>
      </c>
      <c r="I40" s="375">
        <f>Size!I70</f>
        <v>5.4136646898507905</v>
      </c>
      <c r="J40" s="353">
        <f>Size!J70</f>
        <v>3.17893987472182E-2</v>
      </c>
      <c r="K40" s="349">
        <f>Size!K70</f>
        <v>5.9067512767839838E-3</v>
      </c>
      <c r="L40" s="354">
        <f>Size!L70</f>
        <v>32261935.228113383</v>
      </c>
      <c r="M40" s="355">
        <f>Size!M70</f>
        <v>-3578189.3233613819</v>
      </c>
      <c r="N40" s="349">
        <f>Size!N70</f>
        <v>-9.9837524789353579E-2</v>
      </c>
      <c r="O40" s="347">
        <f>Size!O70</f>
        <v>5962861.4790101051</v>
      </c>
      <c r="P40" s="348">
        <f>Size!P70</f>
        <v>-696550.45695945155</v>
      </c>
      <c r="Q40" s="349">
        <f>Size!Q70</f>
        <v>-0.10459639134157864</v>
      </c>
    </row>
    <row r="41" spans="2:17" ht="15" thickBot="1">
      <c r="B41" s="586"/>
      <c r="C41" s="356" t="s">
        <v>85</v>
      </c>
      <c r="D41" s="347">
        <f>Size!D71</f>
        <v>0</v>
      </c>
      <c r="E41" s="348">
        <f>Size!E71</f>
        <v>0</v>
      </c>
      <c r="F41" s="349">
        <f>Size!F71</f>
        <v>0</v>
      </c>
      <c r="G41" s="350">
        <f>Size!G71</f>
        <v>0</v>
      </c>
      <c r="H41" s="351">
        <f>Size!H71</f>
        <v>0</v>
      </c>
      <c r="I41" s="375">
        <f>Size!I71</f>
        <v>0</v>
      </c>
      <c r="J41" s="353">
        <f>Size!J71</f>
        <v>0</v>
      </c>
      <c r="K41" s="349">
        <f>Size!K71</f>
        <v>0</v>
      </c>
      <c r="L41" s="354">
        <f>Size!L71</f>
        <v>0</v>
      </c>
      <c r="M41" s="355">
        <f>Size!M71</f>
        <v>0</v>
      </c>
      <c r="N41" s="349">
        <f>Size!N71</f>
        <v>0</v>
      </c>
      <c r="O41" s="347">
        <f>Size!O71</f>
        <v>0</v>
      </c>
      <c r="P41" s="348">
        <f>Size!P71</f>
        <v>0</v>
      </c>
      <c r="Q41" s="349">
        <f>Size!Q71</f>
        <v>0</v>
      </c>
    </row>
    <row r="42" spans="2:17">
      <c r="B42" s="586"/>
      <c r="C42" s="362" t="s">
        <v>111</v>
      </c>
      <c r="D42" s="325">
        <f>'White Milk Size'!D21</f>
        <v>2040177.8180557489</v>
      </c>
      <c r="E42" s="326">
        <f>'White Milk Size'!E21</f>
        <v>-95057.989434675779</v>
      </c>
      <c r="F42" s="327">
        <f>'White Milk Size'!F21</f>
        <v>-4.4518731421237683E-2</v>
      </c>
      <c r="G42" s="328">
        <f>'White Milk Size'!G21</f>
        <v>17.506192031222632</v>
      </c>
      <c r="H42" s="329">
        <f>'White Milk Size'!H21</f>
        <v>0.65130941749217186</v>
      </c>
      <c r="I42" s="372">
        <f>'White Milk Size'!I21</f>
        <v>7.8561707871685691</v>
      </c>
      <c r="J42" s="331">
        <f>'White Milk Size'!J21</f>
        <v>0.13715479345981052</v>
      </c>
      <c r="K42" s="327">
        <f>'White Milk Size'!K21</f>
        <v>1.7768429754724695E-2</v>
      </c>
      <c r="L42" s="332">
        <f>'White Milk Size'!L21</f>
        <v>16027985.374838887</v>
      </c>
      <c r="M42" s="333">
        <f>'White Milk Size'!M21</f>
        <v>-453933.97351933829</v>
      </c>
      <c r="N42" s="327">
        <f>'White Milk Size'!N21</f>
        <v>-2.7541329618540753E-2</v>
      </c>
      <c r="O42" s="325">
        <f>'White Milk Size'!O21</f>
        <v>4080355.6361114979</v>
      </c>
      <c r="P42" s="326">
        <f>'White Milk Size'!P21</f>
        <v>-190167.07060266938</v>
      </c>
      <c r="Q42" s="327">
        <f>'White Milk Size'!Q21</f>
        <v>-4.4530162620066725E-2</v>
      </c>
    </row>
    <row r="43" spans="2:17" ht="15" thickBot="1">
      <c r="B43" s="585"/>
      <c r="C43" s="334" t="s">
        <v>108</v>
      </c>
      <c r="D43" s="335">
        <f>'White Milk Size'!D22</f>
        <v>5901454.2489842176</v>
      </c>
      <c r="E43" s="336">
        <f>'White Milk Size'!E22</f>
        <v>-701954.29287865106</v>
      </c>
      <c r="F43" s="337">
        <f>'White Milk Size'!F22</f>
        <v>-0.10630181192463745</v>
      </c>
      <c r="G43" s="338">
        <f>'White Milk Size'!G22</f>
        <v>50.638719052757295</v>
      </c>
      <c r="H43" s="339">
        <f>'White Milk Size'!H22</f>
        <v>-1.4865194961484036</v>
      </c>
      <c r="I43" s="373">
        <f>'White Milk Size'!I22</f>
        <v>5.4108539401074465</v>
      </c>
      <c r="J43" s="341">
        <f>'White Milk Size'!J22</f>
        <v>3.0580855671538565E-2</v>
      </c>
      <c r="K43" s="337">
        <f>'White Milk Size'!K22</f>
        <v>5.6838854072301798E-3</v>
      </c>
      <c r="L43" s="342">
        <f>'White Milk Size'!L22</f>
        <v>31931906.975480083</v>
      </c>
      <c r="M43" s="343">
        <f>'White Milk Size'!M22</f>
        <v>-3596234.2678388767</v>
      </c>
      <c r="N43" s="337">
        <f>'White Milk Size'!N22</f>
        <v>-0.10122213383496796</v>
      </c>
      <c r="O43" s="335">
        <f>'White Milk Size'!O22</f>
        <v>5904963.4081884623</v>
      </c>
      <c r="P43" s="336">
        <f>'White Milk Size'!P22</f>
        <v>-698445.13367440645</v>
      </c>
      <c r="Q43" s="337">
        <f>'White Milk Size'!Q22</f>
        <v>-0.10577039558381922</v>
      </c>
    </row>
    <row r="44" spans="2:17">
      <c r="B44" s="584" t="s">
        <v>57</v>
      </c>
      <c r="C44" s="311" t="s">
        <v>82</v>
      </c>
      <c r="D44" s="322">
        <f>Organic!D21</f>
        <v>34728.545173724022</v>
      </c>
      <c r="E44" s="323">
        <f>Organic!E21</f>
        <v>-7587.124710666787</v>
      </c>
      <c r="F44" s="319">
        <f>Organic!F21</f>
        <v>-0.17929822997946884</v>
      </c>
      <c r="G44" s="344">
        <f>Organic!G21</f>
        <v>0.29799587829828555</v>
      </c>
      <c r="H44" s="345">
        <f>Organic!H21</f>
        <v>-3.6030764623669387E-2</v>
      </c>
      <c r="I44" s="317">
        <f>Organic!I21</f>
        <v>31.970111863801073</v>
      </c>
      <c r="J44" s="318">
        <f>Organic!J21</f>
        <v>-2.0170116229885906</v>
      </c>
      <c r="K44" s="319">
        <f>Organic!K21</f>
        <v>-5.934634697086312E-2</v>
      </c>
      <c r="L44" s="320">
        <f>Organic!L21</f>
        <v>1110275.4740710258</v>
      </c>
      <c r="M44" s="321">
        <f>Organic!M21</f>
        <v>-327912.42371599097</v>
      </c>
      <c r="N44" s="319">
        <f>Organic!N21</f>
        <v>-0.22800388198270874</v>
      </c>
      <c r="O44" s="322">
        <f>Organic!O21</f>
        <v>208144.79775893688</v>
      </c>
      <c r="P44" s="323">
        <f>Organic!P21</f>
        <v>-90534.979580414831</v>
      </c>
      <c r="Q44" s="319">
        <f>Organic!Q21</f>
        <v>-0.30311720594846797</v>
      </c>
    </row>
    <row r="45" spans="2:17" ht="15" thickBot="1">
      <c r="B45" s="585"/>
      <c r="C45" s="356" t="s">
        <v>84</v>
      </c>
      <c r="D45" s="312">
        <f>Organic!D22</f>
        <v>11619306.863652201</v>
      </c>
      <c r="E45" s="313">
        <f>Organic!E22</f>
        <v>-1006729.16267162</v>
      </c>
      <c r="F45" s="314">
        <f>Organic!F22</f>
        <v>-7.9734380653809833E-2</v>
      </c>
      <c r="G45" s="315">
        <f>Organic!G22</f>
        <v>99.702004121701663</v>
      </c>
      <c r="H45" s="316">
        <f>Organic!H22</f>
        <v>3.6030764623575351E-2</v>
      </c>
      <c r="I45" s="357">
        <f>Organic!I22</f>
        <v>9.4665247943563458</v>
      </c>
      <c r="J45" s="358">
        <f>Organic!J22</f>
        <v>0.27702021867862392</v>
      </c>
      <c r="K45" s="314">
        <f>Organic!K22</f>
        <v>3.0145283284566383E-2</v>
      </c>
      <c r="L45" s="359">
        <f>Organic!L22</f>
        <v>109994456.51799843</v>
      </c>
      <c r="M45" s="360">
        <f>Organic!M22</f>
        <v>-6032559.3185760826</v>
      </c>
      <c r="N45" s="314">
        <f>Organic!N22</f>
        <v>-5.1992712861571977E-2</v>
      </c>
      <c r="O45" s="312">
        <f>Organic!O22</f>
        <v>33460868.967442155</v>
      </c>
      <c r="P45" s="313">
        <f>Organic!P22</f>
        <v>-2279161.535527274</v>
      </c>
      <c r="Q45" s="314">
        <f>Organic!Q22</f>
        <v>-6.3770553730722532E-2</v>
      </c>
    </row>
    <row r="46" spans="2:17">
      <c r="B46" s="584" t="s">
        <v>118</v>
      </c>
      <c r="C46" s="376" t="s">
        <v>81</v>
      </c>
      <c r="D46" s="322">
        <f>'Form Data'!D21</f>
        <v>311708.56524859602</v>
      </c>
      <c r="E46" s="323">
        <f>'Form Data'!E21</f>
        <v>37382.165597990504</v>
      </c>
      <c r="F46" s="319">
        <f>'Form Data'!F21</f>
        <v>0.13626893235795795</v>
      </c>
      <c r="G46" s="344">
        <f>'Form Data'!G21</f>
        <v>2.6746835264678386</v>
      </c>
      <c r="H46" s="345">
        <f>'Form Data'!H21</f>
        <v>0.5092368588266587</v>
      </c>
      <c r="I46" s="317">
        <f>'Form Data'!I21</f>
        <v>24.299107725138864</v>
      </c>
      <c r="J46" s="318">
        <f>'Form Data'!J21</f>
        <v>1.3215580948264751</v>
      </c>
      <c r="K46" s="319">
        <f>'Form Data'!K21</f>
        <v>5.7515188350765321E-2</v>
      </c>
      <c r="L46" s="320">
        <f>'Form Data'!L21</f>
        <v>7574240.0058241114</v>
      </c>
      <c r="M46" s="321">
        <f>'Form Data'!M21</f>
        <v>1270891.5429474125</v>
      </c>
      <c r="N46" s="319">
        <f>'Form Data'!N21</f>
        <v>0.20162165401964904</v>
      </c>
      <c r="O46" s="322">
        <f>'Form Data'!O21</f>
        <v>2372838.5508458614</v>
      </c>
      <c r="P46" s="323">
        <f>'Form Data'!P21</f>
        <v>320652.93789734156</v>
      </c>
      <c r="Q46" s="319">
        <f>'Form Data'!Q21</f>
        <v>0.15624948146704765</v>
      </c>
    </row>
    <row r="47" spans="2:17" ht="15" thickBot="1">
      <c r="B47" s="585"/>
      <c r="C47" s="377" t="s">
        <v>83</v>
      </c>
      <c r="D47" s="312">
        <f>'Form Data'!D22</f>
        <v>11342326.843577322</v>
      </c>
      <c r="E47" s="313">
        <f>'Form Data'!E22</f>
        <v>-1051698.4529802818</v>
      </c>
      <c r="F47" s="314">
        <f>'Form Data'!F22</f>
        <v>-8.4855277265924844E-2</v>
      </c>
      <c r="G47" s="315">
        <f>'Form Data'!G22</f>
        <v>97.325316473532041</v>
      </c>
      <c r="H47" s="316">
        <f>'Form Data'!H22</f>
        <v>-0.50923685882679592</v>
      </c>
      <c r="I47" s="357">
        <f>'Form Data'!I22</f>
        <v>9.1278000902319469</v>
      </c>
      <c r="J47" s="358">
        <f>'Form Data'!J22</f>
        <v>0.15881280711258938</v>
      </c>
      <c r="K47" s="314">
        <f>'Form Data'!K22</f>
        <v>1.7706882850808913E-2</v>
      </c>
      <c r="L47" s="359">
        <f>'Form Data'!L22</f>
        <v>103530491.9862453</v>
      </c>
      <c r="M47" s="360">
        <f>'Form Data'!M22</f>
        <v>-7631363.2852394581</v>
      </c>
      <c r="N47" s="314">
        <f>'Form Data'!N22</f>
        <v>-6.8650916868936568E-2</v>
      </c>
      <c r="O47" s="312">
        <f>'Form Data'!O22</f>
        <v>31296175.21435523</v>
      </c>
      <c r="P47" s="313">
        <f>'Form Data'!P22</f>
        <v>-2690349.4530050159</v>
      </c>
      <c r="Q47" s="314">
        <f>'Form Data'!Q22</f>
        <v>-7.9159298555428817E-2</v>
      </c>
    </row>
    <row r="48" spans="2:17" ht="15" thickBot="1">
      <c r="B48" s="378" t="s">
        <v>209</v>
      </c>
      <c r="C48" s="379" t="s">
        <v>119</v>
      </c>
      <c r="D48" s="380">
        <f>'Glass Bottle'!D12</f>
        <v>10351.455774377808</v>
      </c>
      <c r="E48" s="381">
        <f>'Glass Bottle'!E12</f>
        <v>1315.9198657180223</v>
      </c>
      <c r="F48" s="382">
        <f>'Glass Bottle'!F12</f>
        <v>0.14563827525236506</v>
      </c>
      <c r="G48" s="366">
        <f>'Glass Bottle'!G12</f>
        <v>8.8822930523605237E-2</v>
      </c>
      <c r="H48" s="367">
        <f>'Glass Bottle'!H12</f>
        <v>1.7499240391413595E-2</v>
      </c>
      <c r="I48" s="368">
        <f>'Glass Bottle'!I12</f>
        <v>18.684058148632705</v>
      </c>
      <c r="J48" s="369">
        <f>'Glass Bottle'!J12</f>
        <v>-1.7058822595071419</v>
      </c>
      <c r="K48" s="365">
        <f>'Glass Bottle'!K12</f>
        <v>-8.3662935023887483E-2</v>
      </c>
      <c r="L48" s="370">
        <f>'Glass Bottle'!L12</f>
        <v>193407.20161147474</v>
      </c>
      <c r="M48" s="371">
        <f>'Glass Bottle'!M12</f>
        <v>9173.1628782939806</v>
      </c>
      <c r="N48" s="365">
        <f>'Glass Bottle'!N12</f>
        <v>4.979081466904782E-2</v>
      </c>
      <c r="O48" s="363">
        <f>'Glass Bottle'!O12</f>
        <v>49633.938099265099</v>
      </c>
      <c r="P48" s="364">
        <f>'Glass Bottle'!P12</f>
        <v>439.92229449748993</v>
      </c>
      <c r="Q48" s="365">
        <f>'Glass Bottle'!Q12</f>
        <v>8.9425977387854391E-3</v>
      </c>
    </row>
    <row r="49" spans="2:20">
      <c r="B49" s="586" t="s">
        <v>210</v>
      </c>
      <c r="C49" s="383" t="s">
        <v>211</v>
      </c>
      <c r="D49" s="384">
        <f>Enhanced!D63</f>
        <v>9914.9919259841845</v>
      </c>
      <c r="E49" s="323">
        <f>Enhanced!E63</f>
        <v>-2202.8938125401655</v>
      </c>
      <c r="F49" s="319">
        <f>Enhanced!F63</f>
        <v>-0.18178862716429789</v>
      </c>
      <c r="G49" s="344">
        <f>Enhanced!G63</f>
        <v>8.5077757001452745E-2</v>
      </c>
      <c r="H49" s="345">
        <f>Enhanced!H63</f>
        <v>-1.0577037158953917E-2</v>
      </c>
      <c r="I49" s="317">
        <f>Enhanced!I63</f>
        <v>7.7402433926253416</v>
      </c>
      <c r="J49" s="318">
        <f>Enhanced!J63</f>
        <v>0.66499711181244869</v>
      </c>
      <c r="K49" s="319">
        <f>Enhanced!K63</f>
        <v>9.3989252871073986E-2</v>
      </c>
      <c r="L49" s="320">
        <f>Enhanced!L63</f>
        <v>76744.450743032692</v>
      </c>
      <c r="M49" s="321">
        <f>Enhanced!M63</f>
        <v>-8992.5752597773098</v>
      </c>
      <c r="N49" s="319">
        <f>Enhanced!N63</f>
        <v>-0.10488555154085449</v>
      </c>
      <c r="O49" s="322">
        <f>Enhanced!O63</f>
        <v>20757.552825808525</v>
      </c>
      <c r="P49" s="323">
        <f>Enhanced!P63</f>
        <v>-2667.3165658712387</v>
      </c>
      <c r="Q49" s="319">
        <f>Enhanced!Q63</f>
        <v>-0.11386687034501196</v>
      </c>
    </row>
    <row r="50" spans="2:20">
      <c r="B50" s="586"/>
      <c r="C50" s="383" t="s">
        <v>212</v>
      </c>
      <c r="D50" s="385">
        <f>Enhanced!D64</f>
        <v>11323927.895633053</v>
      </c>
      <c r="E50" s="348">
        <f>Enhanced!E64</f>
        <v>-1015835.8649193421</v>
      </c>
      <c r="F50" s="349">
        <f>Enhanced!F64</f>
        <v>-8.2322148513633106E-2</v>
      </c>
      <c r="G50" s="350">
        <f>Enhanced!G64</f>
        <v>97.167440276156384</v>
      </c>
      <c r="H50" s="351">
        <f>Enhanced!H64</f>
        <v>-0.23878948809804967</v>
      </c>
      <c r="I50" s="375">
        <f>Enhanced!I64</f>
        <v>9.0460943768804114</v>
      </c>
      <c r="J50" s="353">
        <f>Enhanced!J64</f>
        <v>0.19172731031413903</v>
      </c>
      <c r="K50" s="349">
        <f>Enhanced!K64</f>
        <v>2.1653417897942531E-2</v>
      </c>
      <c r="L50" s="354">
        <f>Enhanced!L64</f>
        <v>102437320.46088539</v>
      </c>
      <c r="M50" s="355">
        <f>Enhanced!M64</f>
        <v>-6823477.3897577077</v>
      </c>
      <c r="N50" s="349">
        <f>Enhanced!N64</f>
        <v>-6.2451286499712717E-2</v>
      </c>
      <c r="O50" s="347">
        <f>Enhanced!O64</f>
        <v>30823353.766869187</v>
      </c>
      <c r="P50" s="348">
        <f>Enhanced!P64</f>
        <v>-2371676.2879743129</v>
      </c>
      <c r="Q50" s="349">
        <f>Enhanced!Q64</f>
        <v>-7.1446728141409246E-2</v>
      </c>
    </row>
    <row r="51" spans="2:20">
      <c r="B51" s="586"/>
      <c r="C51" s="386" t="s">
        <v>120</v>
      </c>
      <c r="D51" s="385">
        <f>'Enhanced - Aggs'!D56</f>
        <v>0</v>
      </c>
      <c r="E51" s="348">
        <f>'Enhanced - Aggs'!E56</f>
        <v>0</v>
      </c>
      <c r="F51" s="349">
        <f>'Enhanced - Aggs'!F56</f>
        <v>0</v>
      </c>
      <c r="G51" s="350">
        <f>'Enhanced - Aggs'!G56</f>
        <v>0</v>
      </c>
      <c r="H51" s="351">
        <f>'Enhanced - Aggs'!H56</f>
        <v>0</v>
      </c>
      <c r="I51" s="375">
        <f>'Enhanced - Aggs'!I56</f>
        <v>0</v>
      </c>
      <c r="J51" s="353">
        <f>'Enhanced - Aggs'!J56</f>
        <v>0</v>
      </c>
      <c r="K51" s="349">
        <f>'Enhanced - Aggs'!K56</f>
        <v>0</v>
      </c>
      <c r="L51" s="354">
        <f>'Enhanced - Aggs'!L56</f>
        <v>0</v>
      </c>
      <c r="M51" s="355">
        <f>'Enhanced - Aggs'!M56</f>
        <v>0</v>
      </c>
      <c r="N51" s="349">
        <f>'Enhanced - Aggs'!N56</f>
        <v>0</v>
      </c>
      <c r="O51" s="347">
        <f>'Enhanced - Aggs'!O56</f>
        <v>0</v>
      </c>
      <c r="P51" s="348">
        <f>'Enhanced - Aggs'!P56</f>
        <v>0</v>
      </c>
      <c r="Q51" s="349">
        <f>'Enhanced - Aggs'!Q56</f>
        <v>0</v>
      </c>
    </row>
    <row r="52" spans="2:20" ht="15" customHeight="1">
      <c r="B52" s="586"/>
      <c r="C52" s="386" t="s">
        <v>121</v>
      </c>
      <c r="D52" s="385">
        <f>'Enhanced - Aggs'!D57</f>
        <v>0</v>
      </c>
      <c r="E52" s="348">
        <f>'Enhanced - Aggs'!E57</f>
        <v>0</v>
      </c>
      <c r="F52" s="349">
        <f>'Enhanced - Aggs'!F57</f>
        <v>0</v>
      </c>
      <c r="G52" s="350">
        <f>'Enhanced - Aggs'!G57</f>
        <v>0</v>
      </c>
      <c r="H52" s="351">
        <f>'Enhanced - Aggs'!H57</f>
        <v>0</v>
      </c>
      <c r="I52" s="375">
        <f>'Enhanced - Aggs'!I57</f>
        <v>0</v>
      </c>
      <c r="J52" s="353">
        <f>'Enhanced - Aggs'!J57</f>
        <v>0</v>
      </c>
      <c r="K52" s="349">
        <f>'Enhanced - Aggs'!K57</f>
        <v>0</v>
      </c>
      <c r="L52" s="354">
        <f>'Enhanced - Aggs'!L57</f>
        <v>0</v>
      </c>
      <c r="M52" s="355">
        <f>'Enhanced - Aggs'!M57</f>
        <v>0</v>
      </c>
      <c r="N52" s="349">
        <f>'Enhanced - Aggs'!N57</f>
        <v>0</v>
      </c>
      <c r="O52" s="347">
        <f>'Enhanced - Aggs'!O57</f>
        <v>0</v>
      </c>
      <c r="P52" s="348">
        <f>'Enhanced - Aggs'!P57</f>
        <v>0</v>
      </c>
      <c r="Q52" s="349">
        <f>'Enhanced - Aggs'!Q57</f>
        <v>0</v>
      </c>
    </row>
    <row r="53" spans="2:20">
      <c r="B53" s="586"/>
      <c r="C53" s="386" t="s">
        <v>122</v>
      </c>
      <c r="D53" s="385">
        <f>'Enhanced - Aggs'!D58</f>
        <v>12413.099252983082</v>
      </c>
      <c r="E53" s="348">
        <f>'Enhanced - Aggs'!E58</f>
        <v>-11081.261067197544</v>
      </c>
      <c r="F53" s="349">
        <f>'Enhanced - Aggs'!F58</f>
        <v>-0.47165621520153611</v>
      </c>
      <c r="G53" s="350">
        <f>'Enhanced - Aggs'!G58</f>
        <v>0.10651331335051795</v>
      </c>
      <c r="H53" s="351">
        <f>'Enhanced - Aggs'!H58</f>
        <v>-7.8943807540850813E-2</v>
      </c>
      <c r="I53" s="375">
        <f>'Enhanced - Aggs'!I58</f>
        <v>19.56735250600336</v>
      </c>
      <c r="J53" s="353">
        <f>'Enhanced - Aggs'!J58</f>
        <v>-0.56918613911609128</v>
      </c>
      <c r="K53" s="349">
        <f>'Enhanced - Aggs'!K58</f>
        <v>-2.826633460433611E-2</v>
      </c>
      <c r="L53" s="354">
        <f>'Enhanced - Aggs'!L58</f>
        <v>242891.48877512693</v>
      </c>
      <c r="M53" s="355">
        <f>'Enhanced - Aggs'!M58</f>
        <v>-230203.60575455124</v>
      </c>
      <c r="N53" s="349">
        <f>'Enhanced - Aggs'!N58</f>
        <v>-0.48659055740877089</v>
      </c>
      <c r="O53" s="347">
        <f>'Enhanced - Aggs'!O58</f>
        <v>112253.72545659542</v>
      </c>
      <c r="P53" s="348">
        <f>'Enhanced - Aggs'!P58</f>
        <v>-99417.42250642812</v>
      </c>
      <c r="Q53" s="349">
        <f>'Enhanced - Aggs'!Q58</f>
        <v>-0.46967866647463535</v>
      </c>
    </row>
    <row r="54" spans="2:20">
      <c r="B54" s="586"/>
      <c r="C54" s="387" t="s">
        <v>213</v>
      </c>
      <c r="D54" s="385">
        <f>Enhanced!D65</f>
        <v>1603.1175553798676</v>
      </c>
      <c r="E54" s="348">
        <f>Enhanced!E65</f>
        <v>391.66451546549797</v>
      </c>
      <c r="F54" s="349">
        <f>Enhanced!F65</f>
        <v>0.32330144261570587</v>
      </c>
      <c r="G54" s="350">
        <f>Enhanced!G65</f>
        <v>1.3755900845863069E-2</v>
      </c>
      <c r="H54" s="351">
        <f>Enhanced!H65</f>
        <v>4.1930700296253735E-3</v>
      </c>
      <c r="I54" s="375">
        <f>Enhanced!I65</f>
        <v>14.060335319826207</v>
      </c>
      <c r="J54" s="353">
        <f>Enhanced!J65</f>
        <v>0.13011882504169314</v>
      </c>
      <c r="K54" s="349">
        <f>Enhanced!K65</f>
        <v>9.3407611497215246E-3</v>
      </c>
      <c r="L54" s="354">
        <f>Enhanced!L65</f>
        <v>22540.370385740996</v>
      </c>
      <c r="M54" s="355">
        <f>Enhanced!M65</f>
        <v>5664.5672664690028</v>
      </c>
      <c r="N54" s="349">
        <f>Enhanced!N65</f>
        <v>0.33566208532026098</v>
      </c>
      <c r="O54" s="347">
        <f>Enhanced!O65</f>
        <v>3214.2947111129761</v>
      </c>
      <c r="P54" s="348">
        <f>Enhanced!P65</f>
        <v>767.79135930538177</v>
      </c>
      <c r="Q54" s="349">
        <f>Enhanced!Q65</f>
        <v>0.3138321305540418</v>
      </c>
    </row>
    <row r="55" spans="2:20">
      <c r="B55" s="586"/>
      <c r="C55" s="387" t="s">
        <v>214</v>
      </c>
      <c r="D55" s="385">
        <f>Enhanced!D66</f>
        <v>0</v>
      </c>
      <c r="E55" s="348">
        <f>Enhanced!E66</f>
        <v>0</v>
      </c>
      <c r="F55" s="349">
        <f>Enhanced!F66</f>
        <v>0</v>
      </c>
      <c r="G55" s="350">
        <f>Enhanced!G66</f>
        <v>0</v>
      </c>
      <c r="H55" s="351">
        <f>Enhanced!H66</f>
        <v>0</v>
      </c>
      <c r="I55" s="375">
        <f>Enhanced!I66</f>
        <v>0</v>
      </c>
      <c r="J55" s="353">
        <f>Enhanced!J66</f>
        <v>0</v>
      </c>
      <c r="K55" s="349">
        <f>Enhanced!K66</f>
        <v>0</v>
      </c>
      <c r="L55" s="354">
        <f>Enhanced!L66</f>
        <v>0</v>
      </c>
      <c r="M55" s="355">
        <f>Enhanced!M66</f>
        <v>0</v>
      </c>
      <c r="N55" s="349">
        <f>Enhanced!N66</f>
        <v>0</v>
      </c>
      <c r="O55" s="347">
        <f>Enhanced!O66</f>
        <v>0</v>
      </c>
      <c r="P55" s="348">
        <f>Enhanced!P66</f>
        <v>0</v>
      </c>
      <c r="Q55" s="349">
        <f>Enhanced!Q66</f>
        <v>0</v>
      </c>
      <c r="T55" s="247"/>
    </row>
    <row r="56" spans="2:20">
      <c r="B56" s="586"/>
      <c r="C56" s="387" t="s">
        <v>215</v>
      </c>
      <c r="D56" s="385">
        <f>Enhanced!D67</f>
        <v>302699.27848684404</v>
      </c>
      <c r="E56" s="348">
        <f>Enhanced!E67</f>
        <v>16100.418281836377</v>
      </c>
      <c r="F56" s="349">
        <f>Enhanced!F67</f>
        <v>5.6177537727538591E-2</v>
      </c>
      <c r="G56" s="350">
        <f>Enhanced!G67</f>
        <v>2.597377370739764</v>
      </c>
      <c r="H56" s="351">
        <f>Enhanced!H67</f>
        <v>0.33505574376132996</v>
      </c>
      <c r="I56" s="375">
        <f>Enhanced!I67</f>
        <v>26.93649581635394</v>
      </c>
      <c r="J56" s="353">
        <f>Enhanced!J67</f>
        <v>1.1362019754330213</v>
      </c>
      <c r="K56" s="349">
        <f>Enhanced!K67</f>
        <v>4.4038334696441798E-2</v>
      </c>
      <c r="L56" s="354">
        <f>Enhanced!L67</f>
        <v>8153657.8485742304</v>
      </c>
      <c r="M56" s="355">
        <f>Enhanced!M67</f>
        <v>759323.04081201553</v>
      </c>
      <c r="N56" s="349">
        <f>Enhanced!N67</f>
        <v>0.10268983763284764</v>
      </c>
      <c r="O56" s="347">
        <f>Enhanced!O67</f>
        <v>2676441.3003486395</v>
      </c>
      <c r="P56" s="348">
        <f>Enhanced!P67</f>
        <v>120212.23039769335</v>
      </c>
      <c r="Q56" s="349">
        <f>Enhanced!Q67</f>
        <v>4.7027174446459215E-2</v>
      </c>
    </row>
    <row r="57" spans="2:20">
      <c r="B57" s="586"/>
      <c r="C57" s="387" t="s">
        <v>123</v>
      </c>
      <c r="D57" s="385">
        <f>'Enhanced - Aggs'!D60</f>
        <v>0</v>
      </c>
      <c r="E57" s="348">
        <f>'Enhanced - Aggs'!E60</f>
        <v>0</v>
      </c>
      <c r="F57" s="349">
        <f>'Enhanced - Aggs'!F60</f>
        <v>0</v>
      </c>
      <c r="G57" s="350">
        <f>'Enhanced - Aggs'!G60</f>
        <v>0</v>
      </c>
      <c r="H57" s="351">
        <f>'Enhanced - Aggs'!H60</f>
        <v>0</v>
      </c>
      <c r="I57" s="375">
        <f>'Enhanced - Aggs'!I60</f>
        <v>0</v>
      </c>
      <c r="J57" s="353">
        <f>'Enhanced - Aggs'!J60</f>
        <v>0</v>
      </c>
      <c r="K57" s="349">
        <f>'Enhanced - Aggs'!K60</f>
        <v>0</v>
      </c>
      <c r="L57" s="354">
        <f>'Enhanced - Aggs'!L60</f>
        <v>0</v>
      </c>
      <c r="M57" s="355">
        <f>'Enhanced - Aggs'!M60</f>
        <v>0</v>
      </c>
      <c r="N57" s="349">
        <f>'Enhanced - Aggs'!N60</f>
        <v>0</v>
      </c>
      <c r="O57" s="347">
        <f>'Enhanced - Aggs'!O60</f>
        <v>0</v>
      </c>
      <c r="P57" s="348">
        <f>'Enhanced - Aggs'!P60</f>
        <v>0</v>
      </c>
      <c r="Q57" s="349">
        <f>'Enhanced - Aggs'!Q60</f>
        <v>0</v>
      </c>
    </row>
    <row r="58" spans="2:20">
      <c r="B58" s="587"/>
      <c r="C58" s="388" t="s">
        <v>170</v>
      </c>
      <c r="D58" s="385">
        <f>'Enhanced - Aggs'!D61</f>
        <v>766470.19673298323</v>
      </c>
      <c r="E58" s="348">
        <f>'Enhanced - Aggs'!E61</f>
        <v>10900.428565785172</v>
      </c>
      <c r="F58" s="349">
        <f>'Enhanced - Aggs'!F61</f>
        <v>1.4426766428501471E-2</v>
      </c>
      <c r="G58" s="350">
        <f>'Enhanced - Aggs'!G61</f>
        <v>65.69036376846104</v>
      </c>
      <c r="H58" s="351">
        <f>'Enhanced - Aggs'!H61</f>
        <v>-2.3263987026890049</v>
      </c>
      <c r="I58" s="375">
        <f>'Enhanced - Aggs'!I61</f>
        <v>48.382668922418233</v>
      </c>
      <c r="J58" s="353">
        <f>'Enhanced - Aggs'!J61</f>
        <v>3.3586523403037347</v>
      </c>
      <c r="K58" s="349">
        <f>'Enhanced - Aggs'!K61</f>
        <v>7.4596906168472268E-2</v>
      </c>
      <c r="L58" s="354">
        <f>'Enhanced - Aggs'!L61</f>
        <v>37083873.767432697</v>
      </c>
      <c r="M58" s="355">
        <f>'Enhanced - Aggs'!M61</f>
        <v>3065087.9965283647</v>
      </c>
      <c r="N58" s="349">
        <f>'Enhanced - Aggs'!N61</f>
        <v>9.0099864738555149E-2</v>
      </c>
      <c r="O58" s="347">
        <f>'Enhanced - Aggs'!O61</f>
        <v>6960078.8753886223</v>
      </c>
      <c r="P58" s="348">
        <f>'Enhanced - Aggs'!P61</f>
        <v>61318.319899349473</v>
      </c>
      <c r="Q58" s="349">
        <f>'Enhanced - Aggs'!Q61</f>
        <v>8.888309632743974E-3</v>
      </c>
    </row>
    <row r="59" spans="2:20" ht="15" thickBot="1">
      <c r="B59" s="585"/>
      <c r="C59" s="389" t="s">
        <v>216</v>
      </c>
      <c r="D59" s="390">
        <f>Enhanced!D68</f>
        <v>15890.125224660875</v>
      </c>
      <c r="E59" s="313">
        <f>Enhanced!E68</f>
        <v>-12769.611447706044</v>
      </c>
      <c r="F59" s="314">
        <f>Enhanced!F68</f>
        <v>-0.44555927340456758</v>
      </c>
      <c r="G59" s="315">
        <f>Enhanced!G68</f>
        <v>0.13634869525646742</v>
      </c>
      <c r="H59" s="316">
        <f>Enhanced!H68</f>
        <v>-8.9882288533989857E-2</v>
      </c>
      <c r="I59" s="357">
        <f>Enhanced!I68</f>
        <v>26.083423234311404</v>
      </c>
      <c r="J59" s="358">
        <f>Enhanced!J68</f>
        <v>1.3986797936579869</v>
      </c>
      <c r="K59" s="314">
        <f>Enhanced!K68</f>
        <v>5.6661710785881399E-2</v>
      </c>
      <c r="L59" s="359">
        <f>Enhanced!L68</f>
        <v>414468.86148103717</v>
      </c>
      <c r="M59" s="360">
        <f>Enhanced!M68</f>
        <v>-292989.38535302627</v>
      </c>
      <c r="N59" s="314">
        <f>Enhanced!N68</f>
        <v>-0.41414371330630323</v>
      </c>
      <c r="O59" s="312">
        <f>Enhanced!O68</f>
        <v>145246.85044634342</v>
      </c>
      <c r="P59" s="313">
        <f>Enhanced!P68</f>
        <v>-116332.93232450244</v>
      </c>
      <c r="Q59" s="314">
        <f>Enhanced!Q68</f>
        <v>-0.44473212376055321</v>
      </c>
    </row>
    <row r="60" spans="2:20" ht="15.45" customHeight="1" thickBot="1">
      <c r="B60" s="584" t="s">
        <v>54</v>
      </c>
      <c r="C60" s="305" t="s">
        <v>80</v>
      </c>
      <c r="D60" s="306">
        <f>'Non-Dairy Alternatives'!D131</f>
        <v>296.97715187072754</v>
      </c>
      <c r="E60" s="306">
        <f>'Non-Dairy Alternatives'!E131</f>
        <v>43.641463279724121</v>
      </c>
      <c r="F60" s="481">
        <f>'Non-Dairy Alternatives'!F131</f>
        <v>0.1722673324175058</v>
      </c>
      <c r="G60" s="306">
        <f>'Non-Dairy Alternatives'!G131</f>
        <v>1.8552313053249923E-2</v>
      </c>
      <c r="H60" s="306">
        <f>'Non-Dairy Alternatives'!H131</f>
        <v>5.947265006889484E-3</v>
      </c>
      <c r="I60" s="306">
        <f>'Non-Dairy Alternatives'!I131</f>
        <v>18.504017914734145</v>
      </c>
      <c r="J60" s="306">
        <f>'Non-Dairy Alternatives'!J131</f>
        <v>8.0764491852228559E-2</v>
      </c>
      <c r="K60" s="481">
        <f>'Non-Dairy Alternatives'!K131</f>
        <v>4.3838343857289632E-3</v>
      </c>
      <c r="L60" s="306">
        <f>'Non-Dairy Alternatives'!L131</f>
        <v>5495.2705384826659</v>
      </c>
      <c r="M60" s="306">
        <f>'Non-Dairy Alternatives'!M131</f>
        <v>828.00294651031436</v>
      </c>
      <c r="N60" s="481">
        <f>'Non-Dairy Alternatives'!N131</f>
        <v>0.17740635825862444</v>
      </c>
      <c r="O60" s="306">
        <f>'Non-Dairy Alternatives'!O131</f>
        <v>791.93907165527344</v>
      </c>
      <c r="P60" s="306">
        <f>'Non-Dairy Alternatives'!P131</f>
        <v>116.37723541259766</v>
      </c>
      <c r="Q60" s="481">
        <f>'Non-Dairy Alternatives'!Q131</f>
        <v>0.1722673324175058</v>
      </c>
    </row>
    <row r="61" spans="2:20" ht="15.45" customHeight="1">
      <c r="B61" s="587"/>
      <c r="C61" s="311" t="s">
        <v>253</v>
      </c>
      <c r="D61" s="385">
        <f>'Non-Dairy Alternatives'!D132</f>
        <v>17056.350767960375</v>
      </c>
      <c r="E61" s="385">
        <f>'Non-Dairy Alternatives'!E132</f>
        <v>1940.5908152398042</v>
      </c>
      <c r="F61" s="478">
        <f>'Non-Dairy Alternatives'!F132</f>
        <v>0.12838195507930991</v>
      </c>
      <c r="G61" s="385">
        <f>'Non-Dairy Alternatives'!G132</f>
        <v>1.0655188690441171</v>
      </c>
      <c r="H61" s="385">
        <f>'Non-Dairy Alternatives'!H132</f>
        <v>0.31341449116902853</v>
      </c>
      <c r="I61" s="385">
        <f>'Non-Dairy Alternatives'!I132</f>
        <v>23.160142930417194</v>
      </c>
      <c r="J61" s="385">
        <f>'Non-Dairy Alternatives'!J132</f>
        <v>0.64064991076926958</v>
      </c>
      <c r="K61" s="478">
        <f>'Non-Dairy Alternatives'!K132</f>
        <v>2.8448682668402527E-2</v>
      </c>
      <c r="L61" s="385">
        <f>'Non-Dairy Alternatives'!L132</f>
        <v>395027.52165729337</v>
      </c>
      <c r="M61" s="385">
        <f>'Non-Dairy Alternatives'!M132</f>
        <v>54628.270915328816</v>
      </c>
      <c r="N61" s="478">
        <f>'Non-Dairy Alternatives'!N132</f>
        <v>0.16048293524811283</v>
      </c>
      <c r="O61" s="385">
        <f>'Non-Dairy Alternatives'!O132</f>
        <v>132296.88043868035</v>
      </c>
      <c r="P61" s="385">
        <f>'Non-Dairy Alternatives'!P132</f>
        <v>15073.847548718157</v>
      </c>
      <c r="Q61" s="478">
        <f>'Non-Dairy Alternatives'!Q132</f>
        <v>0.12859117510522056</v>
      </c>
    </row>
    <row r="62" spans="2:20" ht="15.45" customHeight="1">
      <c r="B62" s="587"/>
      <c r="C62" s="391" t="s">
        <v>77</v>
      </c>
      <c r="D62" s="385">
        <f>'Non-Dairy Alternatives'!D133</f>
        <v>6450.4171705209719</v>
      </c>
      <c r="E62" s="385">
        <f>'Non-Dairy Alternatives'!E133</f>
        <v>-9099.5186446596963</v>
      </c>
      <c r="F62" s="478">
        <f>'Non-Dairy Alternatives'!F133</f>
        <v>-0.58518046330302309</v>
      </c>
      <c r="G62" s="385">
        <f>'Non-Dairy Alternatives'!G133</f>
        <v>0.40296082684386236</v>
      </c>
      <c r="H62" s="385">
        <f>'Non-Dairy Alternatives'!H133</f>
        <v>-0.37074653810864133</v>
      </c>
      <c r="I62" s="385">
        <f>'Non-Dairy Alternatives'!I133</f>
        <v>10.962093660038727</v>
      </c>
      <c r="J62" s="385">
        <f>'Non-Dairy Alternatives'!J133</f>
        <v>0.53732926697145444</v>
      </c>
      <c r="K62" s="478">
        <f>'Non-Dairy Alternatives'!K133</f>
        <v>5.1543540622250583E-2</v>
      </c>
      <c r="L62" s="385">
        <f>'Non-Dairy Alternatives'!L133</f>
        <v>70710.077169572891</v>
      </c>
      <c r="M62" s="385">
        <f>'Non-Dairy Alternatives'!M133</f>
        <v>-91394.34003100406</v>
      </c>
      <c r="N62" s="478">
        <f>'Non-Dairy Alternatives'!N133</f>
        <v>-0.56379919566237935</v>
      </c>
      <c r="O62" s="385">
        <f>'Non-Dairy Alternatives'!O133</f>
        <v>14800.818332156274</v>
      </c>
      <c r="P62" s="385">
        <f>'Non-Dairy Alternatives'!P133</f>
        <v>-20274.072477012254</v>
      </c>
      <c r="Q62" s="478">
        <f>'Non-Dairy Alternatives'!Q133</f>
        <v>-0.5780223974842037</v>
      </c>
    </row>
    <row r="63" spans="2:20" ht="15.45" customHeight="1">
      <c r="B63" s="587"/>
      <c r="C63" s="391" t="s">
        <v>79</v>
      </c>
      <c r="D63" s="385">
        <f>'Non-Dairy Alternatives'!D134</f>
        <v>1600755.3937793458</v>
      </c>
      <c r="E63" s="385">
        <f>'Non-Dairy Alternatives'!E134</f>
        <v>-409040.10766779934</v>
      </c>
      <c r="F63" s="478">
        <f>'Non-Dairy Alternatives'!F134</f>
        <v>-0.20352324770021213</v>
      </c>
      <c r="G63" s="385">
        <f>'Non-Dairy Alternatives'!G134</f>
        <v>100.00000000000004</v>
      </c>
      <c r="H63" s="385">
        <f>'Non-Dairy Alternatives'!H134</f>
        <v>2.8421709430404007E-14</v>
      </c>
      <c r="I63" s="385">
        <f>'Non-Dairy Alternatives'!I134</f>
        <v>30.242656651757677</v>
      </c>
      <c r="J63" s="385">
        <f>'Non-Dairy Alternatives'!J134</f>
        <v>-1.119675026104435</v>
      </c>
      <c r="K63" s="478">
        <f>'Non-Dairy Alternatives'!K134</f>
        <v>-3.5701268566545569E-2</v>
      </c>
      <c r="L63" s="385">
        <f>'Non-Dairy Alternatives'!L134</f>
        <v>48411095.757517911</v>
      </c>
      <c r="M63" s="385">
        <f>'Non-Dairy Alternatives'!M134</f>
        <v>-14620777.363542654</v>
      </c>
      <c r="N63" s="478">
        <f>'Non-Dairy Alternatives'!N134</f>
        <v>-0.23195847814107681</v>
      </c>
      <c r="O63" s="385">
        <f>'Non-Dairy Alternatives'!O134</f>
        <v>12763214.017529387</v>
      </c>
      <c r="P63" s="385">
        <f>'Non-Dairy Alternatives'!P134</f>
        <v>-3385577.2475583777</v>
      </c>
      <c r="Q63" s="478">
        <f>'Non-Dairy Alternatives'!Q134</f>
        <v>-0.20964895712521167</v>
      </c>
    </row>
    <row r="64" spans="2:20" ht="15.45" customHeight="1">
      <c r="B64" s="587"/>
      <c r="C64" s="391" t="s">
        <v>249</v>
      </c>
      <c r="D64" s="385">
        <f>'Non-Dairy Alternatives'!D135</f>
        <v>30926.929036678288</v>
      </c>
      <c r="E64" s="385">
        <f>'Non-Dairy Alternatives'!E135</f>
        <v>3203.0471192503392</v>
      </c>
      <c r="F64" s="478">
        <f>'Non-Dairy Alternatives'!F135</f>
        <v>0.11553386097914452</v>
      </c>
      <c r="G64" s="385">
        <f>'Non-Dairy Alternatives'!G135</f>
        <v>1.9320209169285103</v>
      </c>
      <c r="H64" s="385">
        <f>'Non-Dairy Alternatives'!H135</f>
        <v>0.5525829642877822</v>
      </c>
      <c r="I64" s="385">
        <f>'Non-Dairy Alternatives'!I135</f>
        <v>23.774419279225881</v>
      </c>
      <c r="J64" s="385">
        <f>'Non-Dairy Alternatives'!J135</f>
        <v>-0.18258068198196042</v>
      </c>
      <c r="K64" s="478">
        <f>'Non-Dairy Alternatives'!K135</f>
        <v>-7.6211830478608578E-3</v>
      </c>
      <c r="L64" s="385">
        <f>'Non-Dairy Alternatives'!L135</f>
        <v>735269.77793685498</v>
      </c>
      <c r="M64" s="385">
        <f>'Non-Dairy Alternatives'!M135</f>
        <v>71088.739916502847</v>
      </c>
      <c r="N64" s="478">
        <f>'Non-Dairy Alternatives'!N135</f>
        <v>0.10703217322853549</v>
      </c>
      <c r="O64" s="385">
        <f>'Non-Dairy Alternatives'!O135</f>
        <v>233735.79489322635</v>
      </c>
      <c r="P64" s="385">
        <f>'Non-Dairy Alternatives'!P135</f>
        <v>26394.019360146252</v>
      </c>
      <c r="Q64" s="478">
        <f>'Non-Dairy Alternatives'!Q135</f>
        <v>0.12729716089430926</v>
      </c>
    </row>
    <row r="65" spans="2:17">
      <c r="B65" s="587"/>
      <c r="C65" s="391" t="s">
        <v>250</v>
      </c>
      <c r="D65" s="385">
        <f>'Non-Dairy Alternatives'!D136</f>
        <v>314191.65024450206</v>
      </c>
      <c r="E65" s="385">
        <f>'Non-Dairy Alternatives'!E136</f>
        <v>-115786.28376674739</v>
      </c>
      <c r="F65" s="478">
        <f>'Non-Dairy Alternatives'!F136</f>
        <v>-0.26928424602300194</v>
      </c>
      <c r="G65" s="385">
        <f>'Non-Dairy Alternatives'!G136</f>
        <v>19.627711483308083</v>
      </c>
      <c r="H65" s="385">
        <f>'Non-Dairy Alternatives'!H136</f>
        <v>-1.7664021815720332</v>
      </c>
      <c r="I65" s="385">
        <f>'Non-Dairy Alternatives'!I136</f>
        <v>18.688495105204524</v>
      </c>
      <c r="J65" s="385">
        <f>'Non-Dairy Alternatives'!J136</f>
        <v>1.0274004183717942</v>
      </c>
      <c r="K65" s="478">
        <f>'Non-Dairy Alternatives'!K136</f>
        <v>5.8173088168638545E-2</v>
      </c>
      <c r="L65" s="385">
        <f>'Non-Dairy Alternatives'!L136</f>
        <v>5871769.1176905083</v>
      </c>
      <c r="M65" s="385">
        <f>'Non-Dairy Alternatives'!M136</f>
        <v>-1722111.8881308828</v>
      </c>
      <c r="N65" s="478">
        <f>'Non-Dairy Alternatives'!N136</f>
        <v>-0.2267762540406848</v>
      </c>
      <c r="O65" s="385">
        <f>'Non-Dairy Alternatives'!O136</f>
        <v>1367639.3743073689</v>
      </c>
      <c r="P65" s="385">
        <f>'Non-Dairy Alternatives'!P136</f>
        <v>-408319.28167208517</v>
      </c>
      <c r="Q65" s="478">
        <f>'Non-Dairy Alternatives'!Q136</f>
        <v>-0.22991485770083658</v>
      </c>
    </row>
    <row r="66" spans="2:17">
      <c r="B66" s="587"/>
      <c r="C66" s="391" t="s">
        <v>251</v>
      </c>
      <c r="D66" s="385">
        <f>'Non-Dairy Alternatives'!D137</f>
        <v>0.82099158316850662</v>
      </c>
      <c r="E66" s="385">
        <f>'Non-Dairy Alternatives'!E137</f>
        <v>0.82099158316850662</v>
      </c>
      <c r="F66" s="478">
        <f>'Non-Dairy Alternatives'!F137</f>
        <v>0</v>
      </c>
      <c r="G66" s="385">
        <f>'Non-Dairy Alternatives'!G137</f>
        <v>5.1287759913784526E-5</v>
      </c>
      <c r="H66" s="385">
        <f>'Non-Dairy Alternatives'!H137</f>
        <v>5.1287759913784526E-5</v>
      </c>
      <c r="I66" s="385">
        <f>'Non-Dairy Alternatives'!I137</f>
        <v>43.105940039998501</v>
      </c>
      <c r="J66" s="385">
        <f>'Non-Dairy Alternatives'!J137</f>
        <v>43.105940039998501</v>
      </c>
      <c r="K66" s="478">
        <f>'Non-Dairy Alternatives'!K137</f>
        <v>0</v>
      </c>
      <c r="L66" s="385">
        <f>'Non-Dairy Alternatives'!L137</f>
        <v>35.389613957405089</v>
      </c>
      <c r="M66" s="385">
        <f>'Non-Dairy Alternatives'!M137</f>
        <v>35.389613957405089</v>
      </c>
      <c r="N66" s="478">
        <f>'Non-Dairy Alternatives'!N137</f>
        <v>0</v>
      </c>
      <c r="O66" s="385">
        <f>'Non-Dairy Alternatives'!O137</f>
        <v>5.6310920715332031</v>
      </c>
      <c r="P66" s="385">
        <f>'Non-Dairy Alternatives'!P137</f>
        <v>5.6310920715332031</v>
      </c>
      <c r="Q66" s="478">
        <f>'Non-Dairy Alternatives'!Q137</f>
        <v>0</v>
      </c>
    </row>
    <row r="67" spans="2:17">
      <c r="B67" s="587"/>
      <c r="C67" s="391" t="s">
        <v>252</v>
      </c>
      <c r="D67" s="385">
        <f>'Non-Dairy Alternatives'!D140</f>
        <v>0</v>
      </c>
      <c r="E67" s="385">
        <f>'Non-Dairy Alternatives'!E140</f>
        <v>-54.23506498336792</v>
      </c>
      <c r="F67" s="478">
        <f>'Non-Dairy Alternatives'!F140</f>
        <v>-1</v>
      </c>
      <c r="G67" s="385">
        <f>'Non-Dairy Alternatives'!G140</f>
        <v>0</v>
      </c>
      <c r="H67" s="385">
        <f>'Non-Dairy Alternatives'!H140</f>
        <v>-2.6985364901213177E-3</v>
      </c>
      <c r="I67" s="385">
        <f>'Non-Dairy Alternatives'!I140</f>
        <v>0</v>
      </c>
      <c r="J67" s="385">
        <f>'Non-Dairy Alternatives'!J140</f>
        <v>-37.086059512916286</v>
      </c>
      <c r="K67" s="478">
        <f>'Non-Dairy Alternatives'!K140</f>
        <v>-1</v>
      </c>
      <c r="L67" s="385">
        <f>'Non-Dairy Alternatives'!L140</f>
        <v>0</v>
      </c>
      <c r="M67" s="385">
        <f>'Non-Dairy Alternatives'!M140</f>
        <v>-2011.3648476600647</v>
      </c>
      <c r="N67" s="478">
        <f>'Non-Dairy Alternatives'!N140</f>
        <v>-1</v>
      </c>
      <c r="O67" s="385">
        <f>'Non-Dairy Alternatives'!O140</f>
        <v>0</v>
      </c>
      <c r="P67" s="385">
        <f>'Non-Dairy Alternatives'!P140</f>
        <v>-216.94025993347168</v>
      </c>
      <c r="Q67" s="478">
        <f>'Non-Dairy Alternatives'!Q140</f>
        <v>-1</v>
      </c>
    </row>
    <row r="68" spans="2:17">
      <c r="B68" s="587"/>
      <c r="C68" s="391" t="s">
        <v>217</v>
      </c>
      <c r="D68" s="385">
        <f>'Non-Dairy Alternatives'!D141</f>
        <v>32975.991042021909</v>
      </c>
      <c r="E68" s="385">
        <f>'Non-Dairy Alternatives'!E141</f>
        <v>18638.681571104651</v>
      </c>
      <c r="F68" s="478">
        <f>'Non-Dairy Alternatives'!F141</f>
        <v>1.300012502967351</v>
      </c>
      <c r="G68" s="385">
        <f>'Non-Dairy Alternatives'!G141</f>
        <v>2.060026857955255</v>
      </c>
      <c r="H68" s="385">
        <f>'Non-Dairy Alternatives'!H141</f>
        <v>1.3466553004712356</v>
      </c>
      <c r="I68" s="385">
        <f>'Non-Dairy Alternatives'!I141</f>
        <v>22.714310343520008</v>
      </c>
      <c r="J68" s="385">
        <f>'Non-Dairy Alternatives'!J141</f>
        <v>-0.62145221600245648</v>
      </c>
      <c r="K68" s="478">
        <f>'Non-Dairy Alternatives'!K141</f>
        <v>-2.6630893865898748E-2</v>
      </c>
      <c r="L68" s="385">
        <f>'Non-Dairy Alternatives'!L141</f>
        <v>749026.8944136214</v>
      </c>
      <c r="M68" s="385">
        <f>'Non-Dairy Alternatives'!M141</f>
        <v>414454.84485790366</v>
      </c>
      <c r="N68" s="478">
        <f>'Non-Dairy Alternatives'!N141</f>
        <v>1.2387611141105876</v>
      </c>
      <c r="O68" s="385">
        <f>'Non-Dairy Alternatives'!O141</f>
        <v>257584.68381011486</v>
      </c>
      <c r="P68" s="385">
        <f>'Non-Dairy Alternatives'!P141</f>
        <v>140759.29546022415</v>
      </c>
      <c r="Q68" s="478">
        <f>'Non-Dairy Alternatives'!Q141</f>
        <v>1.20486905670411</v>
      </c>
    </row>
    <row r="69" spans="2:17">
      <c r="B69" s="587"/>
      <c r="C69" s="391" t="s">
        <v>218</v>
      </c>
      <c r="D69" s="385">
        <f>'Non-Dairy Alternatives'!D142</f>
        <v>67577.309173314381</v>
      </c>
      <c r="E69" s="385">
        <f>'Non-Dairy Alternatives'!E142</f>
        <v>-6770.495068573262</v>
      </c>
      <c r="F69" s="478">
        <f>'Non-Dairy Alternatives'!F142</f>
        <v>-9.1065165106231305E-2</v>
      </c>
      <c r="G69" s="385">
        <f>'Non-Dairy Alternatives'!G142</f>
        <v>4.2215887221698489</v>
      </c>
      <c r="H69" s="385">
        <f>'Non-Dairy Alternatives'!H142</f>
        <v>0.52231662267744694</v>
      </c>
      <c r="I69" s="385">
        <f>'Non-Dairy Alternatives'!I142</f>
        <v>14.79273124665138</v>
      </c>
      <c r="J69" s="385">
        <f>'Non-Dairy Alternatives'!J142</f>
        <v>-1.548813092922785E-2</v>
      </c>
      <c r="K69" s="478">
        <f>'Non-Dairy Alternatives'!K142</f>
        <v>-1.0459144704917471E-3</v>
      </c>
      <c r="L69" s="385">
        <f>'Non-Dairy Alternatives'!L142</f>
        <v>999652.97297270864</v>
      </c>
      <c r="M69" s="385">
        <f>'Non-Dairy Alternatives'!M142</f>
        <v>-101305.62248258165</v>
      </c>
      <c r="N69" s="478">
        <f>'Non-Dairy Alternatives'!N142</f>
        <v>-9.2015833202780645E-2</v>
      </c>
      <c r="O69" s="385">
        <f>'Non-Dairy Alternatives'!O142</f>
        <v>184478.8536638245</v>
      </c>
      <c r="P69" s="385">
        <f>'Non-Dairy Alternatives'!P142</f>
        <v>-30058.602475681313</v>
      </c>
      <c r="Q69" s="478">
        <f>'Non-Dairy Alternatives'!Q142</f>
        <v>-0.14010887896487087</v>
      </c>
    </row>
    <row r="70" spans="2:17">
      <c r="B70" s="587"/>
      <c r="C70" s="392" t="s">
        <v>218</v>
      </c>
      <c r="D70" s="385">
        <f>'Non-Dairy Alternatives'!D143</f>
        <v>296.97715187072754</v>
      </c>
      <c r="E70" s="385">
        <f>'Non-Dairy Alternatives'!E143</f>
        <v>43.641463279724121</v>
      </c>
      <c r="F70" s="478">
        <f>'Non-Dairy Alternatives'!F143</f>
        <v>0.1722673324175058</v>
      </c>
      <c r="G70" s="385">
        <f>'Non-Dairy Alternatives'!G143</f>
        <v>1.8552313053249916E-2</v>
      </c>
      <c r="H70" s="385">
        <f>'Non-Dairy Alternatives'!H143</f>
        <v>5.9472650068894718E-3</v>
      </c>
      <c r="I70" s="385">
        <f>'Non-Dairy Alternatives'!I143</f>
        <v>18.504017914734145</v>
      </c>
      <c r="J70" s="385">
        <f>'Non-Dairy Alternatives'!J143</f>
        <v>8.0764491852228559E-2</v>
      </c>
      <c r="K70" s="478">
        <f>'Non-Dairy Alternatives'!K143</f>
        <v>4.3838343857289632E-3</v>
      </c>
      <c r="L70" s="385">
        <f>'Non-Dairy Alternatives'!L143</f>
        <v>5495.2705384826659</v>
      </c>
      <c r="M70" s="385">
        <f>'Non-Dairy Alternatives'!M143</f>
        <v>828.00294651031436</v>
      </c>
      <c r="N70" s="478">
        <f>'Non-Dairy Alternatives'!N143</f>
        <v>0.17740635825862444</v>
      </c>
      <c r="O70" s="385">
        <f>'Non-Dairy Alternatives'!O143</f>
        <v>791.93907165527344</v>
      </c>
      <c r="P70" s="385">
        <f>'Non-Dairy Alternatives'!P143</f>
        <v>116.37723541259766</v>
      </c>
      <c r="Q70" s="478">
        <f>'Non-Dairy Alternatives'!Q143</f>
        <v>0.1722673324175058</v>
      </c>
    </row>
    <row r="71" spans="2:17" ht="15" thickBot="1">
      <c r="B71" s="605"/>
      <c r="C71" s="393" t="s">
        <v>78</v>
      </c>
      <c r="D71" s="385">
        <f>'Non-Dairy Alternatives'!D144</f>
        <v>17056.35076796039</v>
      </c>
      <c r="E71" s="385">
        <f>'Non-Dairy Alternatives'!E144</f>
        <v>1940.5908152398188</v>
      </c>
      <c r="F71" s="478">
        <f>'Non-Dairy Alternatives'!F144</f>
        <v>0.12838195507931088</v>
      </c>
      <c r="G71" s="385">
        <f>'Non-Dairy Alternatives'!G144</f>
        <v>1.0655188690441177</v>
      </c>
      <c r="H71" s="385">
        <f>'Non-Dairy Alternatives'!H144</f>
        <v>0.31341449116902886</v>
      </c>
      <c r="I71" s="385">
        <f>'Non-Dairy Alternatives'!I144</f>
        <v>23.160142930417173</v>
      </c>
      <c r="J71" s="385">
        <f>'Non-Dairy Alternatives'!J144</f>
        <v>0.64064991076924827</v>
      </c>
      <c r="K71" s="478">
        <f>'Non-Dairy Alternatives'!K144</f>
        <v>2.844868266840158E-2</v>
      </c>
      <c r="L71" s="385">
        <f>'Non-Dairy Alternatives'!L144</f>
        <v>395027.52165729337</v>
      </c>
      <c r="M71" s="385">
        <f>'Non-Dairy Alternatives'!M144</f>
        <v>54628.270915328816</v>
      </c>
      <c r="N71" s="478">
        <f>'Non-Dairy Alternatives'!N144</f>
        <v>0.16048293524811283</v>
      </c>
      <c r="O71" s="385">
        <f>'Non-Dairy Alternatives'!O144</f>
        <v>132296.88043868035</v>
      </c>
      <c r="P71" s="385">
        <f>'Non-Dairy Alternatives'!P144</f>
        <v>15073.847548718157</v>
      </c>
      <c r="Q71" s="478">
        <f>'Non-Dairy Alternatives'!Q144</f>
        <v>0.12859117510522056</v>
      </c>
    </row>
    <row r="72" spans="2:17">
      <c r="B72" s="394"/>
      <c r="C72" s="311" t="s">
        <v>196</v>
      </c>
      <c r="D72" s="322">
        <f>'Trad vs Value Add'!D45</f>
        <v>2239993.0346001824</v>
      </c>
      <c r="E72" s="323">
        <f>'Trad vs Value Add'!E45</f>
        <v>-145854.65213294234</v>
      </c>
      <c r="F72" s="319">
        <f>'Trad vs Value Add'!F45</f>
        <v>-6.1133262170921347E-2</v>
      </c>
      <c r="G72" s="344">
        <f>'Trad vs Value Add'!G45</f>
        <v>19.220750203863055</v>
      </c>
      <c r="H72" s="345">
        <f>'Trad vs Value Add'!H45</f>
        <v>0.38761591815138274</v>
      </c>
      <c r="I72" s="317">
        <f>'Trad vs Value Add'!I45</f>
        <v>16.447420522380988</v>
      </c>
      <c r="J72" s="318">
        <f>'Trad vs Value Add'!J45</f>
        <v>0.32434531037128878</v>
      </c>
      <c r="K72" s="319">
        <f>'Trad vs Value Add'!K45</f>
        <v>2.0116839133125893E-2</v>
      </c>
      <c r="L72" s="395">
        <f>'Trad vs Value Add'!L45</f>
        <v>36842107.407273509</v>
      </c>
      <c r="M72" s="396">
        <f>'Trad vs Value Add'!M45</f>
        <v>-1625094.2903240174</v>
      </c>
      <c r="N72" s="397">
        <f>'Trad vs Value Add'!N45</f>
        <v>-4.2246231038571044E-2</v>
      </c>
      <c r="O72" s="398">
        <f>'Trad vs Value Add'!O45</f>
        <v>14471318.852319598</v>
      </c>
      <c r="P72" s="399">
        <f>'Trad vs Value Add'!P45</f>
        <v>-949445.61411993206</v>
      </c>
      <c r="Q72" s="397">
        <f>'Trad vs Value Add'!Q45</f>
        <v>-6.1569296138737253E-2</v>
      </c>
    </row>
    <row r="73" spans="2:17">
      <c r="B73" s="394" t="s">
        <v>208</v>
      </c>
      <c r="C73" s="346" t="s">
        <v>197</v>
      </c>
      <c r="D73" s="347">
        <f>'Trad vs Value Add'!D46</f>
        <v>8777274.3890534304</v>
      </c>
      <c r="E73" s="348">
        <f>'Trad vs Value Add'!E46</f>
        <v>-837968.99906299263</v>
      </c>
      <c r="F73" s="349">
        <f>'Trad vs Value Add'!F46</f>
        <v>-8.7150055930840714E-2</v>
      </c>
      <c r="G73" s="350">
        <f>'Trad vs Value Add'!G46</f>
        <v>75.315322814328781</v>
      </c>
      <c r="H73" s="351">
        <f>'Trad vs Value Add'!H46</f>
        <v>-0.58439657058836758</v>
      </c>
      <c r="I73" s="352">
        <f>'Trad vs Value Add'!I46</f>
        <v>6.8269703979210812</v>
      </c>
      <c r="J73" s="353">
        <f>'Trad vs Value Add'!J46</f>
        <v>0.10932701927384691</v>
      </c>
      <c r="K73" s="349">
        <f>'Trad vs Value Add'!K46</f>
        <v>1.6274608982869622E-2</v>
      </c>
      <c r="L73" s="354">
        <f>'Trad vs Value Add'!L46</f>
        <v>59922192.428498611</v>
      </c>
      <c r="M73" s="355">
        <f>'Trad vs Value Add'!M46</f>
        <v>-4669583.6517632753</v>
      </c>
      <c r="N73" s="349">
        <f>'Trad vs Value Add'!N46</f>
        <v>-7.2293780031080737E-2</v>
      </c>
      <c r="O73" s="347">
        <f>'Trad vs Value Add'!O46</f>
        <v>15121127.825061917</v>
      </c>
      <c r="P73" s="348">
        <f>'Trad vs Value Add'!P46</f>
        <v>-1275694.6199006643</v>
      </c>
      <c r="Q73" s="349">
        <f>'Trad vs Value Add'!Q46</f>
        <v>-7.7801331580106381E-2</v>
      </c>
    </row>
    <row r="74" spans="2:17">
      <c r="B74" s="394" t="s">
        <v>206</v>
      </c>
      <c r="C74" s="346" t="s">
        <v>198</v>
      </c>
      <c r="D74" s="347">
        <f>'Trad vs Value Add'!D47</f>
        <v>274056.19040956214</v>
      </c>
      <c r="E74" s="348">
        <f>'Trad vs Value Add'!E47</f>
        <v>-22061.625521602982</v>
      </c>
      <c r="F74" s="349">
        <f>'Trad vs Value Add'!F47</f>
        <v>-7.4502864517720799E-2</v>
      </c>
      <c r="G74" s="350">
        <f>'Trad vs Value Add'!G47</f>
        <v>2.3515990881751709</v>
      </c>
      <c r="H74" s="351">
        <f>'Trad vs Value Add'!H47</f>
        <v>1.4137806453755175E-2</v>
      </c>
      <c r="I74" s="352">
        <f>'Trad vs Value Add'!I47</f>
        <v>28.689903416765798</v>
      </c>
      <c r="J74" s="353">
        <f>'Trad vs Value Add'!J47</f>
        <v>0.68838014575243989</v>
      </c>
      <c r="K74" s="349">
        <f>'Trad vs Value Add'!K47</f>
        <v>2.4583667791567534E-2</v>
      </c>
      <c r="L74" s="354">
        <f>'Trad vs Value Add'!L47</f>
        <v>7862645.6336171152</v>
      </c>
      <c r="M74" s="355">
        <f>'Trad vs Value Add'!M47</f>
        <v>-429104.28014105558</v>
      </c>
      <c r="N74" s="349">
        <f>'Trad vs Value Add'!N47</f>
        <v>-5.1750750396977109E-2</v>
      </c>
      <c r="O74" s="347">
        <f>'Trad vs Value Add'!O47</f>
        <v>2511660.4324496984</v>
      </c>
      <c r="P74" s="348">
        <f>'Trad vs Value Add'!P47</f>
        <v>-242871.44396368787</v>
      </c>
      <c r="Q74" s="349">
        <f>'Trad vs Value Add'!Q47</f>
        <v>-8.8171585902983005E-2</v>
      </c>
    </row>
    <row r="75" spans="2:17" ht="15" thickBot="1">
      <c r="B75" s="394"/>
      <c r="C75" s="356" t="s">
        <v>199</v>
      </c>
      <c r="D75" s="312">
        <f>'Trad vs Value Add'!D48</f>
        <v>140948.87050265001</v>
      </c>
      <c r="E75" s="313">
        <f>'Trad vs Value Add'!E48</f>
        <v>14637.643966923642</v>
      </c>
      <c r="F75" s="314">
        <f>'Trad vs Value Add'!F48</f>
        <v>0.11588553423462698</v>
      </c>
      <c r="G75" s="315">
        <f>'Trad vs Value Add'!G48</f>
        <v>1.2094426141515362</v>
      </c>
      <c r="H75" s="316">
        <f>'Trad vs Value Add'!H48</f>
        <v>0.21238135815930759</v>
      </c>
      <c r="I75" s="357">
        <f>'Trad vs Value Add'!I48</f>
        <v>17.421144567798422</v>
      </c>
      <c r="J75" s="358">
        <f>'Trad vs Value Add'!J48</f>
        <v>2.1245138591405244</v>
      </c>
      <c r="K75" s="314">
        <f>'Trad vs Value Add'!K48</f>
        <v>0.13888770014811491</v>
      </c>
      <c r="L75" s="359">
        <f>'Trad vs Value Add'!L48</f>
        <v>2455490.6496945643</v>
      </c>
      <c r="M75" s="360">
        <f>'Trad vs Value Add'!M48</f>
        <v>523354.46301992796</v>
      </c>
      <c r="N75" s="314">
        <f>'Trad vs Value Add'!N48</f>
        <v>0.27086830971302472</v>
      </c>
      <c r="O75" s="312">
        <f>'Trad vs Value Add'!O48</f>
        <v>626969.80079102516</v>
      </c>
      <c r="P75" s="313">
        <f>'Trad vs Value Add'!P48</f>
        <v>145233.56635670614</v>
      </c>
      <c r="Q75" s="314">
        <f>'Trad vs Value Add'!Q48</f>
        <v>0.30147943205320088</v>
      </c>
    </row>
    <row r="76" spans="2:17">
      <c r="B76" s="584" t="s">
        <v>207</v>
      </c>
      <c r="C76" s="376" t="s">
        <v>204</v>
      </c>
      <c r="D76" s="322">
        <f>Filtration!D27</f>
        <v>11391829.777617157</v>
      </c>
      <c r="E76" s="323">
        <f>Filtration!E27</f>
        <v>-1056280.6010121461</v>
      </c>
      <c r="F76" s="319">
        <f>Filtration!F27</f>
        <v>-8.4854694317745616E-2</v>
      </c>
      <c r="G76" s="344">
        <f>Filtration!G27</f>
        <v>97.75008722720888</v>
      </c>
      <c r="H76" s="345">
        <f>Filtration!H27</f>
        <v>-0.51139680117638875</v>
      </c>
      <c r="I76" s="317">
        <f>Filtration!I27</f>
        <v>9.1290743911083627</v>
      </c>
      <c r="J76" s="318">
        <f>Filtration!J27</f>
        <v>0.14915105211418478</v>
      </c>
      <c r="K76" s="319">
        <f>Filtration!K27</f>
        <v>1.6609390357099737E-2</v>
      </c>
      <c r="L76" s="320">
        <f>Filtration!L27</f>
        <v>103996861.49071045</v>
      </c>
      <c r="M76" s="321">
        <f>Filtration!M27</f>
        <v>-7786215.4247184843</v>
      </c>
      <c r="N76" s="319">
        <f>Filtration!N27</f>
        <v>-6.9654688702201817E-2</v>
      </c>
      <c r="O76" s="322">
        <f>Filtration!O27</f>
        <v>31349765.881977677</v>
      </c>
      <c r="P76" s="323">
        <f>Filtration!P27</f>
        <v>-2741468.1018578038</v>
      </c>
      <c r="Q76" s="319">
        <f>Filtration!Q27</f>
        <v>-8.0415631278048891E-2</v>
      </c>
    </row>
    <row r="77" spans="2:17" ht="15" thickBot="1">
      <c r="B77" s="585"/>
      <c r="C77" s="377" t="s">
        <v>205</v>
      </c>
      <c r="D77" s="312">
        <f>Filtration!D28</f>
        <v>262205.63120876905</v>
      </c>
      <c r="E77" s="313">
        <f>Filtration!E28</f>
        <v>41964.313629872195</v>
      </c>
      <c r="F77" s="314">
        <f>Filtration!F28</f>
        <v>0.19053787950046819</v>
      </c>
      <c r="G77" s="315">
        <f>Filtration!G28</f>
        <v>2.2499127727910739</v>
      </c>
      <c r="H77" s="316">
        <f>Filtration!H28</f>
        <v>0.51139680117641051</v>
      </c>
      <c r="I77" s="357">
        <f>Filtration!I28</f>
        <v>27.108000955554473</v>
      </c>
      <c r="J77" s="358">
        <f>Filtration!J28</f>
        <v>1.30845125527172</v>
      </c>
      <c r="K77" s="314">
        <f>Filtration!K28</f>
        <v>5.0716050104447359E-2</v>
      </c>
      <c r="L77" s="359">
        <f>Filtration!L28</f>
        <v>7107870.5013590753</v>
      </c>
      <c r="M77" s="360">
        <f>Filtration!M28</f>
        <v>1425743.6824265681</v>
      </c>
      <c r="N77" s="314">
        <f>Filtration!N28</f>
        <v>0.25091725824845645</v>
      </c>
      <c r="O77" s="312">
        <f>Filtration!O28</f>
        <v>2319247.8832234144</v>
      </c>
      <c r="P77" s="313">
        <f>Filtration!P28</f>
        <v>371771.58675012831</v>
      </c>
      <c r="Q77" s="314">
        <f>Filtration!Q28</f>
        <v>0.19089915878482067</v>
      </c>
    </row>
    <row r="78" spans="2:17">
      <c r="B78" s="275"/>
      <c r="C78" s="88"/>
      <c r="D78" s="69"/>
      <c r="E78" s="69"/>
      <c r="F78" s="482"/>
      <c r="G78" s="70"/>
      <c r="H78" s="70"/>
      <c r="I78" s="147"/>
      <c r="J78" s="147"/>
      <c r="K78" s="482"/>
      <c r="L78" s="71"/>
      <c r="M78" s="71"/>
      <c r="N78" s="482"/>
      <c r="O78" s="69"/>
      <c r="P78" s="69"/>
      <c r="Q78" s="482"/>
    </row>
    <row r="79" spans="2:17" ht="23.4">
      <c r="B79" s="582" t="s">
        <v>130</v>
      </c>
      <c r="C79" s="582"/>
      <c r="D79" s="582"/>
      <c r="E79" s="582"/>
      <c r="F79" s="583"/>
      <c r="G79" s="582"/>
      <c r="H79" s="582"/>
      <c r="I79" s="582"/>
      <c r="J79" s="582"/>
      <c r="K79" s="583"/>
      <c r="L79" s="582"/>
      <c r="M79" s="582"/>
      <c r="N79" s="583"/>
      <c r="O79" s="582"/>
      <c r="P79" s="582"/>
      <c r="Q79" s="583"/>
    </row>
    <row r="80" spans="2:17">
      <c r="B80" s="568" t="s">
        <v>15</v>
      </c>
      <c r="C80" s="568"/>
      <c r="D80" s="568"/>
      <c r="E80" s="568"/>
      <c r="F80" s="569"/>
      <c r="G80" s="568"/>
      <c r="H80" s="568"/>
      <c r="I80" s="568"/>
      <c r="J80" s="568"/>
      <c r="K80" s="569"/>
      <c r="L80" s="568"/>
      <c r="M80" s="568"/>
      <c r="N80" s="569"/>
      <c r="O80" s="568"/>
      <c r="P80" s="568"/>
      <c r="Q80" s="569"/>
    </row>
    <row r="81" spans="2:17" ht="15" thickBot="1">
      <c r="B81" s="570" t="str">
        <f>'HOME PAGE'!H6</f>
        <v>LATEST 52 WEEKS ENDING 12-328-2025</v>
      </c>
      <c r="C81" s="570"/>
      <c r="D81" s="570"/>
      <c r="E81" s="570"/>
      <c r="F81" s="571"/>
      <c r="G81" s="570"/>
      <c r="H81" s="570"/>
      <c r="I81" s="570"/>
      <c r="J81" s="570"/>
      <c r="K81" s="571"/>
      <c r="L81" s="570"/>
      <c r="M81" s="570"/>
      <c r="N81" s="571"/>
      <c r="O81" s="570"/>
      <c r="P81" s="570"/>
      <c r="Q81" s="571"/>
    </row>
    <row r="82" spans="2:17">
      <c r="D82" s="562" t="s">
        <v>68</v>
      </c>
      <c r="E82" s="563"/>
      <c r="F82" s="564"/>
      <c r="G82" s="572" t="s">
        <v>18</v>
      </c>
      <c r="H82" s="574"/>
      <c r="I82" s="562" t="s">
        <v>19</v>
      </c>
      <c r="J82" s="563"/>
      <c r="K82" s="564"/>
      <c r="L82" s="572" t="s">
        <v>20</v>
      </c>
      <c r="M82" s="563"/>
      <c r="N82" s="573"/>
      <c r="O82" s="562" t="s">
        <v>21</v>
      </c>
      <c r="P82" s="563"/>
      <c r="Q82" s="564"/>
    </row>
    <row r="83" spans="2:17" ht="29.4" thickBot="1">
      <c r="B83" s="14"/>
      <c r="C83" s="87"/>
      <c r="D83" s="121" t="s">
        <v>17</v>
      </c>
      <c r="E83" s="122" t="s">
        <v>23</v>
      </c>
      <c r="F83" s="480" t="s">
        <v>24</v>
      </c>
      <c r="G83" s="17" t="s">
        <v>17</v>
      </c>
      <c r="H83" s="57" t="s">
        <v>23</v>
      </c>
      <c r="I83" s="15" t="s">
        <v>17</v>
      </c>
      <c r="J83" s="16" t="s">
        <v>23</v>
      </c>
      <c r="K83" s="480" t="s">
        <v>24</v>
      </c>
      <c r="L83" s="17" t="s">
        <v>17</v>
      </c>
      <c r="M83" s="16" t="s">
        <v>23</v>
      </c>
      <c r="N83" s="487" t="s">
        <v>24</v>
      </c>
      <c r="O83" s="15" t="s">
        <v>17</v>
      </c>
      <c r="P83" s="16" t="s">
        <v>23</v>
      </c>
      <c r="Q83" s="480" t="s">
        <v>24</v>
      </c>
    </row>
    <row r="84" spans="2:17" ht="15" thickBot="1">
      <c r="C84" s="305" t="s">
        <v>69</v>
      </c>
      <c r="D84" s="306">
        <f>'Segment Data'!E93</f>
        <v>148690936.01873443</v>
      </c>
      <c r="E84" s="307">
        <f>'Segment Data'!F93</f>
        <v>-19238323.194959998</v>
      </c>
      <c r="F84" s="308">
        <f>'Segment Data'!G93</f>
        <v>-0.1145620678912108</v>
      </c>
      <c r="G84" s="309">
        <f>'Segment Data'!H93</f>
        <v>100</v>
      </c>
      <c r="H84" s="310">
        <f>'Segment Data'!I93</f>
        <v>0</v>
      </c>
      <c r="I84" s="436">
        <f>'Segment Data'!J93</f>
        <v>9.6046482054963072</v>
      </c>
      <c r="J84" s="437">
        <f>'Segment Data'!K93</f>
        <v>0.47800490300694243</v>
      </c>
      <c r="K84" s="485">
        <f>'Segment Data'!L93</f>
        <v>5.2374666913580677E-2</v>
      </c>
      <c r="L84" s="438">
        <f>'Segment Data'!M93</f>
        <v>1428124131.8059039</v>
      </c>
      <c r="M84" s="439">
        <f>'Segment Data'!N93</f>
        <v>-104506317.08876061</v>
      </c>
      <c r="N84" s="485">
        <f>'Segment Data'!O93</f>
        <v>-6.8187551124363172E-2</v>
      </c>
      <c r="O84" s="440">
        <f>'Segment Data'!P93</f>
        <v>444055927.67371237</v>
      </c>
      <c r="P84" s="306">
        <f>'Segment Data'!Q93</f>
        <v>-44340795.295695662</v>
      </c>
      <c r="Q84" s="441">
        <f>'Segment Data'!R93</f>
        <v>-9.0788478321696398E-2</v>
      </c>
    </row>
    <row r="85" spans="2:17" ht="15" thickBot="1">
      <c r="B85" s="584" t="s">
        <v>103</v>
      </c>
      <c r="C85" s="311" t="s">
        <v>103</v>
      </c>
      <c r="D85" s="312">
        <f>'Segment Data'!E96</f>
        <v>113465354.87877335</v>
      </c>
      <c r="E85" s="313">
        <f>'Segment Data'!F96</f>
        <v>-16115883.805359617</v>
      </c>
      <c r="F85" s="314">
        <f>'Segment Data'!G96</f>
        <v>-0.12436895934174291</v>
      </c>
      <c r="G85" s="315">
        <f>'Segment Data'!H96</f>
        <v>76.309530302827056</v>
      </c>
      <c r="H85" s="316">
        <f>'Segment Data'!I96</f>
        <v>-0.85465138348492076</v>
      </c>
      <c r="I85" s="330">
        <f>'Segment Data'!J96</f>
        <v>7.0187259755113267</v>
      </c>
      <c r="J85" s="442">
        <f>'Segment Data'!K96</f>
        <v>0.3237714533574465</v>
      </c>
      <c r="K85" s="486">
        <f>'Segment Data'!L96</f>
        <v>4.8360515711656206E-2</v>
      </c>
      <c r="L85" s="333">
        <f>'Segment Data'!M96</f>
        <v>796382233.60825729</v>
      </c>
      <c r="M85" s="443">
        <f>'Segment Data'!N96</f>
        <v>-71158266.306380033</v>
      </c>
      <c r="N85" s="327">
        <f>'Segment Data'!O96</f>
        <v>-8.2022990642375462E-2</v>
      </c>
      <c r="O85" s="326">
        <f>'Segment Data'!P96</f>
        <v>204159344.13283455</v>
      </c>
      <c r="P85" s="326">
        <f>'Segment Data'!Q96</f>
        <v>-23987623.341682047</v>
      </c>
      <c r="Q85" s="327">
        <f>'Segment Data'!R96</f>
        <v>-0.10514110096318242</v>
      </c>
    </row>
    <row r="86" spans="2:17" ht="15" thickBot="1">
      <c r="B86" s="586"/>
      <c r="C86" s="324" t="s">
        <v>102</v>
      </c>
      <c r="D86" s="325">
        <f>'Segment Data'!E97</f>
        <v>112763254.00978877</v>
      </c>
      <c r="E86" s="326">
        <f>'Segment Data'!F97</f>
        <v>-16090260.144168183</v>
      </c>
      <c r="F86" s="327">
        <f>'Segment Data'!G97</f>
        <v>-0.12487249765608406</v>
      </c>
      <c r="G86" s="328">
        <f>'Segment Data'!H97</f>
        <v>75.837342227491973</v>
      </c>
      <c r="H86" s="329">
        <f>'Segment Data'!I97</f>
        <v>-0.89348762151453798</v>
      </c>
      <c r="I86" s="330">
        <f>'Segment Data'!J97</f>
        <v>6.8990666870171351</v>
      </c>
      <c r="J86" s="442">
        <f>'Segment Data'!K97</f>
        <v>0.28747738483406415</v>
      </c>
      <c r="K86" s="486">
        <f>'Segment Data'!L97</f>
        <v>4.3480829146350999E-2</v>
      </c>
      <c r="L86" s="333">
        <f>'Segment Data'!M97</f>
        <v>777961209.2585851</v>
      </c>
      <c r="M86" s="443">
        <f>'Segment Data'!N97</f>
        <v>-73965306.470411539</v>
      </c>
      <c r="N86" s="327">
        <f>'Segment Data'!O97</f>
        <v>-8.6821228245395274E-2</v>
      </c>
      <c r="O86" s="326">
        <f>'Segment Data'!P97</f>
        <v>197981098.15080211</v>
      </c>
      <c r="P86" s="326">
        <f>'Segment Data'!Q97</f>
        <v>-24917315.488007396</v>
      </c>
      <c r="Q86" s="327">
        <f>'Segment Data'!R97</f>
        <v>-0.11178776502368507</v>
      </c>
    </row>
    <row r="87" spans="2:17" ht="15" thickBot="1">
      <c r="B87" s="585"/>
      <c r="C87" s="334" t="s">
        <v>101</v>
      </c>
      <c r="D87" s="335">
        <f>'Segment Data'!E98</f>
        <v>702100.86898456875</v>
      </c>
      <c r="E87" s="336">
        <f>'Segment Data'!F98</f>
        <v>-25623.661191569176</v>
      </c>
      <c r="F87" s="337">
        <f>'Segment Data'!G98</f>
        <v>-3.5210660255422806E-2</v>
      </c>
      <c r="G87" s="338">
        <f>'Segment Data'!H98</f>
        <v>0.47218807533507423</v>
      </c>
      <c r="H87" s="339">
        <f>'Segment Data'!I98</f>
        <v>3.883623802952807E-2</v>
      </c>
      <c r="I87" s="330">
        <f>'Segment Data'!J98</f>
        <v>26.237005483719258</v>
      </c>
      <c r="J87" s="442">
        <f>'Segment Data'!K98</f>
        <v>4.7811062551175745</v>
      </c>
      <c r="K87" s="486">
        <f>'Segment Data'!L98</f>
        <v>0.22283411215616372</v>
      </c>
      <c r="L87" s="333">
        <f>'Segment Data'!M98</f>
        <v>18421024.349672187</v>
      </c>
      <c r="M87" s="443">
        <f>'Segment Data'!N98</f>
        <v>2807040.1640314665</v>
      </c>
      <c r="N87" s="327">
        <f>'Segment Data'!O98</f>
        <v>0.17977731568429148</v>
      </c>
      <c r="O87" s="326">
        <f>'Segment Data'!P98</f>
        <v>6178245.9820324592</v>
      </c>
      <c r="P87" s="326">
        <f>'Segment Data'!Q98</f>
        <v>929692.1463253703</v>
      </c>
      <c r="Q87" s="327">
        <f>'Segment Data'!R98</f>
        <v>0.17713301138314827</v>
      </c>
    </row>
    <row r="88" spans="2:17">
      <c r="B88" s="584" t="s">
        <v>100</v>
      </c>
      <c r="C88" s="311" t="s">
        <v>174</v>
      </c>
      <c r="D88" s="322">
        <f>Fat!E83</f>
        <v>1664078.0470603765</v>
      </c>
      <c r="E88" s="323">
        <f>Fat!F83</f>
        <v>-525184.61694004573</v>
      </c>
      <c r="F88" s="319">
        <f>Fat!G83</f>
        <v>-0.23989109464845121</v>
      </c>
      <c r="G88" s="344">
        <f>Fat!H83</f>
        <v>1.1191523112415607</v>
      </c>
      <c r="H88" s="345">
        <f>Fat!I83</f>
        <v>-0.18452917598189411</v>
      </c>
      <c r="I88" s="317">
        <f>Fat!J83</f>
        <v>6.0981918572516651</v>
      </c>
      <c r="J88" s="318">
        <f>Fat!K83</f>
        <v>0.42310990836097506</v>
      </c>
      <c r="K88" s="319">
        <f>Fat!L83</f>
        <v>7.4555735436328013E-2</v>
      </c>
      <c r="L88" s="320">
        <f>Fat!M83</f>
        <v>10147867.196414841</v>
      </c>
      <c r="M88" s="321">
        <f>Fat!N83</f>
        <v>-2276377.829434298</v>
      </c>
      <c r="N88" s="319">
        <f>Fat!O83</f>
        <v>-0.18322061619826419</v>
      </c>
      <c r="O88" s="322">
        <f>Fat!P83</f>
        <v>3233236.2577828774</v>
      </c>
      <c r="P88" s="323">
        <f>Fat!Q83</f>
        <v>-775644.43956773635</v>
      </c>
      <c r="Q88" s="319">
        <f>Fat!R83</f>
        <v>-0.19348154712619503</v>
      </c>
    </row>
    <row r="89" spans="2:17">
      <c r="B89" s="586"/>
      <c r="C89" s="346" t="s">
        <v>175</v>
      </c>
      <c r="D89" s="347">
        <f>Fat!E84</f>
        <v>15825822.589330124</v>
      </c>
      <c r="E89" s="348">
        <f>Fat!F84</f>
        <v>-3059048.5141113494</v>
      </c>
      <c r="F89" s="349">
        <f>Fat!G84</f>
        <v>-0.16198408225057387</v>
      </c>
      <c r="G89" s="350">
        <f>Fat!H84</f>
        <v>10.643434639039556</v>
      </c>
      <c r="H89" s="351">
        <f>Fat!I84</f>
        <v>-0.60229537362605612</v>
      </c>
      <c r="I89" s="352">
        <f>Fat!J84</f>
        <v>15.660807681586784</v>
      </c>
      <c r="J89" s="353">
        <f>Fat!K84</f>
        <v>0.66463964459967428</v>
      </c>
      <c r="K89" s="349">
        <f>Fat!L84</f>
        <v>4.432063197480731E-2</v>
      </c>
      <c r="L89" s="354">
        <f>Fat!M84</f>
        <v>247845163.97441083</v>
      </c>
      <c r="M89" s="355">
        <f>Fat!N84</f>
        <v>-35355536.449639678</v>
      </c>
      <c r="N89" s="349">
        <f>Fat!O84</f>
        <v>-0.12484268717097123</v>
      </c>
      <c r="O89" s="347">
        <f>Fat!P84</f>
        <v>88005108.992588133</v>
      </c>
      <c r="P89" s="348">
        <f>Fat!Q84</f>
        <v>-15583929.431831524</v>
      </c>
      <c r="Q89" s="349">
        <f>Fat!R84</f>
        <v>-0.15043994682122497</v>
      </c>
    </row>
    <row r="90" spans="2:17">
      <c r="B90" s="586"/>
      <c r="C90" s="346" t="s">
        <v>176</v>
      </c>
      <c r="D90" s="347">
        <f>Fat!E85</f>
        <v>41798437.359043017</v>
      </c>
      <c r="E90" s="348">
        <f>Fat!F85</f>
        <v>-6710308.1521874145</v>
      </c>
      <c r="F90" s="349">
        <f>Fat!G85</f>
        <v>-0.13833192512953951</v>
      </c>
      <c r="G90" s="350">
        <f>Fat!H85</f>
        <v>28.110951802587746</v>
      </c>
      <c r="H90" s="351">
        <f>Fat!I85</f>
        <v>-0.77546485783577168</v>
      </c>
      <c r="I90" s="352">
        <f>Fat!J85</f>
        <v>8.8642313018266279</v>
      </c>
      <c r="J90" s="353">
        <f>Fat!K85</f>
        <v>0.85261578109640013</v>
      </c>
      <c r="K90" s="349">
        <f>Fat!L85</f>
        <v>0.10642245361004138</v>
      </c>
      <c r="L90" s="354">
        <f>Fat!M85</f>
        <v>370511016.80546862</v>
      </c>
      <c r="M90" s="355">
        <f>Fat!N85</f>
        <v>-18122401.623457909</v>
      </c>
      <c r="N90" s="349">
        <f>Fat!O85</f>
        <v>-4.6631094404384427E-2</v>
      </c>
      <c r="O90" s="347">
        <f>Fat!P85</f>
        <v>107566764.55736041</v>
      </c>
      <c r="P90" s="348">
        <f>Fat!Q85</f>
        <v>-6306054.2354091853</v>
      </c>
      <c r="Q90" s="349">
        <f>Fat!R85</f>
        <v>-5.5378046335053846E-2</v>
      </c>
    </row>
    <row r="91" spans="2:17" ht="15" thickBot="1">
      <c r="B91" s="585"/>
      <c r="C91" s="356" t="s">
        <v>177</v>
      </c>
      <c r="D91" s="312">
        <f>Fat!E86</f>
        <v>89402598.023301154</v>
      </c>
      <c r="E91" s="313">
        <f>Fat!F86</f>
        <v>-8943781.9117199928</v>
      </c>
      <c r="F91" s="314">
        <f>Fat!G86</f>
        <v>-9.0941648463616825E-2</v>
      </c>
      <c r="G91" s="315">
        <f>Fat!H86</f>
        <v>60.12646124713131</v>
      </c>
      <c r="H91" s="316">
        <f>Fat!I86</f>
        <v>1.5622894074444744</v>
      </c>
      <c r="I91" s="357">
        <f>Fat!J86</f>
        <v>8.9440363200765507</v>
      </c>
      <c r="J91" s="358">
        <f>Fat!K86</f>
        <v>0.31766811438996889</v>
      </c>
      <c r="K91" s="314">
        <f>Fat!L86</f>
        <v>3.682524404425018E-2</v>
      </c>
      <c r="L91" s="359">
        <f>Fat!M86</f>
        <v>799620083.82960951</v>
      </c>
      <c r="M91" s="360">
        <f>Fat!N86</f>
        <v>-48752001.186229706</v>
      </c>
      <c r="N91" s="314">
        <f>Fat!O86</f>
        <v>-5.7465352817825797E-2</v>
      </c>
      <c r="O91" s="312">
        <f>Fat!P86</f>
        <v>245250817.86598101</v>
      </c>
      <c r="P91" s="313">
        <f>Fat!Q86</f>
        <v>-21675167.188887179</v>
      </c>
      <c r="Q91" s="314">
        <f>Fat!R86</f>
        <v>-8.1202911677676196E-2</v>
      </c>
    </row>
    <row r="92" spans="2:17" ht="15" customHeight="1">
      <c r="B92" s="600" t="s">
        <v>99</v>
      </c>
      <c r="C92" s="311" t="s">
        <v>190</v>
      </c>
      <c r="D92" s="322">
        <f>Fat!E87</f>
        <v>1504187.1929806753</v>
      </c>
      <c r="E92" s="323">
        <f>Fat!F87</f>
        <v>-524641.16549725109</v>
      </c>
      <c r="F92" s="319">
        <f>Fat!G87</f>
        <v>-0.25859317438309515</v>
      </c>
      <c r="G92" s="344">
        <f>Fat!H87</f>
        <v>1.0116199637018588</v>
      </c>
      <c r="H92" s="345">
        <f>Fat!I87</f>
        <v>-0.19652468481123209</v>
      </c>
      <c r="I92" s="317">
        <f>Fat!J87</f>
        <v>5.6196548916665208</v>
      </c>
      <c r="J92" s="318">
        <f>Fat!K87</f>
        <v>0.32860871834369565</v>
      </c>
      <c r="K92" s="319">
        <f>Fat!L87</f>
        <v>6.2106567884537354E-2</v>
      </c>
      <c r="L92" s="320">
        <f>Fat!M87</f>
        <v>8453012.9170159847</v>
      </c>
      <c r="M92" s="321">
        <f>Fat!N87</f>
        <v>-2281611.6054374762</v>
      </c>
      <c r="N92" s="319">
        <f>Fat!O87</f>
        <v>-0.21254694103785948</v>
      </c>
      <c r="O92" s="322">
        <f>Fat!P87</f>
        <v>2337092.4855227671</v>
      </c>
      <c r="P92" s="323">
        <f>Fat!Q87</f>
        <v>-759468.84799005091</v>
      </c>
      <c r="Q92" s="319">
        <f>Fat!R87</f>
        <v>-0.24526200717248192</v>
      </c>
    </row>
    <row r="93" spans="2:17">
      <c r="B93" s="601"/>
      <c r="C93" s="346" t="s">
        <v>191</v>
      </c>
      <c r="D93" s="347">
        <f>Fat!E88</f>
        <v>5584855.8625748474</v>
      </c>
      <c r="E93" s="348">
        <f>Fat!F88</f>
        <v>-1338457.8516210578</v>
      </c>
      <c r="F93" s="349">
        <f>Fat!G88</f>
        <v>-0.19332618842283827</v>
      </c>
      <c r="G93" s="350">
        <f>Fat!H88</f>
        <v>3.7560163464645751</v>
      </c>
      <c r="H93" s="351">
        <f>Fat!I88</f>
        <v>-0.36673971558998542</v>
      </c>
      <c r="I93" s="352">
        <f>Fat!J88</f>
        <v>5.7908523264550178</v>
      </c>
      <c r="J93" s="353">
        <f>Fat!K88</f>
        <v>0.23466450537215788</v>
      </c>
      <c r="K93" s="349">
        <f>Fat!L88</f>
        <v>4.2234804317040436E-2</v>
      </c>
      <c r="L93" s="354">
        <f>Fat!M88</f>
        <v>32341075.564707503</v>
      </c>
      <c r="M93" s="355">
        <f>Fat!N88</f>
        <v>-6126155.7756437287</v>
      </c>
      <c r="N93" s="349">
        <f>Fat!O88</f>
        <v>-0.15925647784319569</v>
      </c>
      <c r="O93" s="347">
        <f>Fat!P88</f>
        <v>7861234.985346077</v>
      </c>
      <c r="P93" s="348">
        <f>Fat!Q88</f>
        <v>-1803881.2628527693</v>
      </c>
      <c r="Q93" s="349">
        <f>Fat!R88</f>
        <v>-0.18663834107416283</v>
      </c>
    </row>
    <row r="94" spans="2:17">
      <c r="B94" s="601"/>
      <c r="C94" s="346" t="s">
        <v>192</v>
      </c>
      <c r="D94" s="347">
        <f>Fat!E89</f>
        <v>36929450.331668146</v>
      </c>
      <c r="E94" s="348">
        <f>Fat!F89</f>
        <v>-6989655.5108197629</v>
      </c>
      <c r="F94" s="349">
        <f>Fat!G89</f>
        <v>-0.15914840197083158</v>
      </c>
      <c r="G94" s="350">
        <f>Fat!H89</f>
        <v>24.836382983704667</v>
      </c>
      <c r="H94" s="351">
        <f>Fat!I89</f>
        <v>-1.3169544681087046</v>
      </c>
      <c r="I94" s="352">
        <f>Fat!J89</f>
        <v>7.1648534946732925</v>
      </c>
      <c r="J94" s="353">
        <f>Fat!K89</f>
        <v>0.44501497054594719</v>
      </c>
      <c r="K94" s="349">
        <f>Fat!L89</f>
        <v>6.6224057162703617E-2</v>
      </c>
      <c r="L94" s="354">
        <f>Fat!M89</f>
        <v>264594101.26521629</v>
      </c>
      <c r="M94" s="355">
        <f>Fat!N89</f>
        <v>-30535198.120360315</v>
      </c>
      <c r="N94" s="349">
        <f>Fat!O89</f>
        <v>-0.10346379767759722</v>
      </c>
      <c r="O94" s="347">
        <f>Fat!P89</f>
        <v>69591219.791455701</v>
      </c>
      <c r="P94" s="348">
        <f>Fat!Q89</f>
        <v>-9631334.5945328027</v>
      </c>
      <c r="Q94" s="349">
        <f>Fat!R89</f>
        <v>-0.12157313872520405</v>
      </c>
    </row>
    <row r="95" spans="2:17" ht="15" thickBot="1">
      <c r="B95" s="602"/>
      <c r="C95" s="356" t="s">
        <v>193</v>
      </c>
      <c r="D95" s="312">
        <f>Fat!E90</f>
        <v>69446861.491549671</v>
      </c>
      <c r="E95" s="313">
        <f>Fat!F90</f>
        <v>-7263129.2774215341</v>
      </c>
      <c r="F95" s="314">
        <f>Fat!G90</f>
        <v>-9.4682963778421322E-2</v>
      </c>
      <c r="G95" s="315">
        <f>Fat!H90</f>
        <v>46.705511008955959</v>
      </c>
      <c r="H95" s="316">
        <f>Fat!I90</f>
        <v>1.0255674850250287</v>
      </c>
      <c r="I95" s="357">
        <f>Fat!J90</f>
        <v>7.070068154499122</v>
      </c>
      <c r="J95" s="358">
        <f>Fat!K90</f>
        <v>0.24945275067233386</v>
      </c>
      <c r="K95" s="314">
        <f>Fat!L90</f>
        <v>3.6573349456469194E-2</v>
      </c>
      <c r="L95" s="359">
        <f>Fat!M90</f>
        <v>490994043.86131674</v>
      </c>
      <c r="M95" s="360">
        <f>Fat!N90</f>
        <v>-32215300.804938972</v>
      </c>
      <c r="N95" s="314">
        <f>Fat!O90</f>
        <v>-6.1572487443794489E-2</v>
      </c>
      <c r="O95" s="312">
        <f>Fat!P90</f>
        <v>124369796.87051006</v>
      </c>
      <c r="P95" s="313">
        <f>Fat!Q90</f>
        <v>-11792938.63630645</v>
      </c>
      <c r="Q95" s="314">
        <f>Fat!R90</f>
        <v>-8.6609148915902018E-2</v>
      </c>
    </row>
    <row r="96" spans="2:17" ht="15" thickBot="1">
      <c r="B96" s="584" t="s">
        <v>98</v>
      </c>
      <c r="C96" s="361" t="s">
        <v>98</v>
      </c>
      <c r="D96" s="312">
        <f>'Segment Data'!E99</f>
        <v>34474413.07269498</v>
      </c>
      <c r="E96" s="313">
        <f>'Segment Data'!F99</f>
        <v>-3115043.5058688819</v>
      </c>
      <c r="F96" s="314">
        <f>'Segment Data'!G99</f>
        <v>-8.2870139379596613E-2</v>
      </c>
      <c r="G96" s="315">
        <f>'Segment Data'!H99</f>
        <v>23.185282166998633</v>
      </c>
      <c r="H96" s="316">
        <f>'Segment Data'!I99</f>
        <v>0.80118022158941571</v>
      </c>
      <c r="I96" s="352">
        <f>'Segment Data'!J99</f>
        <v>17.919675936098194</v>
      </c>
      <c r="J96" s="353">
        <f>'Segment Data'!K99</f>
        <v>0.58706203869530782</v>
      </c>
      <c r="K96" s="349">
        <f>'Segment Data'!L99</f>
        <v>3.3870369591702094E-2</v>
      </c>
      <c r="L96" s="354">
        <f>'Segment Data'!M99</f>
        <v>617770310.34988129</v>
      </c>
      <c r="M96" s="355">
        <f>'Segment Data'!N99</f>
        <v>-33753227.139557004</v>
      </c>
      <c r="N96" s="349">
        <f>'Segment Data'!O99</f>
        <v>-5.1806612036797164E-2</v>
      </c>
      <c r="O96" s="347">
        <f>'Segment Data'!P99</f>
        <v>236784562.61511445</v>
      </c>
      <c r="P96" s="348">
        <f>'Segment Data'!Q99</f>
        <v>-20459202.820742249</v>
      </c>
      <c r="Q96" s="349">
        <f>'Segment Data'!R99</f>
        <v>-7.9532356347208413E-2</v>
      </c>
    </row>
    <row r="97" spans="2:17">
      <c r="B97" s="586"/>
      <c r="C97" s="362" t="s">
        <v>112</v>
      </c>
      <c r="D97" s="325">
        <f>'Segment Data'!E100</f>
        <v>23972999.756532867</v>
      </c>
      <c r="E97" s="326">
        <f>'Segment Data'!F100</f>
        <v>-2071797.6244409569</v>
      </c>
      <c r="F97" s="327">
        <f>'Segment Data'!G100</f>
        <v>-7.9547465627605188E-2</v>
      </c>
      <c r="G97" s="328">
        <f>'Segment Data'!H100</f>
        <v>16.122704179838085</v>
      </c>
      <c r="H97" s="329">
        <f>'Segment Data'!I100</f>
        <v>0.61331796392491178</v>
      </c>
      <c r="I97" s="330">
        <f>'Segment Data'!J100</f>
        <v>14.310919841834496</v>
      </c>
      <c r="J97" s="331">
        <f>'Segment Data'!K100</f>
        <v>0.41982517316448487</v>
      </c>
      <c r="K97" s="327">
        <f>'Segment Data'!L100</f>
        <v>3.0222612629036284E-2</v>
      </c>
      <c r="L97" s="332">
        <f>'Segment Data'!M100</f>
        <v>343075677.88405973</v>
      </c>
      <c r="M97" s="333">
        <f>'Segment Data'!N100</f>
        <v>-18715068.161376417</v>
      </c>
      <c r="N97" s="327">
        <f>'Segment Data'!O100</f>
        <v>-5.1728985237853624E-2</v>
      </c>
      <c r="O97" s="325">
        <f>'Segment Data'!P100</f>
        <v>141176044.194884</v>
      </c>
      <c r="P97" s="326">
        <f>'Segment Data'!Q100</f>
        <v>-11205431.010973662</v>
      </c>
      <c r="Q97" s="327">
        <f>'Segment Data'!R100</f>
        <v>-7.3535388706769234E-2</v>
      </c>
    </row>
    <row r="98" spans="2:17" ht="15" thickBot="1">
      <c r="B98" s="586"/>
      <c r="C98" s="334" t="s">
        <v>113</v>
      </c>
      <c r="D98" s="335">
        <f>'Segment Data'!E101</f>
        <v>10501413.316161875</v>
      </c>
      <c r="E98" s="336">
        <f>'Segment Data'!F101</f>
        <v>-1043245.8814282119</v>
      </c>
      <c r="F98" s="337">
        <f>'Segment Data'!G101</f>
        <v>-9.0366104669940051E-2</v>
      </c>
      <c r="G98" s="338">
        <f>'Segment Data'!H101</f>
        <v>7.0625779871603882</v>
      </c>
      <c r="H98" s="339">
        <f>'Segment Data'!I101</f>
        <v>0.18786225766431386</v>
      </c>
      <c r="I98" s="340">
        <f>'Segment Data'!J101</f>
        <v>26.157872678248108</v>
      </c>
      <c r="J98" s="341">
        <f>'Segment Data'!K101</f>
        <v>1.0611776190745061</v>
      </c>
      <c r="K98" s="337">
        <f>'Segment Data'!L101</f>
        <v>4.228356030833684E-2</v>
      </c>
      <c r="L98" s="342">
        <f>'Segment Data'!M101</f>
        <v>274694632.46582156</v>
      </c>
      <c r="M98" s="343">
        <f>'Segment Data'!N101</f>
        <v>-15038158.978180647</v>
      </c>
      <c r="N98" s="337">
        <f>'Segment Data'!O101</f>
        <v>-5.1903544998244115E-2</v>
      </c>
      <c r="O98" s="335">
        <f>'Segment Data'!P101</f>
        <v>95608518.420230463</v>
      </c>
      <c r="P98" s="336">
        <f>'Segment Data'!Q101</f>
        <v>-9253771.8097685724</v>
      </c>
      <c r="Q98" s="337">
        <f>'Segment Data'!R101</f>
        <v>-8.8246897807323019E-2</v>
      </c>
    </row>
    <row r="99" spans="2:17">
      <c r="B99" s="586"/>
      <c r="C99" s="311" t="s">
        <v>97</v>
      </c>
      <c r="D99" s="322">
        <f>Flavor!D99</f>
        <v>15503.378226850436</v>
      </c>
      <c r="E99" s="323">
        <f>Flavor!E99</f>
        <v>3705.8009093960136</v>
      </c>
      <c r="F99" s="319">
        <f>Flavor!F99</f>
        <v>0.31411541621459094</v>
      </c>
      <c r="G99" s="344">
        <f>Flavor!G99</f>
        <v>1.0426579213205757E-2</v>
      </c>
      <c r="H99" s="345">
        <f>Flavor!H99</f>
        <v>3.401253565552125E-3</v>
      </c>
      <c r="I99" s="317">
        <f>Flavor!I99</f>
        <v>35.36707887271033</v>
      </c>
      <c r="J99" s="318">
        <f>Flavor!J99</f>
        <v>0.82302687589254475</v>
      </c>
      <c r="K99" s="319">
        <f>Flavor!K99</f>
        <v>2.3825429511522341E-2</v>
      </c>
      <c r="L99" s="320">
        <f>Flavor!L99</f>
        <v>548309.2005424794</v>
      </c>
      <c r="M99" s="321">
        <f>Flavor!M99</f>
        <v>140773.07625185576</v>
      </c>
      <c r="N99" s="319">
        <f>Flavor!N99</f>
        <v>0.34542478043361663</v>
      </c>
      <c r="O99" s="322">
        <f>Flavor!O99</f>
        <v>179658.03022035497</v>
      </c>
      <c r="P99" s="323">
        <f>Flavor!P99</f>
        <v>48699.318913544586</v>
      </c>
      <c r="Q99" s="319">
        <f>Flavor!Q99</f>
        <v>0.37186773165056358</v>
      </c>
    </row>
    <row r="100" spans="2:17">
      <c r="B100" s="586"/>
      <c r="C100" s="346" t="s">
        <v>96</v>
      </c>
      <c r="D100" s="347">
        <f>Flavor!D100</f>
        <v>28634110.519529242</v>
      </c>
      <c r="E100" s="348">
        <f>Flavor!E100</f>
        <v>-2512479.2059052177</v>
      </c>
      <c r="F100" s="349">
        <f>Flavor!F100</f>
        <v>-8.066626966397912E-2</v>
      </c>
      <c r="G100" s="350">
        <f>Flavor!G100</f>
        <v>19.257468737651546</v>
      </c>
      <c r="H100" s="351">
        <f>Flavor!H100</f>
        <v>0.71002210966422297</v>
      </c>
      <c r="I100" s="352">
        <f>Flavor!I100</f>
        <v>16.656722845280065</v>
      </c>
      <c r="J100" s="353">
        <f>Flavor!J100</f>
        <v>0.61942160137007463</v>
      </c>
      <c r="K100" s="349">
        <f>Flavor!K100</f>
        <v>3.8623805336655007E-2</v>
      </c>
      <c r="L100" s="354">
        <f>Flavor!L100</f>
        <v>476950442.844917</v>
      </c>
      <c r="M100" s="355">
        <f>Flavor!M100</f>
        <v>-22556799.302347183</v>
      </c>
      <c r="N100" s="349">
        <f>Flavor!N100</f>
        <v>-4.5158102624059678E-2</v>
      </c>
      <c r="O100" s="347">
        <f>Flavor!O100</f>
        <v>184792370.58308533</v>
      </c>
      <c r="P100" s="348">
        <f>Flavor!P100</f>
        <v>-14890267.191503495</v>
      </c>
      <c r="Q100" s="349">
        <f>Flavor!Q100</f>
        <v>-7.4569663929982391E-2</v>
      </c>
    </row>
    <row r="101" spans="2:17">
      <c r="B101" s="586"/>
      <c r="C101" s="346" t="s">
        <v>95</v>
      </c>
      <c r="D101" s="347">
        <f>Flavor!D101</f>
        <v>208154.25392372755</v>
      </c>
      <c r="E101" s="348">
        <f>Flavor!E101</f>
        <v>32358.990551200113</v>
      </c>
      <c r="F101" s="349">
        <f>Flavor!F101</f>
        <v>0.18407202748476922</v>
      </c>
      <c r="G101" s="350">
        <f>Flavor!G101</f>
        <v>0.1399912190326793</v>
      </c>
      <c r="H101" s="351">
        <f>Flavor!H101</f>
        <v>3.5307101329984436E-2</v>
      </c>
      <c r="I101" s="352">
        <f>Flavor!I101</f>
        <v>17.079724933066881</v>
      </c>
      <c r="J101" s="353">
        <f>Flavor!J101</f>
        <v>-0.87797993038961053</v>
      </c>
      <c r="K101" s="349">
        <f>Flavor!K101</f>
        <v>-4.8891544719407827E-2</v>
      </c>
      <c r="L101" s="354">
        <f>Flavor!L101</f>
        <v>3555217.4006650243</v>
      </c>
      <c r="M101" s="355">
        <f>Flavor!M101</f>
        <v>398337.94462757325</v>
      </c>
      <c r="N101" s="349">
        <f>Flavor!N101</f>
        <v>0.12618091700199768</v>
      </c>
      <c r="O101" s="347">
        <f>Flavor!O101</f>
        <v>1361747.6682367676</v>
      </c>
      <c r="P101" s="348">
        <f>Flavor!P101</f>
        <v>135196.8863805884</v>
      </c>
      <c r="Q101" s="349">
        <f>Flavor!Q101</f>
        <v>0.11022526615326154</v>
      </c>
    </row>
    <row r="102" spans="2:17">
      <c r="B102" s="586"/>
      <c r="C102" s="346" t="s">
        <v>94</v>
      </c>
      <c r="D102" s="347">
        <f>Flavor!D102</f>
        <v>6607.7969687730074</v>
      </c>
      <c r="E102" s="348">
        <f>Flavor!E102</f>
        <v>-314.40024556219578</v>
      </c>
      <c r="F102" s="349">
        <f>Flavor!F102</f>
        <v>-4.541914016998868E-2</v>
      </c>
      <c r="G102" s="350">
        <f>Flavor!G102</f>
        <v>4.4439810157227422E-3</v>
      </c>
      <c r="H102" s="351">
        <f>Flavor!H102</f>
        <v>3.2188981687661117E-4</v>
      </c>
      <c r="I102" s="352">
        <f>Flavor!I102</f>
        <v>19.353935970858725</v>
      </c>
      <c r="J102" s="353">
        <f>Flavor!J102</f>
        <v>3.1314947349797215</v>
      </c>
      <c r="K102" s="349">
        <f>Flavor!K102</f>
        <v>0.19303474054532727</v>
      </c>
      <c r="L102" s="354">
        <f>Flavor!L102</f>
        <v>127886.87944206715</v>
      </c>
      <c r="M102" s="355">
        <f>Flavor!M102</f>
        <v>15591.941909348971</v>
      </c>
      <c r="N102" s="349">
        <f>Flavor!N102</f>
        <v>0.13884812843683281</v>
      </c>
      <c r="O102" s="347">
        <f>Flavor!O102</f>
        <v>40546.24012029171</v>
      </c>
      <c r="P102" s="348">
        <f>Flavor!P102</f>
        <v>1009.0560240745544</v>
      </c>
      <c r="Q102" s="349">
        <f>Flavor!Q102</f>
        <v>2.552169678090704E-2</v>
      </c>
    </row>
    <row r="103" spans="2:17">
      <c r="B103" s="586"/>
      <c r="C103" s="346" t="s">
        <v>55</v>
      </c>
      <c r="D103" s="347">
        <f>Flavor!D103</f>
        <v>5014745.7971492913</v>
      </c>
      <c r="E103" s="348">
        <f>Flavor!E103</f>
        <v>-458205.41042588558</v>
      </c>
      <c r="F103" s="349">
        <f>Flavor!F103</f>
        <v>-8.3721815351044615E-2</v>
      </c>
      <c r="G103" s="350">
        <f>Flavor!G103</f>
        <v>3.3725968316706636</v>
      </c>
      <c r="H103" s="351">
        <f>Flavor!H103</f>
        <v>0.11351545823906761</v>
      </c>
      <c r="I103" s="352">
        <f>Flavor!I103</f>
        <v>24.547941698601935</v>
      </c>
      <c r="J103" s="353">
        <f>Flavor!J103</f>
        <v>0.64892738401421823</v>
      </c>
      <c r="K103" s="349">
        <f>Flavor!K103</f>
        <v>2.7152893231170604E-2</v>
      </c>
      <c r="L103" s="354">
        <f>Flavor!L103</f>
        <v>123101687.46172988</v>
      </c>
      <c r="M103" s="355">
        <f>Flavor!M103</f>
        <v>-7696451.7911494076</v>
      </c>
      <c r="N103" s="349">
        <f>Flavor!N103</f>
        <v>-5.8842211633220794E-2</v>
      </c>
      <c r="O103" s="347">
        <f>Flavor!O103</f>
        <v>44705330.179522723</v>
      </c>
      <c r="P103" s="348">
        <f>Flavor!P103</f>
        <v>-4421212.5714432225</v>
      </c>
      <c r="Q103" s="349">
        <f>Flavor!Q103</f>
        <v>-8.999641179423909E-2</v>
      </c>
    </row>
    <row r="104" spans="2:17">
      <c r="B104" s="586"/>
      <c r="C104" s="346" t="s">
        <v>56</v>
      </c>
      <c r="D104" s="347">
        <f>Flavor!D104</f>
        <v>375951.96606843843</v>
      </c>
      <c r="E104" s="348">
        <f>Flavor!E104</f>
        <v>-95733.563998364145</v>
      </c>
      <c r="F104" s="349">
        <f>Flavor!F104</f>
        <v>-0.20296056990513545</v>
      </c>
      <c r="G104" s="350">
        <f>Flavor!G104</f>
        <v>0.25284121287734046</v>
      </c>
      <c r="H104" s="351">
        <f>Flavor!H104</f>
        <v>-2.8042256909523944E-2</v>
      </c>
      <c r="I104" s="352">
        <f>Flavor!I104</f>
        <v>25.687470116057607</v>
      </c>
      <c r="J104" s="353">
        <f>Flavor!J104</f>
        <v>0.84783243270959474</v>
      </c>
      <c r="K104" s="349">
        <f>Flavor!K104</f>
        <v>3.4132238300640126E-2</v>
      </c>
      <c r="L104" s="354">
        <f>Flavor!L104</f>
        <v>9657254.8934561163</v>
      </c>
      <c r="M104" s="355">
        <f>Flavor!M104</f>
        <v>-2059242.7738812156</v>
      </c>
      <c r="N104" s="349">
        <f>Flavor!N104</f>
        <v>-0.17575583014213111</v>
      </c>
      <c r="O104" s="347">
        <f>Flavor!O104</f>
        <v>3410951.851960863</v>
      </c>
      <c r="P104" s="348">
        <f>Flavor!P104</f>
        <v>-874306.29827583767</v>
      </c>
      <c r="Q104" s="349">
        <f>Flavor!Q104</f>
        <v>-0.20402651780209424</v>
      </c>
    </row>
    <row r="105" spans="2:17">
      <c r="B105" s="586"/>
      <c r="C105" s="346" t="s">
        <v>185</v>
      </c>
      <c r="D105" s="347">
        <f>Flavor!D105</f>
        <v>348766.19446347706</v>
      </c>
      <c r="E105" s="348">
        <f>Flavor!E105</f>
        <v>-22530.857642727904</v>
      </c>
      <c r="F105" s="349">
        <f>Flavor!F105</f>
        <v>-6.068148808324831E-2</v>
      </c>
      <c r="G105" s="350">
        <f>Flavor!G105</f>
        <v>0.23455780412837943</v>
      </c>
      <c r="H105" s="351">
        <f>Flavor!H105</f>
        <v>1.3454552768400713E-2</v>
      </c>
      <c r="I105" s="352">
        <f>Flavor!I105</f>
        <v>17.226506792961697</v>
      </c>
      <c r="J105" s="353">
        <f>Flavor!J105</f>
        <v>-1.3519757313523755</v>
      </c>
      <c r="K105" s="349">
        <f>Flavor!K105</f>
        <v>-7.2771052726346985E-2</v>
      </c>
      <c r="L105" s="354">
        <f>Flavor!L105</f>
        <v>6008023.218080488</v>
      </c>
      <c r="M105" s="355">
        <f>Flavor!M105</f>
        <v>-890112.57580397278</v>
      </c>
      <c r="N105" s="349">
        <f>Flavor!N105</f>
        <v>-0.12903668504077603</v>
      </c>
      <c r="O105" s="347">
        <f>Flavor!O105</f>
        <v>2823768.9614737732</v>
      </c>
      <c r="P105" s="348">
        <f>Flavor!P105</f>
        <v>-177034.0231714719</v>
      </c>
      <c r="Q105" s="349">
        <f>Flavor!Q105</f>
        <v>-5.8995550216836661E-2</v>
      </c>
    </row>
    <row r="106" spans="2:17" ht="15" thickBot="1">
      <c r="B106" s="586"/>
      <c r="C106" s="346" t="s">
        <v>186</v>
      </c>
      <c r="D106" s="347">
        <f>Flavor!D106</f>
        <v>1124.6714192217389</v>
      </c>
      <c r="E106" s="348">
        <f>Flavor!E106</f>
        <v>-2457.5930800617116</v>
      </c>
      <c r="F106" s="349">
        <f>Flavor!F106</f>
        <v>-0.6860445621905632</v>
      </c>
      <c r="G106" s="350">
        <f>Flavor!G106</f>
        <v>7.5638196203165679E-4</v>
      </c>
      <c r="H106" s="351">
        <f>Flavor!H106</f>
        <v>-1.3768165741001104E-3</v>
      </c>
      <c r="I106" s="352">
        <f>Flavor!I106</f>
        <v>34.473656157876661</v>
      </c>
      <c r="J106" s="353">
        <f>Flavor!J106</f>
        <v>7.7050661645080893</v>
      </c>
      <c r="K106" s="349">
        <f>Flavor!K106</f>
        <v>0.28783982146302356</v>
      </c>
      <c r="L106" s="354">
        <f>Flavor!L106</f>
        <v>38771.535796841381</v>
      </c>
      <c r="M106" s="355">
        <f>Flavor!M106</f>
        <v>-57120.633832277068</v>
      </c>
      <c r="N106" s="349">
        <f>Flavor!N106</f>
        <v>-0.59567568502414947</v>
      </c>
      <c r="O106" s="347">
        <f>Flavor!O106</f>
        <v>11595.50369656086</v>
      </c>
      <c r="P106" s="348">
        <f>Flavor!P106</f>
        <v>-21427.277199864388</v>
      </c>
      <c r="Q106" s="349">
        <f>Flavor!Q106</f>
        <v>-0.64886350023246875</v>
      </c>
    </row>
    <row r="107" spans="2:17">
      <c r="B107" s="584" t="s">
        <v>93</v>
      </c>
      <c r="C107" s="362" t="s">
        <v>13</v>
      </c>
      <c r="D107" s="325">
        <f>'Branded vs. Private Label'!D23</f>
        <v>116687238.81505558</v>
      </c>
      <c r="E107" s="326">
        <f>'Branded vs. Private Label'!E23</f>
        <v>-16247592.969146937</v>
      </c>
      <c r="F107" s="327">
        <f>'Branded vs. Private Label'!F23</f>
        <v>-0.1222222404096632</v>
      </c>
      <c r="G107" s="328">
        <f>'Branded vs. Private Label'!G23</f>
        <v>78.476363078616629</v>
      </c>
      <c r="H107" s="329">
        <f>'Branded vs. Private Label'!H23</f>
        <v>-0.68484587725653512</v>
      </c>
      <c r="I107" s="330">
        <f>'Branded vs. Private Label'!I23</f>
        <v>10.48875753444465</v>
      </c>
      <c r="J107" s="331">
        <f>'Branded vs. Private Label'!J23</f>
        <v>0.54623533559207083</v>
      </c>
      <c r="K107" s="327">
        <f>'Branded vs. Private Label'!K23</f>
        <v>5.4939312647962639E-2</v>
      </c>
      <c r="L107" s="332">
        <f>'Branded vs. Private Label'!L23</f>
        <v>1223904155.2949564</v>
      </c>
      <c r="M107" s="333">
        <f>'Branded vs. Private Label'!M23</f>
        <v>-97803360.720210552</v>
      </c>
      <c r="N107" s="327">
        <f>'Branded vs. Private Label'!N23</f>
        <v>-7.3997733640101523E-2</v>
      </c>
      <c r="O107" s="325">
        <f>'Branded vs. Private Label'!O23</f>
        <v>388977410.74360377</v>
      </c>
      <c r="P107" s="326">
        <f>'Branded vs. Private Label'!P23</f>
        <v>-41025763.668415248</v>
      </c>
      <c r="Q107" s="327">
        <f>'Branded vs. Private Label'!Q23</f>
        <v>-9.5408048381301763E-2</v>
      </c>
    </row>
    <row r="108" spans="2:17" ht="15" thickBot="1">
      <c r="B108" s="585"/>
      <c r="C108" s="334" t="s">
        <v>12</v>
      </c>
      <c r="D108" s="335">
        <f>'Branded vs. Private Label'!D24</f>
        <v>32003697.203679081</v>
      </c>
      <c r="E108" s="336">
        <f>'Branded vs. Private Label'!E24</f>
        <v>-2990730.2258126028</v>
      </c>
      <c r="F108" s="337">
        <f>'Branded vs. Private Label'!F24</f>
        <v>-8.546304213259262E-2</v>
      </c>
      <c r="G108" s="338">
        <f>'Branded vs. Private Label'!G24</f>
        <v>21.523636921383527</v>
      </c>
      <c r="H108" s="339">
        <f>'Branded vs. Private Label'!H24</f>
        <v>0.68484587725681578</v>
      </c>
      <c r="I108" s="340">
        <f>'Branded vs. Private Label'!I24</f>
        <v>6.374210018248645</v>
      </c>
      <c r="J108" s="341">
        <f>'Branded vs. Private Label'!J24</f>
        <v>0.3488479981622854</v>
      </c>
      <c r="K108" s="337">
        <f>'Branded vs. Private Label'!K24</f>
        <v>5.7896603888588499E-2</v>
      </c>
      <c r="L108" s="342">
        <f>'Branded vs. Private Label'!L24</f>
        <v>203998287.33668736</v>
      </c>
      <c r="M108" s="343">
        <f>'Branded vs. Private Label'!M24</f>
        <v>-6855806.6116401553</v>
      </c>
      <c r="N108" s="337">
        <f>'Branded vs. Private Label'!N24</f>
        <v>-3.2514458141468472E-2</v>
      </c>
      <c r="O108" s="335">
        <f>'Branded vs. Private Label'!O24</f>
        <v>55015524.373023905</v>
      </c>
      <c r="P108" s="336">
        <f>'Branded vs. Private Label'!P24</f>
        <v>-3346256.7016608268</v>
      </c>
      <c r="Q108" s="337">
        <f>'Branded vs. Private Label'!Q24</f>
        <v>-5.7336439019547235E-2</v>
      </c>
    </row>
    <row r="109" spans="2:17" ht="15" thickBot="1">
      <c r="B109" s="584" t="s">
        <v>92</v>
      </c>
      <c r="C109" s="361" t="s">
        <v>91</v>
      </c>
      <c r="D109" s="363">
        <f>'Single Serve'!E33</f>
        <v>30170146.908574667</v>
      </c>
      <c r="E109" s="364">
        <f>'Single Serve'!F33</f>
        <v>-2321125.743338231</v>
      </c>
      <c r="F109" s="365">
        <f>'Single Serve'!G33</f>
        <v>-7.1438437275296349E-2</v>
      </c>
      <c r="G109" s="366">
        <f>'Single Serve'!H33</f>
        <v>20.290508430704445</v>
      </c>
      <c r="H109" s="367">
        <f>'Single Serve'!I33</f>
        <v>0.94231812482874489</v>
      </c>
      <c r="I109" s="368">
        <f>'Single Serve'!J33</f>
        <v>20.870272818239489</v>
      </c>
      <c r="J109" s="369">
        <f>'Single Serve'!K33</f>
        <v>0.64928135753297056</v>
      </c>
      <c r="K109" s="365">
        <f>'Single Serve'!L33</f>
        <v>3.2109274107288741E-2</v>
      </c>
      <c r="L109" s="370">
        <f>'Single Serve'!M33</f>
        <v>629659196.948318</v>
      </c>
      <c r="M109" s="371">
        <f>'Single Serve'!N33</f>
        <v>-27346549.89349997</v>
      </c>
      <c r="N109" s="365">
        <f>'Single Serve'!O33</f>
        <v>-4.1622999532276515E-2</v>
      </c>
      <c r="O109" s="363">
        <f>'Single Serve'!P33</f>
        <v>260714074.99072272</v>
      </c>
      <c r="P109" s="364">
        <f>'Single Serve'!Q33</f>
        <v>-19917511.90649873</v>
      </c>
      <c r="Q109" s="365">
        <f>'Single Serve'!R33</f>
        <v>-7.0973877626232154E-2</v>
      </c>
    </row>
    <row r="110" spans="2:17">
      <c r="B110" s="586"/>
      <c r="C110" s="362" t="s">
        <v>90</v>
      </c>
      <c r="D110" s="325">
        <f>'Single Serve'!E34</f>
        <v>19026765.085095812</v>
      </c>
      <c r="E110" s="326">
        <f>'Single Serve'!F34</f>
        <v>-1577729.6957595088</v>
      </c>
      <c r="F110" s="327">
        <f>'Single Serve'!G34</f>
        <v>-7.6572112664730671E-2</v>
      </c>
      <c r="G110" s="328">
        <f>'Single Serve'!H34</f>
        <v>12.796183543224528</v>
      </c>
      <c r="H110" s="329">
        <f>'Single Serve'!I34</f>
        <v>0.52643681931648345</v>
      </c>
      <c r="I110" s="372">
        <f>'Single Serve'!J34</f>
        <v>17.710986256164819</v>
      </c>
      <c r="J110" s="331">
        <f>'Single Serve'!K34</f>
        <v>0.38316891306784484</v>
      </c>
      <c r="K110" s="327">
        <f>'Single Serve'!L34</f>
        <v>2.2112935834961985E-2</v>
      </c>
      <c r="L110" s="332">
        <f>'Single Serve'!M34</f>
        <v>336982774.92140859</v>
      </c>
      <c r="M110" s="333">
        <f>'Single Serve'!N34</f>
        <v>-20048147.088047326</v>
      </c>
      <c r="N110" s="327">
        <f>'Single Serve'!O34</f>
        <v>-5.6152411043871302E-2</v>
      </c>
      <c r="O110" s="325">
        <f>'Single Serve'!P34</f>
        <v>159027806.52115807</v>
      </c>
      <c r="P110" s="326">
        <f>'Single Serve'!Q34</f>
        <v>-12945823.65428707</v>
      </c>
      <c r="Q110" s="327">
        <f>'Single Serve'!R34</f>
        <v>-7.5277957679208835E-2</v>
      </c>
    </row>
    <row r="111" spans="2:17" ht="15" thickBot="1">
      <c r="B111" s="586"/>
      <c r="C111" s="334" t="s">
        <v>89</v>
      </c>
      <c r="D111" s="335">
        <f>'Single Serve'!E35</f>
        <v>11143381.823478654</v>
      </c>
      <c r="E111" s="336">
        <f>'Single Serve'!F35</f>
        <v>-743396.0475788936</v>
      </c>
      <c r="F111" s="337">
        <f>'Single Serve'!G35</f>
        <v>-6.2539744213522083E-2</v>
      </c>
      <c r="G111" s="338">
        <f>'Single Serve'!H35</f>
        <v>7.494324887479781</v>
      </c>
      <c r="H111" s="339">
        <f>'Single Serve'!I35</f>
        <v>0.41588130551214508</v>
      </c>
      <c r="I111" s="373">
        <f>'Single Serve'!J35</f>
        <v>26.264596032261228</v>
      </c>
      <c r="J111" s="341">
        <f>'Single Serve'!K35</f>
        <v>1.0285877475641527</v>
      </c>
      <c r="K111" s="337">
        <f>'Single Serve'!L35</f>
        <v>4.0758733947154416E-2</v>
      </c>
      <c r="L111" s="342">
        <f>'Single Serve'!M35</f>
        <v>292676422.02690935</v>
      </c>
      <c r="M111" s="343">
        <f>'Single Serve'!N35</f>
        <v>-7298402.805452764</v>
      </c>
      <c r="N111" s="337">
        <f>'Single Serve'!O35</f>
        <v>-2.4330051061889617E-2</v>
      </c>
      <c r="O111" s="335">
        <f>'Single Serve'!P35</f>
        <v>101686268.46956466</v>
      </c>
      <c r="P111" s="336">
        <f>'Single Serve'!Q35</f>
        <v>-6971688.2522116303</v>
      </c>
      <c r="Q111" s="337">
        <f>'Single Serve'!R35</f>
        <v>-6.4161783108649464E-2</v>
      </c>
    </row>
    <row r="112" spans="2:17">
      <c r="B112" s="586"/>
      <c r="C112" s="311" t="s">
        <v>88</v>
      </c>
      <c r="D112" s="322">
        <f>Size!D72</f>
        <v>30187445.096578378</v>
      </c>
      <c r="E112" s="323">
        <f>Size!E72</f>
        <v>-2439014.8342047781</v>
      </c>
      <c r="F112" s="319">
        <f>Size!F72</f>
        <v>-7.4755730145996027E-2</v>
      </c>
      <c r="G112" s="344">
        <f>Size!G72</f>
        <v>20.302142084017071</v>
      </c>
      <c r="H112" s="345">
        <f>Size!H72</f>
        <v>0.87344926207999762</v>
      </c>
      <c r="I112" s="374">
        <f>Size!I72</f>
        <v>20.870022612219195</v>
      </c>
      <c r="J112" s="318">
        <f>Size!J72</f>
        <v>0.65216732394241106</v>
      </c>
      <c r="K112" s="319">
        <f>Size!K72</f>
        <v>3.2256998313790822E-2</v>
      </c>
      <c r="L112" s="320">
        <f>Size!L72</f>
        <v>630012661.77071619</v>
      </c>
      <c r="M112" s="321">
        <f>Size!M72</f>
        <v>-29624383.67861867</v>
      </c>
      <c r="N112" s="319">
        <f>Size!N72</f>
        <v>-4.4910127293470888E-2</v>
      </c>
      <c r="O112" s="322">
        <f>Size!O72</f>
        <v>260822357.88312069</v>
      </c>
      <c r="P112" s="323">
        <f>Size!P72</f>
        <v>-20520320.910249919</v>
      </c>
      <c r="Q112" s="319">
        <f>Size!Q72</f>
        <v>-7.2937106443494368E-2</v>
      </c>
    </row>
    <row r="113" spans="2:17">
      <c r="B113" s="586"/>
      <c r="C113" s="346" t="s">
        <v>87</v>
      </c>
      <c r="D113" s="347">
        <f>Size!D73</f>
        <v>11310888.095024955</v>
      </c>
      <c r="E113" s="348">
        <f>Size!E73</f>
        <v>-1413471.6997720357</v>
      </c>
      <c r="F113" s="349">
        <f>Size!F73</f>
        <v>-0.11108391483475706</v>
      </c>
      <c r="G113" s="350">
        <f>Size!G73</f>
        <v>7.6069788770445506</v>
      </c>
      <c r="H113" s="351">
        <f>Size!H73</f>
        <v>2.9764605763269891E-2</v>
      </c>
      <c r="I113" s="375">
        <f>Size!I73</f>
        <v>12.59405465443901</v>
      </c>
      <c r="J113" s="353">
        <f>Size!J73</f>
        <v>0.66317617744214452</v>
      </c>
      <c r="K113" s="349">
        <f>Size!K73</f>
        <v>5.558485728613953E-2</v>
      </c>
      <c r="L113" s="354">
        <f>Size!L73</f>
        <v>142449942.85898781</v>
      </c>
      <c r="M113" s="355">
        <f>Size!M73</f>
        <v>-9362847.5503198504</v>
      </c>
      <c r="N113" s="349">
        <f>Size!N73</f>
        <v>-6.1673641101493204E-2</v>
      </c>
      <c r="O113" s="347">
        <f>Size!O73</f>
        <v>45259286.379097626</v>
      </c>
      <c r="P113" s="348">
        <f>Size!P73</f>
        <v>-5638152.8000903353</v>
      </c>
      <c r="Q113" s="349">
        <f>Size!Q73</f>
        <v>-0.1107747833882335</v>
      </c>
    </row>
    <row r="114" spans="2:17">
      <c r="B114" s="586"/>
      <c r="C114" s="346" t="s">
        <v>219</v>
      </c>
      <c r="D114" s="347">
        <f>Size!D74</f>
        <v>186571.84502196958</v>
      </c>
      <c r="E114" s="348">
        <f>Size!E74</f>
        <v>-132536.1100745342</v>
      </c>
      <c r="F114" s="349">
        <f>Size!F74</f>
        <v>-0.41533314340111949</v>
      </c>
      <c r="G114" s="350">
        <f>Size!G74</f>
        <v>0.12547627314583742</v>
      </c>
      <c r="H114" s="351">
        <f>Size!H74</f>
        <v>-6.4548953304087192E-2</v>
      </c>
      <c r="I114" s="375">
        <f>Size!I74</f>
        <v>14.098046982005556</v>
      </c>
      <c r="J114" s="353">
        <f>Size!J74</f>
        <v>2.4181009659576755</v>
      </c>
      <c r="K114" s="349">
        <f>Size!K74</f>
        <v>0.20703014916638146</v>
      </c>
      <c r="L114" s="354">
        <f>Size!L74</f>
        <v>2630298.6366391866</v>
      </c>
      <c r="M114" s="355">
        <f>Size!M74</f>
        <v>-1096865.0521794087</v>
      </c>
      <c r="N114" s="349">
        <f>Size!N74</f>
        <v>-0.29428947686681389</v>
      </c>
      <c r="O114" s="347">
        <f>Size!O74</f>
        <v>438308.55247642379</v>
      </c>
      <c r="P114" s="348">
        <f>Size!P74</f>
        <v>-281931.18537838664</v>
      </c>
      <c r="Q114" s="349">
        <f>Size!Q74</f>
        <v>-0.3914407530721663</v>
      </c>
    </row>
    <row r="115" spans="2:17">
      <c r="B115" s="586"/>
      <c r="C115" s="346" t="s">
        <v>109</v>
      </c>
      <c r="D115" s="347">
        <f>Size!D75</f>
        <v>30407791.769294355</v>
      </c>
      <c r="E115" s="348">
        <f>Size!E75</f>
        <v>-2634088.8123273663</v>
      </c>
      <c r="F115" s="349">
        <f>Size!F75</f>
        <v>-7.971970014904288E-2</v>
      </c>
      <c r="G115" s="350">
        <f>Size!G75</f>
        <v>20.45033314301223</v>
      </c>
      <c r="H115" s="351">
        <f>Size!H75</f>
        <v>0.77426195902930672</v>
      </c>
      <c r="I115" s="375">
        <f>Size!I75</f>
        <v>7.855327886692641</v>
      </c>
      <c r="J115" s="353">
        <f>Size!J75</f>
        <v>0.2664984500784584</v>
      </c>
      <c r="K115" s="349">
        <f>Size!K75</f>
        <v>3.5117201184239402E-2</v>
      </c>
      <c r="L115" s="354">
        <f>Size!L75</f>
        <v>238863174.65808091</v>
      </c>
      <c r="M115" s="355">
        <f>Size!M75</f>
        <v>-11886021.340820551</v>
      </c>
      <c r="N115" s="349">
        <f>Size!N75</f>
        <v>-4.740203171328463E-2</v>
      </c>
      <c r="O115" s="347">
        <f>Size!O75</f>
        <v>60890255.443853259</v>
      </c>
      <c r="P115" s="348">
        <f>Size!P75</f>
        <v>-5266345.0581093952</v>
      </c>
      <c r="Q115" s="349">
        <f>Size!Q75</f>
        <v>-7.9604227214685241E-2</v>
      </c>
    </row>
    <row r="116" spans="2:17">
      <c r="B116" s="586"/>
      <c r="C116" s="346" t="s">
        <v>86</v>
      </c>
      <c r="D116" s="347">
        <f>Size!D76</f>
        <v>604871.54092231393</v>
      </c>
      <c r="E116" s="348">
        <f>Size!E76</f>
        <v>82798.998268336058</v>
      </c>
      <c r="F116" s="349">
        <f>Size!F76</f>
        <v>0.15859673034598573</v>
      </c>
      <c r="G116" s="350">
        <f>Size!G76</f>
        <v>0.40679785676115637</v>
      </c>
      <c r="H116" s="351">
        <f>Size!H76</f>
        <v>9.5909483229045078E-2</v>
      </c>
      <c r="I116" s="375">
        <f>Size!I76</f>
        <v>7.5070656932181059</v>
      </c>
      <c r="J116" s="353">
        <f>Size!J76</f>
        <v>0.61409884424578198</v>
      </c>
      <c r="K116" s="349">
        <f>Size!K76</f>
        <v>8.9090642346167426E-2</v>
      </c>
      <c r="L116" s="354">
        <f>Size!L76</f>
        <v>4540810.3936618743</v>
      </c>
      <c r="M116" s="355">
        <f>Size!M76</f>
        <v>942181.66438931553</v>
      </c>
      <c r="N116" s="349">
        <f>Size!N76</f>
        <v>0.26181685727267895</v>
      </c>
      <c r="O116" s="347">
        <f>Size!O76</f>
        <v>806495.38789641857</v>
      </c>
      <c r="P116" s="348">
        <f>Size!P76</f>
        <v>110398.66435778141</v>
      </c>
      <c r="Q116" s="349">
        <f>Size!Q76</f>
        <v>0.15859673034598573</v>
      </c>
    </row>
    <row r="117" spans="2:17">
      <c r="B117" s="586"/>
      <c r="C117" s="346" t="s">
        <v>110</v>
      </c>
      <c r="D117" s="347">
        <f>Size!D77</f>
        <v>75523757.013163894</v>
      </c>
      <c r="E117" s="348">
        <f>Size!E77</f>
        <v>-12853155.350106701</v>
      </c>
      <c r="F117" s="349">
        <f>Size!F77</f>
        <v>-0.14543566873296274</v>
      </c>
      <c r="G117" s="350">
        <f>Size!G77</f>
        <v>50.79244171524229</v>
      </c>
      <c r="H117" s="351">
        <f>Size!H77</f>
        <v>-1.8350234311433127</v>
      </c>
      <c r="I117" s="375">
        <f>Size!I77</f>
        <v>5.4032343684110069</v>
      </c>
      <c r="J117" s="353">
        <f>Size!J77</f>
        <v>0.17462824576888192</v>
      </c>
      <c r="K117" s="349">
        <f>Size!K77</f>
        <v>3.3398623203355501E-2</v>
      </c>
      <c r="L117" s="354">
        <f>Size!L77</f>
        <v>408072559.52504897</v>
      </c>
      <c r="M117" s="355">
        <f>Size!M77</f>
        <v>-54015505.557754159</v>
      </c>
      <c r="N117" s="349">
        <f>Size!N77</f>
        <v>-0.11689439662994745</v>
      </c>
      <c r="O117" s="347">
        <f>Size!O77</f>
        <v>75533645.640011042</v>
      </c>
      <c r="P117" s="348">
        <f>Size!P77</f>
        <v>-12843266.723259553</v>
      </c>
      <c r="Q117" s="349">
        <f>Size!Q77</f>
        <v>-0.1453237772153399</v>
      </c>
    </row>
    <row r="118" spans="2:17" ht="15" thickBot="1">
      <c r="B118" s="586"/>
      <c r="C118" s="356" t="s">
        <v>85</v>
      </c>
      <c r="D118" s="347">
        <f>Size!D78</f>
        <v>0</v>
      </c>
      <c r="E118" s="348">
        <f>Size!E78</f>
        <v>0</v>
      </c>
      <c r="F118" s="349">
        <f>Size!F78</f>
        <v>0</v>
      </c>
      <c r="G118" s="350">
        <f>Size!G78</f>
        <v>0</v>
      </c>
      <c r="H118" s="351">
        <f>Size!H78</f>
        <v>0</v>
      </c>
      <c r="I118" s="375">
        <f>Size!I78</f>
        <v>0</v>
      </c>
      <c r="J118" s="353">
        <f>Size!J78</f>
        <v>0</v>
      </c>
      <c r="K118" s="349">
        <f>Size!K78</f>
        <v>0</v>
      </c>
      <c r="L118" s="354">
        <f>Size!L78</f>
        <v>0</v>
      </c>
      <c r="M118" s="355">
        <f>Size!M78</f>
        <v>0</v>
      </c>
      <c r="N118" s="349">
        <f>Size!N78</f>
        <v>0</v>
      </c>
      <c r="O118" s="347">
        <f>Size!O78</f>
        <v>0</v>
      </c>
      <c r="P118" s="348">
        <f>Size!P78</f>
        <v>0</v>
      </c>
      <c r="Q118" s="349">
        <f>Size!Q78</f>
        <v>0</v>
      </c>
    </row>
    <row r="119" spans="2:17">
      <c r="B119" s="586"/>
      <c r="C119" s="362" t="s">
        <v>111</v>
      </c>
      <c r="D119" s="325">
        <f>'White Milk Size'!D23</f>
        <v>25731975.949285697</v>
      </c>
      <c r="E119" s="326">
        <f>'White Milk Size'!E23</f>
        <v>-2265810.5557731129</v>
      </c>
      <c r="F119" s="327">
        <f>'White Milk Size'!F23</f>
        <v>-8.0928203212197236E-2</v>
      </c>
      <c r="G119" s="328">
        <f>'White Milk Size'!G23</f>
        <v>17.305678905702479</v>
      </c>
      <c r="H119" s="329">
        <f>'White Milk Size'!H23</f>
        <v>0.63330945909467928</v>
      </c>
      <c r="I119" s="372">
        <f>'White Milk Size'!I23</f>
        <v>7.8041944767122864</v>
      </c>
      <c r="J119" s="331">
        <f>'White Milk Size'!J23</f>
        <v>0.26289605846503239</v>
      </c>
      <c r="K119" s="327">
        <f>'White Milk Size'!K23</f>
        <v>3.4860848077423595E-2</v>
      </c>
      <c r="L119" s="332">
        <f>'White Milk Size'!L23</f>
        <v>200817344.57830882</v>
      </c>
      <c r="M119" s="333">
        <f>'White Milk Size'!M23</f>
        <v>-10322318.506715506</v>
      </c>
      <c r="N119" s="327">
        <f>'White Milk Size'!N23</f>
        <v>-4.8888580932133004E-2</v>
      </c>
      <c r="O119" s="325">
        <f>'White Milk Size'!O23</f>
        <v>51463951.898571394</v>
      </c>
      <c r="P119" s="326">
        <f>'White Milk Size'!P23</f>
        <v>-4532612.9773558229</v>
      </c>
      <c r="Q119" s="327">
        <f>'White Milk Size'!Q23</f>
        <v>-8.0944482708873847E-2</v>
      </c>
    </row>
    <row r="120" spans="2:17" ht="15" thickBot="1">
      <c r="B120" s="585"/>
      <c r="C120" s="334" t="s">
        <v>108</v>
      </c>
      <c r="D120" s="335">
        <f>'White Milk Size'!D24</f>
        <v>74848408.962211445</v>
      </c>
      <c r="E120" s="336">
        <f>'White Milk Size'!E24</f>
        <v>-12832823.341371045</v>
      </c>
      <c r="F120" s="337">
        <f>'White Milk Size'!F24</f>
        <v>-0.14635769826933329</v>
      </c>
      <c r="G120" s="338">
        <f>'White Milk Size'!G24</f>
        <v>50.338245871813498</v>
      </c>
      <c r="H120" s="339">
        <f>'White Milk Size'!H24</f>
        <v>-1.8749495618695562</v>
      </c>
      <c r="I120" s="373">
        <f>'White Milk Size'!I24</f>
        <v>5.4017948742293616</v>
      </c>
      <c r="J120" s="341">
        <f>'White Milk Size'!J24</f>
        <v>0.17495732458270652</v>
      </c>
      <c r="K120" s="337">
        <f>'White Milk Size'!K24</f>
        <v>3.3472883540169335E-2</v>
      </c>
      <c r="L120" s="342">
        <f>'White Milk Size'!L24</f>
        <v>404315751.87629682</v>
      </c>
      <c r="M120" s="343">
        <f>'White Milk Size'!M24</f>
        <v>-53979805.527359426</v>
      </c>
      <c r="N120" s="337">
        <f>'White Milk Size'!N24</f>
        <v>-0.11778382891854054</v>
      </c>
      <c r="O120" s="335">
        <f>'White Milk Size'!O24</f>
        <v>74858297.589058593</v>
      </c>
      <c r="P120" s="336">
        <f>'White Milk Size'!P24</f>
        <v>-12822934.714523897</v>
      </c>
      <c r="Q120" s="337">
        <f>'White Milk Size'!Q24</f>
        <v>-0.14624491898250813</v>
      </c>
    </row>
    <row r="121" spans="2:17">
      <c r="B121" s="584" t="s">
        <v>57</v>
      </c>
      <c r="C121" s="311" t="s">
        <v>82</v>
      </c>
      <c r="D121" s="322">
        <f>Organic!D23</f>
        <v>465273.25804347335</v>
      </c>
      <c r="E121" s="323">
        <f>Organic!E23</f>
        <v>-58704.531612167368</v>
      </c>
      <c r="F121" s="319">
        <f>Organic!F23</f>
        <v>-0.11203629766587646</v>
      </c>
      <c r="G121" s="344">
        <f>Organic!G23</f>
        <v>0.31291299288401198</v>
      </c>
      <c r="H121" s="345">
        <f>Organic!H23</f>
        <v>8.9006602237134969E-4</v>
      </c>
      <c r="I121" s="317">
        <f>Organic!I23</f>
        <v>34.947593833860672</v>
      </c>
      <c r="J121" s="318">
        <f>Organic!J23</f>
        <v>1.0149519525746982</v>
      </c>
      <c r="K121" s="319">
        <f>Organic!K23</f>
        <v>2.9910784905152032E-2</v>
      </c>
      <c r="L121" s="320">
        <f>Organic!L23</f>
        <v>16260180.843860354</v>
      </c>
      <c r="M121" s="321">
        <f>Organic!M23</f>
        <v>-1519769.8462722935</v>
      </c>
      <c r="N121" s="319">
        <f>Organic!N23</f>
        <v>-8.5476606361778118E-2</v>
      </c>
      <c r="O121" s="322">
        <f>Organic!O23</f>
        <v>3216385.1990758614</v>
      </c>
      <c r="P121" s="323">
        <f>Organic!P23</f>
        <v>-510047.71238872223</v>
      </c>
      <c r="Q121" s="319">
        <f>Organic!Q23</f>
        <v>-0.13687290889352424</v>
      </c>
    </row>
    <row r="122" spans="2:17" ht="15" thickBot="1">
      <c r="B122" s="585"/>
      <c r="C122" s="356" t="s">
        <v>84</v>
      </c>
      <c r="D122" s="312">
        <f>Organic!D24</f>
        <v>148225662.76069093</v>
      </c>
      <c r="E122" s="313">
        <f>Organic!E24</f>
        <v>-19179618.66334787</v>
      </c>
      <c r="F122" s="314">
        <f>Organic!F24</f>
        <v>-0.11456997354083326</v>
      </c>
      <c r="G122" s="315">
        <f>Organic!G24</f>
        <v>99.687087007115949</v>
      </c>
      <c r="H122" s="316">
        <f>Organic!H24</f>
        <v>-8.9006602239294352E-4</v>
      </c>
      <c r="I122" s="357">
        <f>Organic!I24</f>
        <v>9.525097912643405</v>
      </c>
      <c r="J122" s="358">
        <f>Organic!J24</f>
        <v>0.47609727587493644</v>
      </c>
      <c r="K122" s="314">
        <f>Organic!K24</f>
        <v>5.2613243714496834E-2</v>
      </c>
      <c r="L122" s="359">
        <f>Organic!L24</f>
        <v>1411863950.9620423</v>
      </c>
      <c r="M122" s="360">
        <f>Organic!M24</f>
        <v>-102986547.24248958</v>
      </c>
      <c r="N122" s="314">
        <f>Organic!N24</f>
        <v>-6.7984627766603897E-2</v>
      </c>
      <c r="O122" s="312">
        <f>Organic!O24</f>
        <v>440839542.47463632</v>
      </c>
      <c r="P122" s="313">
        <f>Organic!P24</f>
        <v>-43830747.583306909</v>
      </c>
      <c r="Q122" s="314">
        <f>Organic!Q24</f>
        <v>-9.0434153861724972E-2</v>
      </c>
    </row>
    <row r="123" spans="2:17">
      <c r="B123" s="584" t="s">
        <v>118</v>
      </c>
      <c r="C123" s="376" t="s">
        <v>81</v>
      </c>
      <c r="D123" s="322">
        <f>'Form Data'!D23</f>
        <v>4241899.0239839619</v>
      </c>
      <c r="E123" s="323">
        <f>'Form Data'!E23</f>
        <v>599094.34362868732</v>
      </c>
      <c r="F123" s="319">
        <f>'Form Data'!F23</f>
        <v>0.16445963926077392</v>
      </c>
      <c r="G123" s="344">
        <f>'Form Data'!G23</f>
        <v>2.852829592416783</v>
      </c>
      <c r="H123" s="345">
        <f>'Form Data'!H23</f>
        <v>0.68358005400268862</v>
      </c>
      <c r="I123" s="317">
        <f>'Form Data'!I23</f>
        <v>24.005464607987605</v>
      </c>
      <c r="J123" s="318">
        <f>'Form Data'!J23</f>
        <v>0.95696240786970677</v>
      </c>
      <c r="K123" s="319">
        <f>'Form Data'!K23</f>
        <v>4.1519505239902818E-2</v>
      </c>
      <c r="L123" s="320">
        <f>'Form Data'!L23</f>
        <v>101828756.89090416</v>
      </c>
      <c r="M123" s="321">
        <f>'Form Data'!M23</f>
        <v>17867565.201135829</v>
      </c>
      <c r="N123" s="319">
        <f>'Form Data'!N23</f>
        <v>0.21280742735471683</v>
      </c>
      <c r="O123" s="322">
        <f>'Form Data'!O23</f>
        <v>32677717.932332829</v>
      </c>
      <c r="P123" s="323">
        <f>'Form Data'!P23</f>
        <v>4986304.7229633071</v>
      </c>
      <c r="Q123" s="319">
        <f>'Form Data'!Q23</f>
        <v>0.18006682018222772</v>
      </c>
    </row>
    <row r="124" spans="2:17" ht="15" thickBot="1">
      <c r="B124" s="585"/>
      <c r="C124" s="377" t="s">
        <v>83</v>
      </c>
      <c r="D124" s="312">
        <f>'Form Data'!D24</f>
        <v>144449036.99475035</v>
      </c>
      <c r="E124" s="313">
        <f>'Form Data'!E24</f>
        <v>-19837417.538588822</v>
      </c>
      <c r="F124" s="314">
        <f>'Form Data'!F24</f>
        <v>-0.12074895398368435</v>
      </c>
      <c r="G124" s="315">
        <f>'Form Data'!G24</f>
        <v>97.147170407583118</v>
      </c>
      <c r="H124" s="316">
        <f>'Form Data'!H24</f>
        <v>-0.68358005400278898</v>
      </c>
      <c r="I124" s="357">
        <f>'Form Data'!I24</f>
        <v>9.1817529732870362</v>
      </c>
      <c r="J124" s="358">
        <f>'Form Data'!J24</f>
        <v>0.36380592269247103</v>
      </c>
      <c r="K124" s="314">
        <f>'Form Data'!K24</f>
        <v>4.1257440150759446E-2</v>
      </c>
      <c r="L124" s="359">
        <f>'Form Data'!L24</f>
        <v>1326295374.9149981</v>
      </c>
      <c r="M124" s="360">
        <f>'Form Data'!M24</f>
        <v>-122373882.28989816</v>
      </c>
      <c r="N124" s="314">
        <f>'Form Data'!N24</f>
        <v>-8.447330657517356E-2</v>
      </c>
      <c r="O124" s="312">
        <f>'Form Data'!O24</f>
        <v>411378209.74137962</v>
      </c>
      <c r="P124" s="313">
        <f>'Form Data'!P24</f>
        <v>-49327100.018658638</v>
      </c>
      <c r="Q124" s="314">
        <f>'Form Data'!Q24</f>
        <v>-0.10706865966956408</v>
      </c>
    </row>
    <row r="125" spans="2:17" ht="15" thickBot="1">
      <c r="B125" s="378" t="s">
        <v>209</v>
      </c>
      <c r="C125" s="379" t="s">
        <v>119</v>
      </c>
      <c r="D125" s="380">
        <f>'Glass Bottle'!D13</f>
        <v>116922.46155774331</v>
      </c>
      <c r="E125" s="381">
        <f>'Glass Bottle'!E13</f>
        <v>-33582.997975303442</v>
      </c>
      <c r="F125" s="382">
        <f>'Glass Bottle'!F13</f>
        <v>-0.22313474926090346</v>
      </c>
      <c r="G125" s="366">
        <f>'Glass Bottle'!G13</f>
        <v>7.8634558829471332E-2</v>
      </c>
      <c r="H125" s="367">
        <f>'Glass Bottle'!H13</f>
        <v>-1.0989762886570165E-2</v>
      </c>
      <c r="I125" s="368">
        <f>'Glass Bottle'!I13</f>
        <v>21.076572591763856</v>
      </c>
      <c r="J125" s="369">
        <f>'Glass Bottle'!J13</f>
        <v>4.7966107708787966</v>
      </c>
      <c r="K125" s="365">
        <f>'Glass Bottle'!K13</f>
        <v>0.29463280219277743</v>
      </c>
      <c r="L125" s="370">
        <f>'Glass Bottle'!L13</f>
        <v>2464324.748629496</v>
      </c>
      <c r="M125" s="371">
        <f>'Glass Bottle'!M13</f>
        <v>14101.613596733194</v>
      </c>
      <c r="N125" s="365">
        <f>'Glass Bottle'!N13</f>
        <v>5.7552364905511496E-3</v>
      </c>
      <c r="O125" s="363">
        <f>'Glass Bottle'!O13</f>
        <v>665145.51168990135</v>
      </c>
      <c r="P125" s="364">
        <f>'Glass Bottle'!P13</f>
        <v>-27872.205028965836</v>
      </c>
      <c r="Q125" s="365">
        <f>'Glass Bottle'!Q13</f>
        <v>-4.0218603877731171E-2</v>
      </c>
    </row>
    <row r="126" spans="2:17">
      <c r="B126" s="586" t="s">
        <v>210</v>
      </c>
      <c r="C126" s="383" t="s">
        <v>211</v>
      </c>
      <c r="D126" s="384">
        <f>Enhanced!D69</f>
        <v>121715.95311812496</v>
      </c>
      <c r="E126" s="323">
        <f>Enhanced!E69</f>
        <v>-39221.445285499722</v>
      </c>
      <c r="F126" s="319">
        <f>Enhanced!F69</f>
        <v>-0.24370622163988184</v>
      </c>
      <c r="G126" s="344">
        <f>Enhanced!G69</f>
        <v>8.1858354232694622E-2</v>
      </c>
      <c r="H126" s="345">
        <f>Enhanced!H69</f>
        <v>-1.3978070674550161E-2</v>
      </c>
      <c r="I126" s="317">
        <f>Enhanced!I69</f>
        <v>7.8884917507447136</v>
      </c>
      <c r="J126" s="318">
        <f>Enhanced!J69</f>
        <v>0.4569956315060546</v>
      </c>
      <c r="K126" s="319">
        <f>Enhanced!K69</f>
        <v>6.1494431830891254E-2</v>
      </c>
      <c r="L126" s="320">
        <f>Enhanced!L69</f>
        <v>960155.29210635903</v>
      </c>
      <c r="M126" s="321">
        <f>Enhanced!M69</f>
        <v>-235850.35957054375</v>
      </c>
      <c r="N126" s="319">
        <f>Enhanced!N69</f>
        <v>-0.19719836544238839</v>
      </c>
      <c r="O126" s="322">
        <f>Enhanced!O69</f>
        <v>256734.43088424206</v>
      </c>
      <c r="P126" s="323">
        <f>Enhanced!P69</f>
        <v>-70746.834481835365</v>
      </c>
      <c r="Q126" s="319">
        <f>Enhanced!Q69</f>
        <v>-0.21603322682520626</v>
      </c>
    </row>
    <row r="127" spans="2:17">
      <c r="B127" s="586"/>
      <c r="C127" s="383" t="s">
        <v>212</v>
      </c>
      <c r="D127" s="385">
        <f>Enhanced!D70</f>
        <v>144035388.95804918</v>
      </c>
      <c r="E127" s="348">
        <f>Enhanced!E70</f>
        <v>-19237079.686522454</v>
      </c>
      <c r="F127" s="349">
        <f>Enhanced!F70</f>
        <v>-0.11782194417847454</v>
      </c>
      <c r="G127" s="350">
        <f>Enhanced!G70</f>
        <v>96.868977232009158</v>
      </c>
      <c r="H127" s="351">
        <f>Enhanced!H70</f>
        <v>-0.35795594751681392</v>
      </c>
      <c r="I127" s="375">
        <f>Enhanced!I70</f>
        <v>9.0786866212990507</v>
      </c>
      <c r="J127" s="353">
        <f>Enhanced!J70</f>
        <v>0.39658132783046263</v>
      </c>
      <c r="K127" s="349">
        <f>Enhanced!K70</f>
        <v>4.5678014079005069E-2</v>
      </c>
      <c r="L127" s="354">
        <f>Enhanced!L70</f>
        <v>1307652158.727046</v>
      </c>
      <c r="M127" s="355">
        <f>Enhanced!M70</f>
        <v>-109896605.5696733</v>
      </c>
      <c r="N127" s="349">
        <f>Enhanced!N70</f>
        <v>-7.7525802524469556E-2</v>
      </c>
      <c r="O127" s="347">
        <f>Enhanced!O70</f>
        <v>403588422.97701925</v>
      </c>
      <c r="P127" s="348">
        <f>Enhanced!P70</f>
        <v>-44463017.70094198</v>
      </c>
      <c r="Q127" s="349">
        <f>Enhanced!Q70</f>
        <v>-9.9236412751320557E-2</v>
      </c>
    </row>
    <row r="128" spans="2:17">
      <c r="B128" s="586"/>
      <c r="C128" s="386" t="s">
        <v>120</v>
      </c>
      <c r="D128" s="385">
        <f>'Enhanced - Aggs'!D62</f>
        <v>0</v>
      </c>
      <c r="E128" s="348">
        <f>'Enhanced - Aggs'!E62</f>
        <v>0</v>
      </c>
      <c r="F128" s="349">
        <f>'Enhanced - Aggs'!F62</f>
        <v>0</v>
      </c>
      <c r="G128" s="350">
        <f>'Enhanced - Aggs'!G62</f>
        <v>0</v>
      </c>
      <c r="H128" s="351">
        <f>'Enhanced - Aggs'!H62</f>
        <v>0</v>
      </c>
      <c r="I128" s="375">
        <f>'Enhanced - Aggs'!I62</f>
        <v>0</v>
      </c>
      <c r="J128" s="353">
        <f>'Enhanced - Aggs'!J62</f>
        <v>0</v>
      </c>
      <c r="K128" s="349">
        <f>'Enhanced - Aggs'!K62</f>
        <v>0</v>
      </c>
      <c r="L128" s="354">
        <f>'Enhanced - Aggs'!L62</f>
        <v>0</v>
      </c>
      <c r="M128" s="355">
        <f>'Enhanced - Aggs'!M62</f>
        <v>0</v>
      </c>
      <c r="N128" s="349">
        <f>'Enhanced - Aggs'!N62</f>
        <v>0</v>
      </c>
      <c r="O128" s="347">
        <f>'Enhanced - Aggs'!O62</f>
        <v>0</v>
      </c>
      <c r="P128" s="348">
        <f>'Enhanced - Aggs'!P62</f>
        <v>0</v>
      </c>
      <c r="Q128" s="349">
        <f>'Enhanced - Aggs'!Q62</f>
        <v>0</v>
      </c>
    </row>
    <row r="129" spans="2:17" ht="15" customHeight="1">
      <c r="B129" s="586"/>
      <c r="C129" s="386" t="s">
        <v>121</v>
      </c>
      <c r="D129" s="385">
        <f>'Enhanced - Aggs'!D63</f>
        <v>941.21517181396484</v>
      </c>
      <c r="E129" s="348">
        <f>'Enhanced - Aggs'!E63</f>
        <v>-2048.1312026977539</v>
      </c>
      <c r="F129" s="349">
        <f>'Enhanced - Aggs'!F63</f>
        <v>-0.6851434882758598</v>
      </c>
      <c r="G129" s="350">
        <f>'Enhanced - Aggs'!G63</f>
        <v>6.3300104028894927E-4</v>
      </c>
      <c r="H129" s="351">
        <f>'Enhanced - Aggs'!H63</f>
        <v>-1.1471213686997635E-3</v>
      </c>
      <c r="I129" s="375">
        <f>'Enhanced - Aggs'!I63</f>
        <v>20.7648176989535</v>
      </c>
      <c r="J129" s="353">
        <f>'Enhanced - Aggs'!J63</f>
        <v>5.4192757439934507</v>
      </c>
      <c r="K129" s="349">
        <f>'Enhanced - Aggs'!K63</f>
        <v>0.3531498437721719</v>
      </c>
      <c r="L129" s="354">
        <f>'Enhanced - Aggs'!L63</f>
        <v>19544.161458206177</v>
      </c>
      <c r="M129" s="355">
        <f>'Enhanced - Aggs'!M63</f>
        <v>-26328.978749771119</v>
      </c>
      <c r="N129" s="349">
        <f>'Enhanced - Aggs'!N63</f>
        <v>-0.57395196034982876</v>
      </c>
      <c r="O129" s="347">
        <f>'Enhanced - Aggs'!O63</f>
        <v>1882.4303436279297</v>
      </c>
      <c r="P129" s="348">
        <f>'Enhanced - Aggs'!P63</f>
        <v>-4096.2624053955078</v>
      </c>
      <c r="Q129" s="349">
        <f>'Enhanced - Aggs'!Q63</f>
        <v>-0.6851434882758598</v>
      </c>
    </row>
    <row r="130" spans="2:17">
      <c r="B130" s="586"/>
      <c r="C130" s="386" t="s">
        <v>122</v>
      </c>
      <c r="D130" s="385">
        <f>'Enhanced - Aggs'!D64</f>
        <v>203787.89303151902</v>
      </c>
      <c r="E130" s="348">
        <f>'Enhanced - Aggs'!E64</f>
        <v>-313367.53184547636</v>
      </c>
      <c r="F130" s="349">
        <f>'Enhanced - Aggs'!F64</f>
        <v>-0.60594458990739652</v>
      </c>
      <c r="G130" s="350">
        <f>'Enhanced - Aggs'!G64</f>
        <v>0.13705468435940346</v>
      </c>
      <c r="H130" s="351">
        <f>'Enhanced - Aggs'!H64</f>
        <v>-0.17090560040485023</v>
      </c>
      <c r="I130" s="375">
        <f>'Enhanced - Aggs'!I64</f>
        <v>19.034275689840989</v>
      </c>
      <c r="J130" s="353">
        <f>'Enhanced - Aggs'!J64</f>
        <v>2.2657017491019111</v>
      </c>
      <c r="K130" s="349">
        <f>'Enhanced - Aggs'!K64</f>
        <v>0.13511594707510649</v>
      </c>
      <c r="L130" s="354">
        <f>'Enhanced - Aggs'!L64</f>
        <v>3878954.9382137586</v>
      </c>
      <c r="M130" s="355">
        <f>'Enhanced - Aggs'!M64</f>
        <v>-4793004.0426904727</v>
      </c>
      <c r="N130" s="349">
        <f>'Enhanced - Aggs'!N64</f>
        <v>-0.55270141997266498</v>
      </c>
      <c r="O130" s="347">
        <f>'Enhanced - Aggs'!O64</f>
        <v>1805892.1357966263</v>
      </c>
      <c r="P130" s="348">
        <f>'Enhanced - Aggs'!P64</f>
        <v>-1669757.406332487</v>
      </c>
      <c r="Q130" s="349">
        <f>'Enhanced - Aggs'!Q64</f>
        <v>-0.4804159297688072</v>
      </c>
    </row>
    <row r="131" spans="2:17">
      <c r="B131" s="586"/>
      <c r="C131" s="387" t="s">
        <v>213</v>
      </c>
      <c r="D131" s="385">
        <f>Enhanced!D71</f>
        <v>14808.408429525793</v>
      </c>
      <c r="E131" s="348">
        <f>Enhanced!E71</f>
        <v>-11413.010284994867</v>
      </c>
      <c r="F131" s="349">
        <f>Enhanced!F71</f>
        <v>-0.43525525484533273</v>
      </c>
      <c r="G131" s="350">
        <f>Enhanced!G71</f>
        <v>9.9591870399282391E-3</v>
      </c>
      <c r="H131" s="351">
        <f>Enhanced!H71</f>
        <v>-5.6553752092586111E-3</v>
      </c>
      <c r="I131" s="375">
        <f>Enhanced!I71</f>
        <v>14.465889058344633</v>
      </c>
      <c r="J131" s="353">
        <f>Enhanced!J71</f>
        <v>-0.58099295126090489</v>
      </c>
      <c r="K131" s="349">
        <f>Enhanced!K71</f>
        <v>-3.8612182303949361E-2</v>
      </c>
      <c r="L131" s="354">
        <f>Enhanced!L71</f>
        <v>214216.7934721756</v>
      </c>
      <c r="M131" s="355">
        <f>Enhanced!M71</f>
        <v>-180333.8000496793</v>
      </c>
      <c r="N131" s="349">
        <f>Enhanced!N71</f>
        <v>-0.45706128190044215</v>
      </c>
      <c r="O131" s="347">
        <f>Enhanced!O71</f>
        <v>30172.510759472847</v>
      </c>
      <c r="P131" s="348">
        <f>Enhanced!P71</f>
        <v>-31021.302493691444</v>
      </c>
      <c r="Q131" s="349">
        <f>Enhanced!Q71</f>
        <v>-0.50693527408324002</v>
      </c>
    </row>
    <row r="132" spans="2:17">
      <c r="B132" s="586"/>
      <c r="C132" s="387" t="s">
        <v>214</v>
      </c>
      <c r="D132" s="385">
        <f>Enhanced!D72</f>
        <v>0</v>
      </c>
      <c r="E132" s="348">
        <f>Enhanced!E72</f>
        <v>0</v>
      </c>
      <c r="F132" s="349">
        <f>Enhanced!F72</f>
        <v>0</v>
      </c>
      <c r="G132" s="350">
        <f>Enhanced!G72</f>
        <v>0</v>
      </c>
      <c r="H132" s="351">
        <f>Enhanced!H72</f>
        <v>0</v>
      </c>
      <c r="I132" s="375">
        <f>Enhanced!I72</f>
        <v>0</v>
      </c>
      <c r="J132" s="353">
        <f>Enhanced!J72</f>
        <v>0</v>
      </c>
      <c r="K132" s="349">
        <f>Enhanced!K72</f>
        <v>0</v>
      </c>
      <c r="L132" s="354">
        <f>Enhanced!L72</f>
        <v>0</v>
      </c>
      <c r="M132" s="355">
        <f>Enhanced!M72</f>
        <v>0</v>
      </c>
      <c r="N132" s="349">
        <f>Enhanced!N72</f>
        <v>0</v>
      </c>
      <c r="O132" s="347">
        <f>Enhanced!O72</f>
        <v>0</v>
      </c>
      <c r="P132" s="348">
        <f>Enhanced!P72</f>
        <v>0</v>
      </c>
      <c r="Q132" s="349">
        <f>Enhanced!Q72</f>
        <v>0</v>
      </c>
    </row>
    <row r="133" spans="2:17">
      <c r="B133" s="586"/>
      <c r="C133" s="387" t="s">
        <v>215</v>
      </c>
      <c r="D133" s="385">
        <f>Enhanced!D73</f>
        <v>4243419.9876996679</v>
      </c>
      <c r="E133" s="348">
        <f>Enhanced!E73</f>
        <v>240590.96116640186</v>
      </c>
      <c r="F133" s="349">
        <f>Enhanced!F73</f>
        <v>6.0105230468654493E-2</v>
      </c>
      <c r="G133" s="350">
        <f>Enhanced!G73</f>
        <v>2.8538524951951438</v>
      </c>
      <c r="H133" s="351">
        <f>Enhanced!H73</f>
        <v>0.47021247601328087</v>
      </c>
      <c r="I133" s="375">
        <f>Enhanced!I73</f>
        <v>26.458865742618567</v>
      </c>
      <c r="J133" s="353">
        <f>Enhanced!J73</f>
        <v>0.92631763953503565</v>
      </c>
      <c r="K133" s="349">
        <f>Enhanced!K73</f>
        <v>3.627987444869106E-2</v>
      </c>
      <c r="L133" s="354">
        <f>Enhanced!L73</f>
        <v>112276079.74408965</v>
      </c>
      <c r="M133" s="355">
        <f>Enhanced!M73</f>
        <v>10073655.075710014</v>
      </c>
      <c r="N133" s="349">
        <f>Enhanced!N73</f>
        <v>9.8565715132458084E-2</v>
      </c>
      <c r="O133" s="347">
        <f>Enhanced!O73</f>
        <v>37662486.07317166</v>
      </c>
      <c r="P133" s="348">
        <f>Enhanced!P73</f>
        <v>1947766.7859162614</v>
      </c>
      <c r="Q133" s="349">
        <f>Enhanced!Q73</f>
        <v>5.4536807926453768E-2</v>
      </c>
    </row>
    <row r="134" spans="2:17">
      <c r="B134" s="586"/>
      <c r="C134" s="387" t="s">
        <v>123</v>
      </c>
      <c r="D134" s="385">
        <f>'Enhanced - Aggs'!D66</f>
        <v>0</v>
      </c>
      <c r="E134" s="348">
        <f>'Enhanced - Aggs'!E66</f>
        <v>0</v>
      </c>
      <c r="F134" s="349">
        <f>'Enhanced - Aggs'!F66</f>
        <v>0</v>
      </c>
      <c r="G134" s="350">
        <f>'Enhanced - Aggs'!G66</f>
        <v>0</v>
      </c>
      <c r="H134" s="351">
        <f>'Enhanced - Aggs'!H66</f>
        <v>0</v>
      </c>
      <c r="I134" s="375">
        <f>'Enhanced - Aggs'!I66</f>
        <v>0</v>
      </c>
      <c r="J134" s="353">
        <f>'Enhanced - Aggs'!J66</f>
        <v>0</v>
      </c>
      <c r="K134" s="349">
        <f>'Enhanced - Aggs'!K66</f>
        <v>0</v>
      </c>
      <c r="L134" s="354">
        <f>'Enhanced - Aggs'!L66</f>
        <v>0</v>
      </c>
      <c r="M134" s="355">
        <f>'Enhanced - Aggs'!M66</f>
        <v>0</v>
      </c>
      <c r="N134" s="349">
        <f>'Enhanced - Aggs'!N66</f>
        <v>0</v>
      </c>
      <c r="O134" s="347">
        <f>'Enhanced - Aggs'!O66</f>
        <v>0</v>
      </c>
      <c r="P134" s="348">
        <f>'Enhanced - Aggs'!P66</f>
        <v>0</v>
      </c>
      <c r="Q134" s="349">
        <f>'Enhanced - Aggs'!Q66</f>
        <v>0</v>
      </c>
    </row>
    <row r="135" spans="2:17">
      <c r="B135" s="587"/>
      <c r="C135" s="388" t="s">
        <v>170</v>
      </c>
      <c r="D135" s="385">
        <f>'Enhanced - Aggs'!D67</f>
        <v>11711878.323465602</v>
      </c>
      <c r="E135" s="348">
        <f>'Enhanced - Aggs'!E67</f>
        <v>852097.76225337386</v>
      </c>
      <c r="F135" s="349">
        <f>'Enhanced - Aggs'!F67</f>
        <v>7.8463626170937842E-2</v>
      </c>
      <c r="G135" s="350">
        <f>'Enhanced - Aggs'!G67</f>
        <v>64.489870192860394</v>
      </c>
      <c r="H135" s="351">
        <f>'Enhanced - Aggs'!H67</f>
        <v>-0.88117789424413218</v>
      </c>
      <c r="I135" s="375">
        <f>'Enhanced - Aggs'!I67</f>
        <v>47.269610107693794</v>
      </c>
      <c r="J135" s="353">
        <f>'Enhanced - Aggs'!J67</f>
        <v>3.0214072183974068</v>
      </c>
      <c r="K135" s="349">
        <f>'Enhanced - Aggs'!K67</f>
        <v>6.8283162277948312E-2</v>
      </c>
      <c r="L135" s="354">
        <f>'Enhanced - Aggs'!L67</f>
        <v>553615921.97896945</v>
      </c>
      <c r="M135" s="355">
        <f>'Enhanced - Aggs'!M67</f>
        <v>73090148.373213768</v>
      </c>
      <c r="N135" s="349">
        <f>'Enhanced - Aggs'!N67</f>
        <v>0.15210453296763249</v>
      </c>
      <c r="O135" s="347">
        <f>'Enhanced - Aggs'!O67</f>
        <v>106518839.94200751</v>
      </c>
      <c r="P135" s="348">
        <f>'Enhanced - Aggs'!P67</f>
        <v>7299997.0659317374</v>
      </c>
      <c r="Q135" s="349">
        <f>'Enhanced - Aggs'!Q67</f>
        <v>7.3574704706538707E-2</v>
      </c>
    </row>
    <row r="136" spans="2:17" ht="15" thickBot="1">
      <c r="B136" s="585"/>
      <c r="C136" s="389" t="s">
        <v>216</v>
      </c>
      <c r="D136" s="390">
        <f>Enhanced!D74</f>
        <v>275602.71143794002</v>
      </c>
      <c r="E136" s="313">
        <f>Enhanced!E74</f>
        <v>-191200.0140333391</v>
      </c>
      <c r="F136" s="314">
        <f>Enhanced!F74</f>
        <v>-0.40959489651716491</v>
      </c>
      <c r="G136" s="315">
        <f>Enhanced!G74</f>
        <v>0.18535273152306686</v>
      </c>
      <c r="H136" s="316">
        <f>Enhanced!H74</f>
        <v>-9.2623082612610541E-2</v>
      </c>
      <c r="I136" s="357">
        <f>Enhanced!I74</f>
        <v>25.476967235028948</v>
      </c>
      <c r="J136" s="358">
        <f>Enhanced!J74</f>
        <v>1.2939385841765549</v>
      </c>
      <c r="K136" s="314">
        <f>Enhanced!K74</f>
        <v>5.3506060091069146E-2</v>
      </c>
      <c r="L136" s="359">
        <f>Enhanced!L74</f>
        <v>7021521.2491895352</v>
      </c>
      <c r="M136" s="360">
        <f>Enhanced!M74</f>
        <v>-4267182.4351783916</v>
      </c>
      <c r="N136" s="314">
        <f>Enhanced!N74</f>
        <v>-0.37800464557213848</v>
      </c>
      <c r="O136" s="312">
        <f>Enhanced!O74</f>
        <v>2518111.6818779493</v>
      </c>
      <c r="P136" s="313">
        <f>Enhanced!P74</f>
        <v>-1723776.2436939338</v>
      </c>
      <c r="Q136" s="314">
        <f>Enhanced!Q74</f>
        <v>-0.40637005831820455</v>
      </c>
    </row>
    <row r="137" spans="2:17" ht="15.45" customHeight="1" thickBot="1">
      <c r="B137" s="584" t="s">
        <v>54</v>
      </c>
      <c r="C137" s="305" t="s">
        <v>80</v>
      </c>
      <c r="D137" s="306">
        <f>'Non-Dairy Alternatives'!D145</f>
        <v>6450.4171705209728</v>
      </c>
      <c r="E137" s="306">
        <f>'Non-Dairy Alternatives'!E145</f>
        <v>-9099.5186446596927</v>
      </c>
      <c r="F137" s="481">
        <f>'Non-Dairy Alternatives'!F145</f>
        <v>-0.58518046330302298</v>
      </c>
      <c r="G137" s="306">
        <f>'Non-Dairy Alternatives'!G145</f>
        <v>0.40296082684386231</v>
      </c>
      <c r="H137" s="306">
        <f>'Non-Dairy Alternatives'!H145</f>
        <v>-0.3707465381086415</v>
      </c>
      <c r="I137" s="306">
        <f>'Non-Dairy Alternatives'!I145</f>
        <v>10.962093660038725</v>
      </c>
      <c r="J137" s="306">
        <f>'Non-Dairy Alternatives'!J145</f>
        <v>0.53732926697145089</v>
      </c>
      <c r="K137" s="481">
        <f>'Non-Dairy Alternatives'!K145</f>
        <v>5.1543540622250236E-2</v>
      </c>
      <c r="L137" s="306">
        <f>'Non-Dairy Alternatives'!L145</f>
        <v>70710.077169572891</v>
      </c>
      <c r="M137" s="306">
        <f>'Non-Dairy Alternatives'!M145</f>
        <v>-91394.34003100406</v>
      </c>
      <c r="N137" s="481">
        <f>'Non-Dairy Alternatives'!N145</f>
        <v>-0.56379919566237935</v>
      </c>
      <c r="O137" s="306">
        <f>'Non-Dairy Alternatives'!O145</f>
        <v>14800.818332156274</v>
      </c>
      <c r="P137" s="306">
        <f>'Non-Dairy Alternatives'!P145</f>
        <v>-20274.072477012254</v>
      </c>
      <c r="Q137" s="481">
        <f>'Non-Dairy Alternatives'!Q145</f>
        <v>-0.5780223974842037</v>
      </c>
    </row>
    <row r="138" spans="2:17" ht="15.45" customHeight="1">
      <c r="B138" s="587"/>
      <c r="C138" s="311" t="s">
        <v>253</v>
      </c>
      <c r="D138" s="385">
        <f>'Non-Dairy Alternatives'!D146</f>
        <v>10958545.623779759</v>
      </c>
      <c r="E138" s="385">
        <f>'Non-Dairy Alternatives'!E146</f>
        <v>-180614.16808280908</v>
      </c>
      <c r="F138" s="478">
        <f>'Non-Dairy Alternatives'!F146</f>
        <v>-1.6214343941340369E-2</v>
      </c>
      <c r="G138" s="385">
        <f>'Non-Dairy Alternatives'!G146</f>
        <v>99.999999999999972</v>
      </c>
      <c r="H138" s="385">
        <f>'Non-Dairy Alternatives'!H146</f>
        <v>1.4210854715202004E-14</v>
      </c>
      <c r="I138" s="385">
        <f>'Non-Dairy Alternatives'!I146</f>
        <v>8.1147599018119596</v>
      </c>
      <c r="J138" s="385">
        <f>'Non-Dairy Alternatives'!J146</f>
        <v>0.30501136965379061</v>
      </c>
      <c r="K138" s="478">
        <f>'Non-Dairy Alternatives'!K146</f>
        <v>3.9055210087475485E-2</v>
      </c>
      <c r="L138" s="385">
        <f>'Non-Dairy Alternatives'!L146</f>
        <v>88925966.610024914</v>
      </c>
      <c r="M138" s="385">
        <f>'Non-Dairy Alternatives'!M146</f>
        <v>1931929.7760509253</v>
      </c>
      <c r="N138" s="478">
        <f>'Non-Dairy Alternatives'!N146</f>
        <v>2.2207611537075424E-2</v>
      </c>
      <c r="O138" s="385">
        <f>'Non-Dairy Alternatives'!O146</f>
        <v>20771604.845003664</v>
      </c>
      <c r="P138" s="385">
        <f>'Non-Dairy Alternatives'!P146</f>
        <v>-528509.03000915796</v>
      </c>
      <c r="Q138" s="478">
        <f>'Non-Dairy Alternatives'!Q146</f>
        <v>-2.481249786317585E-2</v>
      </c>
    </row>
    <row r="139" spans="2:17">
      <c r="B139" s="586"/>
      <c r="C139" s="391" t="s">
        <v>77</v>
      </c>
      <c r="D139" s="385">
        <f>'Non-Dairy Alternatives'!D147</f>
        <v>72085.310235795463</v>
      </c>
      <c r="E139" s="385">
        <f>'Non-Dairy Alternatives'!E147</f>
        <v>-11633.901207092829</v>
      </c>
      <c r="F139" s="478">
        <f>'Non-Dairy Alternatives'!F147</f>
        <v>-0.13896333955593052</v>
      </c>
      <c r="G139" s="385">
        <f>'Non-Dairy Alternatives'!G147</f>
        <v>0.65779997374261223</v>
      </c>
      <c r="H139" s="385">
        <f>'Non-Dairy Alternatives'!H147</f>
        <v>-9.3775665777768968E-2</v>
      </c>
      <c r="I139" s="385">
        <f>'Non-Dairy Alternatives'!I147</f>
        <v>16.93800694364576</v>
      </c>
      <c r="J139" s="385">
        <f>'Non-Dairy Alternatives'!J147</f>
        <v>-1.4043187256363296</v>
      </c>
      <c r="K139" s="478">
        <f>'Non-Dairy Alternatives'!K147</f>
        <v>-7.6561650412092702E-2</v>
      </c>
      <c r="L139" s="385">
        <f>'Non-Dairy Alternatives'!L147</f>
        <v>1220981.4853087624</v>
      </c>
      <c r="M139" s="385">
        <f>'Non-Dairy Alternatives'!M147</f>
        <v>-314623.55575218238</v>
      </c>
      <c r="N139" s="478">
        <f>'Non-Dairy Alternatives'!N147</f>
        <v>-0.20488572734484509</v>
      </c>
      <c r="O139" s="385">
        <f>'Non-Dairy Alternatives'!O147</f>
        <v>187507.88774639368</v>
      </c>
      <c r="P139" s="385">
        <f>'Non-Dairy Alternatives'!P147</f>
        <v>-48457.59281116724</v>
      </c>
      <c r="Q139" s="478">
        <f>'Non-Dairy Alternatives'!Q147</f>
        <v>-0.20535882069134515</v>
      </c>
    </row>
    <row r="140" spans="2:17">
      <c r="B140" s="586"/>
      <c r="C140" s="391" t="s">
        <v>79</v>
      </c>
      <c r="D140" s="385">
        <f>'Non-Dairy Alternatives'!D148</f>
        <v>7032894.4749154886</v>
      </c>
      <c r="E140" s="385">
        <f>'Non-Dairy Alternatives'!E148</f>
        <v>-483407.47726824973</v>
      </c>
      <c r="F140" s="478">
        <f>'Non-Dairy Alternatives'!F148</f>
        <v>-6.4314536635639505E-2</v>
      </c>
      <c r="G140" s="385">
        <f>'Non-Dairy Alternatives'!G148</f>
        <v>64.177261439276108</v>
      </c>
      <c r="H140" s="385">
        <f>'Non-Dairy Alternatives'!H148</f>
        <v>-3.2991200170216928</v>
      </c>
      <c r="I140" s="385">
        <f>'Non-Dairy Alternatives'!I148</f>
        <v>6.5005654908160491</v>
      </c>
      <c r="J140" s="385">
        <f>'Non-Dairy Alternatives'!J148</f>
        <v>0.22432797103196922</v>
      </c>
      <c r="K140" s="478">
        <f>'Non-Dairy Alternatives'!K148</f>
        <v>3.574242853697588E-2</v>
      </c>
      <c r="L140" s="385">
        <f>'Non-Dairy Alternatives'!L148</f>
        <v>45717791.124186486</v>
      </c>
      <c r="M140" s="385">
        <f>'Non-Dairy Alternatives'!M148</f>
        <v>-1456305.1981354207</v>
      </c>
      <c r="N140" s="478">
        <f>'Non-Dairy Alternatives'!N148</f>
        <v>-3.0870865828251683E-2</v>
      </c>
      <c r="O140" s="385">
        <f>'Non-Dairy Alternatives'!O148</f>
        <v>10508275.660776675</v>
      </c>
      <c r="P140" s="385">
        <f>'Non-Dairy Alternatives'!P148</f>
        <v>-676438.76378857903</v>
      </c>
      <c r="Q140" s="478">
        <f>'Non-Dairy Alternatives'!Q148</f>
        <v>-6.0478858745190718E-2</v>
      </c>
    </row>
    <row r="141" spans="2:17">
      <c r="B141" s="586"/>
      <c r="C141" s="391" t="s">
        <v>249</v>
      </c>
      <c r="D141" s="385">
        <f>'Non-Dairy Alternatives'!D149</f>
        <v>15867.469657966518</v>
      </c>
      <c r="E141" s="385">
        <f>'Non-Dairy Alternatives'!E149</f>
        <v>-8791.7653526648501</v>
      </c>
      <c r="F141" s="478">
        <f>'Non-Dairy Alternatives'!F149</f>
        <v>-0.35653033635773557</v>
      </c>
      <c r="G141" s="385">
        <f>'Non-Dairy Alternatives'!G149</f>
        <v>0.14479539715137488</v>
      </c>
      <c r="H141" s="385">
        <f>'Non-Dairy Alternatives'!H149</f>
        <v>-7.6578884853678475E-2</v>
      </c>
      <c r="I141" s="385">
        <f>'Non-Dairy Alternatives'!I149</f>
        <v>9.3510706999690676</v>
      </c>
      <c r="J141" s="385">
        <f>'Non-Dairy Alternatives'!J149</f>
        <v>1.1961418114729092</v>
      </c>
      <c r="K141" s="478">
        <f>'Non-Dairy Alternatives'!K149</f>
        <v>0.14667716025828995</v>
      </c>
      <c r="L141" s="385">
        <f>'Non-Dairy Alternatives'!L149</f>
        <v>148377.8306012589</v>
      </c>
      <c r="M141" s="385">
        <f>'Non-Dairy Alternatives'!M149</f>
        <v>-52716.477355154697</v>
      </c>
      <c r="N141" s="478">
        <f>'Non-Dairy Alternatives'!N149</f>
        <v>-0.26214803338233117</v>
      </c>
      <c r="O141" s="385">
        <f>'Non-Dairy Alternatives'!O149</f>
        <v>34335.298615992069</v>
      </c>
      <c r="P141" s="385">
        <f>'Non-Dairy Alternatives'!P149</f>
        <v>-15458.4846316576</v>
      </c>
      <c r="Q141" s="478">
        <f>'Non-Dairy Alternatives'!Q149</f>
        <v>-0.31045009283136288</v>
      </c>
    </row>
    <row r="142" spans="2:17">
      <c r="B142" s="586"/>
      <c r="C142" s="391" t="s">
        <v>250</v>
      </c>
      <c r="D142" s="385">
        <f>'Non-Dairy Alternatives'!D150</f>
        <v>917645.4138848827</v>
      </c>
      <c r="E142" s="385">
        <f>'Non-Dairy Alternatives'!E150</f>
        <v>-9013.0503237666562</v>
      </c>
      <c r="F142" s="478">
        <f>'Non-Dairy Alternatives'!F150</f>
        <v>-9.7263993929669109E-3</v>
      </c>
      <c r="G142" s="385">
        <f>'Non-Dairy Alternatives'!G150</f>
        <v>8.3737883236404631</v>
      </c>
      <c r="H142" s="385">
        <f>'Non-Dairy Alternatives'!H150</f>
        <v>5.4862286816788952E-2</v>
      </c>
      <c r="I142" s="385">
        <f>'Non-Dairy Alternatives'!I150</f>
        <v>15.741557142351034</v>
      </c>
      <c r="J142" s="385">
        <f>'Non-Dairy Alternatives'!J150</f>
        <v>1.2789792230595278</v>
      </c>
      <c r="K142" s="478">
        <f>'Non-Dairy Alternatives'!K150</f>
        <v>8.8433696274404061E-2</v>
      </c>
      <c r="L142" s="385">
        <f>'Non-Dairy Alternatives'!L150</f>
        <v>14445167.719085246</v>
      </c>
      <c r="M142" s="385">
        <f>'Non-Dairy Alternatives'!M150</f>
        <v>1043297.4758966547</v>
      </c>
      <c r="N142" s="478">
        <f>'Non-Dairy Alternatives'!N150</f>
        <v>7.7847155431675918E-2</v>
      </c>
      <c r="O142" s="385">
        <f>'Non-Dairy Alternatives'!O150</f>
        <v>4500243.7398014665</v>
      </c>
      <c r="P142" s="385">
        <f>'Non-Dairy Alternatives'!P150</f>
        <v>38259.875145555474</v>
      </c>
      <c r="Q142" s="478">
        <f>'Non-Dairy Alternatives'!Q150</f>
        <v>8.5746332362647195E-3</v>
      </c>
    </row>
    <row r="143" spans="2:17">
      <c r="B143" s="586"/>
      <c r="C143" s="391" t="s">
        <v>251</v>
      </c>
      <c r="D143" s="385">
        <f>'Non-Dairy Alternatives'!D153</f>
        <v>31045.552303960671</v>
      </c>
      <c r="E143" s="385">
        <f>'Non-Dairy Alternatives'!E153</f>
        <v>1091.9940583283096</v>
      </c>
      <c r="F143" s="478">
        <f>'Non-Dairy Alternatives'!F153</f>
        <v>3.6456238333138179E-2</v>
      </c>
      <c r="G143" s="385">
        <f>'Non-Dairy Alternatives'!G153</f>
        <v>0.28329993203288417</v>
      </c>
      <c r="H143" s="385">
        <f>'Non-Dairy Alternatives'!H153</f>
        <v>1.4396722048284072E-2</v>
      </c>
      <c r="I143" s="385">
        <f>'Non-Dairy Alternatives'!I153</f>
        <v>8.5947549696527545</v>
      </c>
      <c r="J143" s="385">
        <f>'Non-Dairy Alternatives'!J153</f>
        <v>0.32367514263658315</v>
      </c>
      <c r="K143" s="478">
        <f>'Non-Dairy Alternatives'!K153</f>
        <v>3.9133359779620264E-2</v>
      </c>
      <c r="L143" s="385">
        <f>'Non-Dairy Alternatives'!L153</f>
        <v>266828.91495008051</v>
      </c>
      <c r="M143" s="385">
        <f>'Non-Dairy Alternatives'!M153</f>
        <v>19080.643597276794</v>
      </c>
      <c r="N143" s="478">
        <f>'Non-Dairy Alternatives'!N153</f>
        <v>7.7016253203660803E-2</v>
      </c>
      <c r="O143" s="385">
        <f>'Non-Dairy Alternatives'!O153</f>
        <v>67363.952229321003</v>
      </c>
      <c r="P143" s="385">
        <f>'Non-Dairy Alternatives'!P153</f>
        <v>2322.5382798314095</v>
      </c>
      <c r="Q143" s="478">
        <f>'Non-Dairy Alternatives'!Q153</f>
        <v>3.5708606852167542E-2</v>
      </c>
    </row>
    <row r="144" spans="2:17">
      <c r="B144" s="586"/>
      <c r="C144" s="391" t="s">
        <v>252</v>
      </c>
      <c r="D144" s="385">
        <f>'Non-Dairy Alternatives'!D154</f>
        <v>1856764.2696858491</v>
      </c>
      <c r="E144" s="385">
        <f>'Non-Dairy Alternatives'!E154</f>
        <v>295991.18410442816</v>
      </c>
      <c r="F144" s="478">
        <f>'Non-Dairy Alternatives'!F154</f>
        <v>0.18964395711255183</v>
      </c>
      <c r="G144" s="385">
        <f>'Non-Dairy Alternatives'!G154</f>
        <v>16.943528214699569</v>
      </c>
      <c r="H144" s="385">
        <f>'Non-Dairy Alternatives'!H154</f>
        <v>2.9319410326788606</v>
      </c>
      <c r="I144" s="385">
        <f>'Non-Dairy Alternatives'!I154</f>
        <v>9.6799237553453334</v>
      </c>
      <c r="J144" s="385">
        <f>'Non-Dairy Alternatives'!J154</f>
        <v>-0.57924786745274837</v>
      </c>
      <c r="K144" s="478">
        <f>'Non-Dairy Alternatives'!K154</f>
        <v>-5.6461465774247821E-2</v>
      </c>
      <c r="L144" s="385">
        <f>'Non-Dairy Alternatives'!L154</f>
        <v>17973336.562208481</v>
      </c>
      <c r="M144" s="385">
        <f>'Non-Dairy Alternatives'!M154</f>
        <v>1961097.612984566</v>
      </c>
      <c r="N144" s="478">
        <f>'Non-Dairy Alternatives'!N154</f>
        <v>0.12247491554450085</v>
      </c>
      <c r="O144" s="385">
        <f>'Non-Dairy Alternatives'!O154</f>
        <v>3610052.0624785423</v>
      </c>
      <c r="P144" s="385">
        <f>'Non-Dairy Alternatives'!P154</f>
        <v>190828.74907694291</v>
      </c>
      <c r="Q144" s="478">
        <f>'Non-Dairy Alternatives'!Q154</f>
        <v>5.581055449902679E-2</v>
      </c>
    </row>
    <row r="145" spans="2:17">
      <c r="B145" s="586"/>
      <c r="C145" s="391" t="s">
        <v>217</v>
      </c>
      <c r="D145" s="385">
        <f>'Non-Dairy Alternatives'!D155</f>
        <v>110160.3959787568</v>
      </c>
      <c r="E145" s="385">
        <f>'Non-Dairy Alternatives'!E155</f>
        <v>-10975.576756560098</v>
      </c>
      <c r="F145" s="478">
        <f>'Non-Dairy Alternatives'!F155</f>
        <v>-9.0605428831135273E-2</v>
      </c>
      <c r="G145" s="385">
        <f>'Non-Dairy Alternatives'!G155</f>
        <v>1.0052464967587631</v>
      </c>
      <c r="H145" s="385">
        <f>'Non-Dairy Alternatives'!H155</f>
        <v>-8.2232047393280272E-2</v>
      </c>
      <c r="I145" s="385">
        <f>'Non-Dairy Alternatives'!I155</f>
        <v>12.306323756562989</v>
      </c>
      <c r="J145" s="385">
        <f>'Non-Dairy Alternatives'!J155</f>
        <v>1.6513981617916329</v>
      </c>
      <c r="K145" s="478">
        <f>'Non-Dairy Alternatives'!K155</f>
        <v>0.15498917820712105</v>
      </c>
      <c r="L145" s="385">
        <f>'Non-Dairy Alternatives'!L155</f>
        <v>1355669.4980657608</v>
      </c>
      <c r="M145" s="385">
        <f>'Non-Dairy Alternatives'!M155</f>
        <v>64974.721720707603</v>
      </c>
      <c r="N145" s="478">
        <f>'Non-Dairy Alternatives'!N155</f>
        <v>5.0340888420344329E-2</v>
      </c>
      <c r="O145" s="385">
        <f>'Non-Dairy Alternatives'!O155</f>
        <v>293778.1804453134</v>
      </c>
      <c r="P145" s="385">
        <f>'Non-Dairy Alternatives'!P155</f>
        <v>-29390.644297480641</v>
      </c>
      <c r="Q145" s="478">
        <f>'Non-Dairy Alternatives'!Q155</f>
        <v>-9.0945171833552579E-2</v>
      </c>
    </row>
    <row r="146" spans="2:17">
      <c r="B146" s="586"/>
      <c r="C146" s="391" t="s">
        <v>218</v>
      </c>
      <c r="D146" s="385">
        <f>'Non-Dairy Alternatives'!D156</f>
        <v>47163.744004321787</v>
      </c>
      <c r="E146" s="385">
        <f>'Non-Dairy Alternatives'!E156</f>
        <v>-1186.5849266282603</v>
      </c>
      <c r="F146" s="478">
        <f>'Non-Dairy Alternatives'!F156</f>
        <v>-2.4541403396093602E-2</v>
      </c>
      <c r="G146" s="385">
        <f>'Non-Dairy Alternatives'!G156</f>
        <v>0.43038324266294675</v>
      </c>
      <c r="H146" s="385">
        <f>'Non-Dairy Alternatives'!H156</f>
        <v>-3.6739917639364572E-3</v>
      </c>
      <c r="I146" s="385">
        <f>'Non-Dairy Alternatives'!I156</f>
        <v>8.3131179466232243</v>
      </c>
      <c r="J146" s="385">
        <f>'Non-Dairy Alternatives'!J156</f>
        <v>-0.10902783701765273</v>
      </c>
      <c r="K146" s="478">
        <f>'Non-Dairy Alternatives'!K156</f>
        <v>-1.294537518329684E-2</v>
      </c>
      <c r="L146" s="385">
        <f>'Non-Dairy Alternatives'!L156</f>
        <v>392077.76671227097</v>
      </c>
      <c r="M146" s="385">
        <f>'Non-Dairy Alternatives'!M156</f>
        <v>-15135.752231179446</v>
      </c>
      <c r="N146" s="478">
        <f>'Non-Dairy Alternatives'!N156</f>
        <v>-3.7169080904903215E-2</v>
      </c>
      <c r="O146" s="385">
        <f>'Non-Dairy Alternatives'!O156</f>
        <v>99470.213124334812</v>
      </c>
      <c r="P146" s="385">
        <f>'Non-Dairy Alternatives'!P156</f>
        <v>-3033.4816730114981</v>
      </c>
      <c r="Q146" s="478">
        <f>'Non-Dairy Alternatives'!Q156</f>
        <v>-2.9593876386688367E-2</v>
      </c>
    </row>
    <row r="147" spans="2:17">
      <c r="B147" s="586"/>
      <c r="C147" s="392" t="s">
        <v>218</v>
      </c>
      <c r="D147" s="385">
        <f>'Non-Dairy Alternatives'!D157</f>
        <v>821663.92850583652</v>
      </c>
      <c r="E147" s="385">
        <f>'Non-Dairy Alternatives'!E157</f>
        <v>51417.155133954482</v>
      </c>
      <c r="F147" s="478">
        <f>'Non-Dairy Alternatives'!F157</f>
        <v>6.6754132456624801E-2</v>
      </c>
      <c r="G147" s="385">
        <f>'Non-Dairy Alternatives'!G157</f>
        <v>7.4979286185828071</v>
      </c>
      <c r="H147" s="385">
        <f>'Non-Dairy Alternatives'!H157</f>
        <v>0.58316316262296031</v>
      </c>
      <c r="I147" s="385">
        <f>'Non-Dairy Alternatives'!I157</f>
        <v>7.3369419507748184</v>
      </c>
      <c r="J147" s="385">
        <f>'Non-Dairy Alternatives'!J157</f>
        <v>0.24360540737372904</v>
      </c>
      <c r="K147" s="478">
        <f>'Non-Dairy Alternatives'!K157</f>
        <v>3.4342852039123177E-2</v>
      </c>
      <c r="L147" s="385">
        <f>'Non-Dairy Alternatives'!L157</f>
        <v>6028500.5464929128</v>
      </c>
      <c r="M147" s="385">
        <f>'Non-Dairy Alternatives'!M157</f>
        <v>564880.96149736457</v>
      </c>
      <c r="N147" s="478">
        <f>'Non-Dairy Alternatives'!N157</f>
        <v>0.10338951178970576</v>
      </c>
      <c r="O147" s="385">
        <f>'Non-Dairy Alternatives'!O157</f>
        <v>1257583.591358006</v>
      </c>
      <c r="P147" s="385">
        <f>'Non-Dairy Alternatives'!P157</f>
        <v>29240.356868656352</v>
      </c>
      <c r="Q147" s="478">
        <f>'Non-Dairy Alternatives'!Q157</f>
        <v>2.3804711946667119E-2</v>
      </c>
    </row>
    <row r="148" spans="2:17" ht="15" thickBot="1">
      <c r="B148" s="585"/>
      <c r="C148" s="393" t="s">
        <v>78</v>
      </c>
      <c r="D148" s="385">
        <f>'Non-Dairy Alternatives'!D158</f>
        <v>154941749.60743153</v>
      </c>
      <c r="E148" s="385">
        <f>'Non-Dairy Alternatives'!E158</f>
        <v>-8447952.6452964842</v>
      </c>
      <c r="F148" s="478">
        <f>'Non-Dairy Alternatives'!F158</f>
        <v>-5.1704315075067307E-2</v>
      </c>
      <c r="G148" s="385">
        <f>'Non-Dairy Alternatives'!G158</f>
        <v>99.999999999999972</v>
      </c>
      <c r="H148" s="385">
        <f>'Non-Dairy Alternatives'!H158</f>
        <v>-5.6843418860808015E-14</v>
      </c>
      <c r="I148" s="385">
        <f>'Non-Dairy Alternatives'!I158</f>
        <v>7.9895546533985931</v>
      </c>
      <c r="J148" s="385">
        <f>'Non-Dairy Alternatives'!J158</f>
        <v>0.32625555589808641</v>
      </c>
      <c r="K148" s="478">
        <f>'Non-Dairy Alternatives'!K158</f>
        <v>4.2573772959546792E-2</v>
      </c>
      <c r="L148" s="385">
        <f>'Non-Dairy Alternatives'!L158</f>
        <v>1237915576.5817742</v>
      </c>
      <c r="M148" s="385">
        <f>'Non-Dairy Alternatives'!M158</f>
        <v>-14188581.232432842</v>
      </c>
      <c r="N148" s="478">
        <f>'Non-Dairy Alternatives'!N158</f>
        <v>-1.1331789886555275E-2</v>
      </c>
      <c r="O148" s="385">
        <f>'Non-Dairy Alternatives'!O158</f>
        <v>288263216.17287105</v>
      </c>
      <c r="P148" s="385">
        <f>'Non-Dairy Alternatives'!P158</f>
        <v>-14375895.30041945</v>
      </c>
      <c r="Q148" s="478">
        <f>'Non-Dairy Alternatives'!Q158</f>
        <v>-4.7501776060719758E-2</v>
      </c>
    </row>
    <row r="149" spans="2:17">
      <c r="B149" s="394"/>
      <c r="C149" s="311" t="s">
        <v>196</v>
      </c>
      <c r="D149" s="322">
        <f>'Trad vs Value Add'!D49</f>
        <v>30438195.470498532</v>
      </c>
      <c r="E149" s="323">
        <f>'Trad vs Value Add'!E49</f>
        <v>-2910392.5775687583</v>
      </c>
      <c r="F149" s="319">
        <f>'Trad vs Value Add'!F49</f>
        <v>-8.7271838117219155E-2</v>
      </c>
      <c r="G149" s="344">
        <f>'Trad vs Value Add'!G49</f>
        <v>20.47078072510314</v>
      </c>
      <c r="H149" s="345">
        <f>'Trad vs Value Add'!H49</f>
        <v>0.61206866728937115</v>
      </c>
      <c r="I149" s="317">
        <f>'Trad vs Value Add'!I49</f>
        <v>16.553322651515742</v>
      </c>
      <c r="J149" s="318">
        <f>'Trad vs Value Add'!J49</f>
        <v>0.49668870709586344</v>
      </c>
      <c r="K149" s="319">
        <f>'Trad vs Value Add'!K49</f>
        <v>3.0933551130028495E-2</v>
      </c>
      <c r="L149" s="395">
        <f>'Trad vs Value Add'!L49</f>
        <v>503853270.55306727</v>
      </c>
      <c r="M149" s="396">
        <f>'Trad vs Value Add'!M49</f>
        <v>-31612800.298005044</v>
      </c>
      <c r="N149" s="397">
        <f>'Trad vs Value Add'!N49</f>
        <v>-5.9037914853801117E-2</v>
      </c>
      <c r="O149" s="398">
        <f>'Trad vs Value Add'!O49</f>
        <v>199715488.15493926</v>
      </c>
      <c r="P149" s="399">
        <f>'Trad vs Value Add'!P49</f>
        <v>-18252966.74663794</v>
      </c>
      <c r="Q149" s="397">
        <f>'Trad vs Value Add'!Q49</f>
        <v>-8.3741322820680614E-2</v>
      </c>
    </row>
    <row r="150" spans="2:17">
      <c r="B150" s="394" t="s">
        <v>208</v>
      </c>
      <c r="C150" s="346" t="s">
        <v>197</v>
      </c>
      <c r="D150" s="347">
        <f>'Trad vs Value Add'!D50</f>
        <v>111723136.80525912</v>
      </c>
      <c r="E150" s="348">
        <f>'Trad vs Value Add'!E50</f>
        <v>-16293371.627608597</v>
      </c>
      <c r="F150" s="349">
        <f>'Trad vs Value Add'!F50</f>
        <v>-0.12727555084157677</v>
      </c>
      <c r="G150" s="350">
        <f>'Trad vs Value Add'!G50</f>
        <v>75.137826014614959</v>
      </c>
      <c r="H150" s="351">
        <f>'Trad vs Value Add'!H50</f>
        <v>-1.0945762673264312</v>
      </c>
      <c r="I150" s="352">
        <f>'Trad vs Value Add'!I50</f>
        <v>6.8614987966408965</v>
      </c>
      <c r="J150" s="353">
        <f>'Trad vs Value Add'!J50</f>
        <v>0.26886434543027971</v>
      </c>
      <c r="K150" s="349">
        <f>'Trad vs Value Add'!K50</f>
        <v>4.0782535027542394E-2</v>
      </c>
      <c r="L150" s="354">
        <f>'Trad vs Value Add'!L50</f>
        <v>766588168.74623168</v>
      </c>
      <c r="M150" s="355">
        <f>'Trad vs Value Add'!M50</f>
        <v>-77377875.071986556</v>
      </c>
      <c r="N150" s="349">
        <f>'Trad vs Value Add'!N50</f>
        <v>-9.1683635424380849E-2</v>
      </c>
      <c r="O150" s="347">
        <f>'Trad vs Value Add'!O50</f>
        <v>196436150.18704921</v>
      </c>
      <c r="P150" s="348">
        <f>'Trad vs Value Add'!P50</f>
        <v>-25795328.375578403</v>
      </c>
      <c r="Q150" s="349">
        <f>'Trad vs Value Add'!Q50</f>
        <v>-0.11607414279210206</v>
      </c>
    </row>
    <row r="151" spans="2:17">
      <c r="B151" s="394" t="s">
        <v>206</v>
      </c>
      <c r="C151" s="346" t="s">
        <v>198</v>
      </c>
      <c r="D151" s="347">
        <f>'Trad vs Value Add'!D51</f>
        <v>4036217.6021962687</v>
      </c>
      <c r="E151" s="348">
        <f>'Trad vs Value Add'!E51</f>
        <v>-204650.92830041796</v>
      </c>
      <c r="F151" s="349">
        <f>'Trad vs Value Add'!F51</f>
        <v>-4.8256843339694246E-2</v>
      </c>
      <c r="G151" s="350">
        <f>'Trad vs Value Add'!G51</f>
        <v>2.7145014418953699</v>
      </c>
      <c r="H151" s="351">
        <f>'Trad vs Value Add'!H51</f>
        <v>0.18911155429986337</v>
      </c>
      <c r="I151" s="352">
        <f>'Trad vs Value Add'!I51</f>
        <v>28.223711163349403</v>
      </c>
      <c r="J151" s="353">
        <f>'Trad vs Value Add'!J51</f>
        <v>0.85727294349410954</v>
      </c>
      <c r="K151" s="349">
        <f>'Trad vs Value Add'!K51</f>
        <v>3.1325704010400905E-2</v>
      </c>
      <c r="L151" s="354">
        <f>'Trad vs Value Add'!L51</f>
        <v>113917039.79681419</v>
      </c>
      <c r="M151" s="355">
        <f>'Trad vs Value Add'!M51</f>
        <v>-2140426.8415518999</v>
      </c>
      <c r="N151" s="349">
        <f>'Trad vs Value Add'!N51</f>
        <v>-1.8442818920228966E-2</v>
      </c>
      <c r="O151" s="347">
        <f>'Trad vs Value Add'!O51</f>
        <v>37069074.460175298</v>
      </c>
      <c r="P151" s="348">
        <f>'Trad vs Value Add'!P51</f>
        <v>-2206236.0741041228</v>
      </c>
      <c r="Q151" s="349">
        <f>'Trad vs Value Add'!Q51</f>
        <v>-5.6173612483051506E-2</v>
      </c>
    </row>
    <row r="152" spans="2:17" ht="15" thickBot="1">
      <c r="B152" s="394"/>
      <c r="C152" s="356" t="s">
        <v>199</v>
      </c>
      <c r="D152" s="312">
        <f>'Trad vs Value Add'!D52</f>
        <v>1742218.0735141656</v>
      </c>
      <c r="E152" s="313">
        <f>'Trad vs Value Add'!E52</f>
        <v>177487.82224886771</v>
      </c>
      <c r="F152" s="314">
        <f>'Trad vs Value Add'!F52</f>
        <v>0.11343030027402141</v>
      </c>
      <c r="G152" s="315">
        <f>'Trad vs Value Add'!G52</f>
        <v>1.1717042882120623</v>
      </c>
      <c r="H152" s="316">
        <f>'Trad vs Value Add'!H52</f>
        <v>0.2399248838414777</v>
      </c>
      <c r="I152" s="357">
        <f>'Trad vs Value Add'!I52</f>
        <v>17.101225911362619</v>
      </c>
      <c r="J152" s="358">
        <f>'Trad vs Value Add'!J52</f>
        <v>2.0350788375425477</v>
      </c>
      <c r="K152" s="314">
        <f>'Trad vs Value Add'!K52</f>
        <v>0.1350762625355513</v>
      </c>
      <c r="L152" s="359">
        <f>'Trad vs Value Add'!L52</f>
        <v>29794064.86202471</v>
      </c>
      <c r="M152" s="360">
        <f>'Trad vs Value Add'!M52</f>
        <v>6219608.765606299</v>
      </c>
      <c r="N152" s="314">
        <f>'Trad vs Value Add'!N52</f>
        <v>0.26382830382887279</v>
      </c>
      <c r="O152" s="312">
        <f>'Trad vs Value Add'!O52</f>
        <v>7723193.9457853753</v>
      </c>
      <c r="P152" s="313">
        <f>'Trad vs Value Add'!P52</f>
        <v>1807705.0338964052</v>
      </c>
      <c r="Q152" s="314">
        <f>'Trad vs Value Add'!Q52</f>
        <v>0.30558844092552917</v>
      </c>
    </row>
    <row r="153" spans="2:17">
      <c r="B153" s="584" t="s">
        <v>207</v>
      </c>
      <c r="C153" s="376" t="s">
        <v>204</v>
      </c>
      <c r="D153" s="322">
        <f>Filtration!D29</f>
        <v>145140240.61890784</v>
      </c>
      <c r="E153" s="323">
        <f>Filtration!E29</f>
        <v>-19824875.327083707</v>
      </c>
      <c r="F153" s="319">
        <f>Filtration!F29</f>
        <v>-0.12017616702414974</v>
      </c>
      <c r="G153" s="344">
        <f>Filtration!G29</f>
        <v>97.612029694009564</v>
      </c>
      <c r="H153" s="345">
        <f>Filtration!H29</f>
        <v>-0.6228560658740605</v>
      </c>
      <c r="I153" s="317">
        <f>Filtration!I29</f>
        <v>9.1875757455639917</v>
      </c>
      <c r="J153" s="318">
        <f>Filtration!J29</f>
        <v>0.35896341732954085</v>
      </c>
      <c r="K153" s="319">
        <f>Filtration!K29</f>
        <v>4.0659098393249583E-2</v>
      </c>
      <c r="L153" s="320">
        <f>Filtration!L29</f>
        <v>1333486954.4155993</v>
      </c>
      <c r="M153" s="321">
        <f>Filtration!M29</f>
        <v>-122926101.95380735</v>
      </c>
      <c r="N153" s="319">
        <f>Filtration!N29</f>
        <v>-8.4403323230458738E-2</v>
      </c>
      <c r="O153" s="322">
        <f>Filtration!O29</f>
        <v>412470092.3975938</v>
      </c>
      <c r="P153" s="323">
        <f>Filtration!P29</f>
        <v>-49591350.693010926</v>
      </c>
      <c r="Q153" s="319">
        <f>Filtration!Q29</f>
        <v>-0.10732631219196244</v>
      </c>
    </row>
    <row r="154" spans="2:17" ht="15" thickBot="1">
      <c r="B154" s="585"/>
      <c r="C154" s="377" t="s">
        <v>205</v>
      </c>
      <c r="D154" s="312">
        <f>Filtration!D30</f>
        <v>3550695.3998264703</v>
      </c>
      <c r="E154" s="313">
        <f>Filtration!E30</f>
        <v>586552.13212347729</v>
      </c>
      <c r="F154" s="314">
        <f>Filtration!F30</f>
        <v>0.19788251752689903</v>
      </c>
      <c r="G154" s="315">
        <f>Filtration!G30</f>
        <v>2.3879703059903372</v>
      </c>
      <c r="H154" s="316">
        <f>Filtration!H30</f>
        <v>0.62285606587388287</v>
      </c>
      <c r="I154" s="357">
        <f>Filtration!I30</f>
        <v>26.653138817519572</v>
      </c>
      <c r="J154" s="358">
        <f>Filtration!J30</f>
        <v>0.94001173769357038</v>
      </c>
      <c r="K154" s="314">
        <f>Filtration!K30</f>
        <v>3.6557659236673881E-2</v>
      </c>
      <c r="L154" s="359">
        <f>Filtration!L30</f>
        <v>94637177.390303075</v>
      </c>
      <c r="M154" s="360">
        <f>Filtration!M30</f>
        <v>18419784.865045309</v>
      </c>
      <c r="N154" s="314">
        <f>Filtration!N30</f>
        <v>0.24167429840821641</v>
      </c>
      <c r="O154" s="312">
        <f>Filtration!O30</f>
        <v>31585835.276118733</v>
      </c>
      <c r="P154" s="313">
        <f>Filtration!P30</f>
        <v>5250555.3973156139</v>
      </c>
      <c r="Q154" s="314">
        <f>Filtration!Q30</f>
        <v>0.19937344207006924</v>
      </c>
    </row>
    <row r="155" spans="2:17">
      <c r="B155" s="275"/>
      <c r="C155" s="88"/>
      <c r="D155" s="69"/>
      <c r="E155" s="69"/>
      <c r="F155" s="482"/>
      <c r="G155" s="70"/>
      <c r="H155" s="70"/>
      <c r="I155" s="147"/>
      <c r="J155" s="147"/>
      <c r="K155" s="482"/>
      <c r="L155" s="71"/>
      <c r="M155" s="71"/>
      <c r="N155" s="482"/>
      <c r="O155" s="69"/>
      <c r="P155" s="69"/>
      <c r="Q155" s="482"/>
    </row>
    <row r="156" spans="2:17" ht="23.4">
      <c r="B156" s="582" t="s">
        <v>130</v>
      </c>
      <c r="C156" s="582"/>
      <c r="D156" s="582"/>
      <c r="E156" s="582"/>
      <c r="F156" s="583"/>
      <c r="G156" s="582"/>
      <c r="H156" s="582"/>
      <c r="I156" s="582"/>
      <c r="J156" s="582"/>
      <c r="K156" s="583"/>
      <c r="L156" s="582"/>
      <c r="M156" s="582"/>
      <c r="N156" s="583"/>
      <c r="O156" s="582"/>
      <c r="P156" s="582"/>
      <c r="Q156" s="583"/>
    </row>
    <row r="157" spans="2:17">
      <c r="B157" s="568" t="s">
        <v>15</v>
      </c>
      <c r="C157" s="568"/>
      <c r="D157" s="568"/>
      <c r="E157" s="568"/>
      <c r="F157" s="569"/>
      <c r="G157" s="568"/>
      <c r="H157" s="568"/>
      <c r="I157" s="568"/>
      <c r="J157" s="568"/>
      <c r="K157" s="569"/>
      <c r="L157" s="568"/>
      <c r="M157" s="568"/>
      <c r="N157" s="569"/>
      <c r="O157" s="568"/>
      <c r="P157" s="568"/>
      <c r="Q157" s="569"/>
    </row>
    <row r="158" spans="2:17" ht="15" thickBot="1">
      <c r="B158" s="570" t="str">
        <f>'HOME PAGE'!H7</f>
        <v>YTD ENDING 12-28-2025</v>
      </c>
      <c r="C158" s="570"/>
      <c r="D158" s="570"/>
      <c r="E158" s="570"/>
      <c r="F158" s="571"/>
      <c r="G158" s="570"/>
      <c r="H158" s="570"/>
      <c r="I158" s="570"/>
      <c r="J158" s="570"/>
      <c r="K158" s="571"/>
      <c r="L158" s="570"/>
      <c r="M158" s="570"/>
      <c r="N158" s="571"/>
      <c r="O158" s="570"/>
      <c r="P158" s="570"/>
      <c r="Q158" s="571"/>
    </row>
    <row r="159" spans="2:17">
      <c r="D159" s="562" t="s">
        <v>68</v>
      </c>
      <c r="E159" s="563"/>
      <c r="F159" s="564"/>
      <c r="G159" s="572" t="s">
        <v>18</v>
      </c>
      <c r="H159" s="574"/>
      <c r="I159" s="562" t="s">
        <v>19</v>
      </c>
      <c r="J159" s="563"/>
      <c r="K159" s="564"/>
      <c r="L159" s="572" t="s">
        <v>20</v>
      </c>
      <c r="M159" s="563"/>
      <c r="N159" s="573"/>
      <c r="O159" s="562" t="s">
        <v>21</v>
      </c>
      <c r="P159" s="563"/>
      <c r="Q159" s="564"/>
    </row>
    <row r="160" spans="2:17" ht="28.5" customHeight="1" thickBot="1">
      <c r="B160" s="14"/>
      <c r="C160" s="87"/>
      <c r="D160" s="121" t="s">
        <v>17</v>
      </c>
      <c r="E160" s="122" t="s">
        <v>23</v>
      </c>
      <c r="F160" s="480" t="s">
        <v>24</v>
      </c>
      <c r="G160" s="17" t="s">
        <v>17</v>
      </c>
      <c r="H160" s="57" t="s">
        <v>23</v>
      </c>
      <c r="I160" s="15" t="s">
        <v>17</v>
      </c>
      <c r="J160" s="16" t="s">
        <v>23</v>
      </c>
      <c r="K160" s="480" t="s">
        <v>24</v>
      </c>
      <c r="L160" s="17" t="s">
        <v>17</v>
      </c>
      <c r="M160" s="16" t="s">
        <v>23</v>
      </c>
      <c r="N160" s="487" t="s">
        <v>24</v>
      </c>
      <c r="O160" s="15" t="s">
        <v>17</v>
      </c>
      <c r="P160" s="16" t="s">
        <v>23</v>
      </c>
      <c r="Q160" s="480" t="s">
        <v>24</v>
      </c>
    </row>
    <row r="161" spans="2:17" ht="15" thickBot="1">
      <c r="C161" s="266" t="s">
        <v>69</v>
      </c>
      <c r="D161" s="267">
        <f>'Segment Data'!E102</f>
        <v>148690936.01873446</v>
      </c>
      <c r="E161" s="268">
        <f>'Segment Data'!F102</f>
        <v>-19238323.194959968</v>
      </c>
      <c r="F161" s="450">
        <f>'Segment Data'!G102</f>
        <v>-0.11456206789121062</v>
      </c>
      <c r="G161" s="451">
        <f>'Segment Data'!H102</f>
        <v>100.00000000000004</v>
      </c>
      <c r="H161" s="452">
        <f>'Segment Data'!I102</f>
        <v>4.2632564145606011E-14</v>
      </c>
      <c r="I161" s="410">
        <f>'Segment Data'!J102</f>
        <v>9.6046482054963072</v>
      </c>
      <c r="J161" s="411">
        <f>'Segment Data'!K102</f>
        <v>0.47800490300694598</v>
      </c>
      <c r="K161" s="490">
        <f>'Segment Data'!L102</f>
        <v>5.2374666913581086E-2</v>
      </c>
      <c r="L161" s="295">
        <f>'Segment Data'!M102</f>
        <v>1428124131.8059042</v>
      </c>
      <c r="M161" s="412">
        <f>'Segment Data'!N102</f>
        <v>-104506317.0887599</v>
      </c>
      <c r="N161" s="490">
        <f>'Segment Data'!O102</f>
        <v>-6.8187551124362727E-2</v>
      </c>
      <c r="O161" s="296">
        <f>'Segment Data'!P102</f>
        <v>444055927.67371237</v>
      </c>
      <c r="P161" s="267">
        <f>'Segment Data'!Q102</f>
        <v>-44340795.295695603</v>
      </c>
      <c r="Q161" s="413">
        <f>'Segment Data'!R102</f>
        <v>-9.0788478321696287E-2</v>
      </c>
    </row>
    <row r="162" spans="2:17" ht="15" thickBot="1">
      <c r="B162" s="565" t="s">
        <v>103</v>
      </c>
      <c r="C162" s="90" t="s">
        <v>103</v>
      </c>
      <c r="D162" s="131">
        <f>'Segment Data'!E105</f>
        <v>113465354.87877338</v>
      </c>
      <c r="E162" s="132">
        <f>'Segment Data'!F105</f>
        <v>-16115883.805359587</v>
      </c>
      <c r="F162" s="426">
        <f>'Segment Data'!G105</f>
        <v>-0.12436895934174269</v>
      </c>
      <c r="G162" s="453">
        <f>'Segment Data'!H105</f>
        <v>76.309530302827099</v>
      </c>
      <c r="H162" s="454">
        <f>'Segment Data'!I105</f>
        <v>-0.85465138348487812</v>
      </c>
      <c r="I162" s="414">
        <f>'Segment Data'!J105</f>
        <v>7.0187259755113214</v>
      </c>
      <c r="J162" s="415">
        <f>'Segment Data'!K105</f>
        <v>0.32377145335744117</v>
      </c>
      <c r="K162" s="491">
        <f>'Segment Data'!L105</f>
        <v>4.8360515711655415E-2</v>
      </c>
      <c r="L162" s="143">
        <f>'Segment Data'!M105</f>
        <v>796382233.60825694</v>
      </c>
      <c r="M162" s="416">
        <f>'Segment Data'!N105</f>
        <v>-71158266.306380391</v>
      </c>
      <c r="N162" s="417">
        <f>'Segment Data'!O105</f>
        <v>-8.2022990642375879E-2</v>
      </c>
      <c r="O162" s="141">
        <f>'Segment Data'!P105</f>
        <v>204159344.13283455</v>
      </c>
      <c r="P162" s="141">
        <f>'Segment Data'!Q105</f>
        <v>-23987623.341682047</v>
      </c>
      <c r="Q162" s="417">
        <f>'Segment Data'!R105</f>
        <v>-0.10514110096318242</v>
      </c>
    </row>
    <row r="163" spans="2:17" ht="15" thickBot="1">
      <c r="B163" s="567"/>
      <c r="C163" s="114" t="s">
        <v>102</v>
      </c>
      <c r="D163" s="140">
        <f>'Segment Data'!E106</f>
        <v>112763254.00978874</v>
      </c>
      <c r="E163" s="141">
        <f>'Segment Data'!F106</f>
        <v>-16090260.144168228</v>
      </c>
      <c r="F163" s="417">
        <f>'Segment Data'!G106</f>
        <v>-0.12487249765608439</v>
      </c>
      <c r="G163" s="455">
        <f>'Segment Data'!H106</f>
        <v>75.837342227491973</v>
      </c>
      <c r="H163" s="456">
        <f>'Segment Data'!I106</f>
        <v>-0.89348762151453798</v>
      </c>
      <c r="I163" s="414">
        <f>'Segment Data'!J106</f>
        <v>6.8990666870171342</v>
      </c>
      <c r="J163" s="415">
        <f>'Segment Data'!K106</f>
        <v>0.28747738483406415</v>
      </c>
      <c r="K163" s="491">
        <f>'Segment Data'!L106</f>
        <v>4.3480829146351006E-2</v>
      </c>
      <c r="L163" s="143">
        <f>'Segment Data'!M106</f>
        <v>777961209.25858474</v>
      </c>
      <c r="M163" s="416">
        <f>'Segment Data'!N106</f>
        <v>-73965306.470411897</v>
      </c>
      <c r="N163" s="417">
        <f>'Segment Data'!O106</f>
        <v>-8.682122824539569E-2</v>
      </c>
      <c r="O163" s="141">
        <f>'Segment Data'!P106</f>
        <v>197981098.15080211</v>
      </c>
      <c r="P163" s="141">
        <f>'Segment Data'!Q106</f>
        <v>-24917315.488007396</v>
      </c>
      <c r="Q163" s="417">
        <f>'Segment Data'!R106</f>
        <v>-0.11178776502368507</v>
      </c>
    </row>
    <row r="164" spans="2:17" ht="15" thickBot="1">
      <c r="B164" s="566"/>
      <c r="C164" s="110" t="s">
        <v>101</v>
      </c>
      <c r="D164" s="135">
        <f>'Segment Data'!E107</f>
        <v>702100.86898456875</v>
      </c>
      <c r="E164" s="136">
        <f>'Segment Data'!F107</f>
        <v>-25623.661191569525</v>
      </c>
      <c r="F164" s="430">
        <f>'Segment Data'!G107</f>
        <v>-3.5210660255423271E-2</v>
      </c>
      <c r="G164" s="457">
        <f>'Segment Data'!H107</f>
        <v>0.47218807533507429</v>
      </c>
      <c r="H164" s="458">
        <f>'Segment Data'!I107</f>
        <v>3.8836238029527903E-2</v>
      </c>
      <c r="I164" s="414">
        <f>'Segment Data'!J107</f>
        <v>26.237005483719255</v>
      </c>
      <c r="J164" s="415">
        <f>'Segment Data'!K107</f>
        <v>4.7811062551175745</v>
      </c>
      <c r="K164" s="491">
        <f>'Segment Data'!L107</f>
        <v>0.22283411215616378</v>
      </c>
      <c r="L164" s="143">
        <f>'Segment Data'!M107</f>
        <v>18421024.349672183</v>
      </c>
      <c r="M164" s="416">
        <f>'Segment Data'!N107</f>
        <v>2807040.1640314572</v>
      </c>
      <c r="N164" s="417">
        <f>'Segment Data'!O107</f>
        <v>0.17977731568429081</v>
      </c>
      <c r="O164" s="141">
        <f>'Segment Data'!P107</f>
        <v>6178245.9820324602</v>
      </c>
      <c r="P164" s="141">
        <f>'Segment Data'!Q107</f>
        <v>929692.14632537123</v>
      </c>
      <c r="Q164" s="417">
        <f>'Segment Data'!R107</f>
        <v>0.17713301138314844</v>
      </c>
    </row>
    <row r="165" spans="2:17">
      <c r="B165" s="565" t="s">
        <v>100</v>
      </c>
      <c r="C165" s="90" t="s">
        <v>174</v>
      </c>
      <c r="D165" s="127">
        <f>Fat!E91</f>
        <v>1664078.0470603763</v>
      </c>
      <c r="E165" s="128">
        <f>Fat!F91</f>
        <v>-525184.61694004596</v>
      </c>
      <c r="F165" s="420">
        <f>Fat!G91</f>
        <v>-0.23989109464845132</v>
      </c>
      <c r="G165" s="459">
        <f>Fat!H91</f>
        <v>1.1191523112415604</v>
      </c>
      <c r="H165" s="460">
        <f>Fat!I91</f>
        <v>-0.18452917598189456</v>
      </c>
      <c r="I165" s="418">
        <f>Fat!J91</f>
        <v>6.098191857251666</v>
      </c>
      <c r="J165" s="419">
        <f>Fat!K91</f>
        <v>0.42310990836097506</v>
      </c>
      <c r="K165" s="420">
        <f>Fat!L91</f>
        <v>7.4555735436327999E-2</v>
      </c>
      <c r="L165" s="129">
        <f>Fat!M91</f>
        <v>10147867.196414841</v>
      </c>
      <c r="M165" s="130">
        <f>Fat!N91</f>
        <v>-2276377.8294342998</v>
      </c>
      <c r="N165" s="420">
        <f>Fat!O91</f>
        <v>-0.1832206161982643</v>
      </c>
      <c r="O165" s="127">
        <f>Fat!P91</f>
        <v>3233236.2577828774</v>
      </c>
      <c r="P165" s="128">
        <f>Fat!Q91</f>
        <v>-775644.43956773682</v>
      </c>
      <c r="Q165" s="420">
        <f>Fat!R91</f>
        <v>-0.19348154712619511</v>
      </c>
    </row>
    <row r="166" spans="2:17">
      <c r="B166" s="567"/>
      <c r="C166" s="91" t="s">
        <v>175</v>
      </c>
      <c r="D166" s="117">
        <f>Fat!E92</f>
        <v>15825822.589330122</v>
      </c>
      <c r="E166" s="118">
        <f>Fat!F92</f>
        <v>-3059048.5141113587</v>
      </c>
      <c r="F166" s="423">
        <f>Fat!G92</f>
        <v>-0.16198408225057431</v>
      </c>
      <c r="G166" s="461">
        <f>Fat!H92</f>
        <v>10.643434639039553</v>
      </c>
      <c r="H166" s="462">
        <f>Fat!I92</f>
        <v>-0.60229537362606855</v>
      </c>
      <c r="I166" s="421">
        <f>Fat!J92</f>
        <v>15.660807681586785</v>
      </c>
      <c r="J166" s="422">
        <f>Fat!K92</f>
        <v>0.66463964459968139</v>
      </c>
      <c r="K166" s="423">
        <f>Fat!L92</f>
        <v>4.4320631974807803E-2</v>
      </c>
      <c r="L166" s="119">
        <f>Fat!M92</f>
        <v>247845163.97441083</v>
      </c>
      <c r="M166" s="120">
        <f>Fat!N92</f>
        <v>-35355536.449639678</v>
      </c>
      <c r="N166" s="423">
        <f>Fat!O92</f>
        <v>-0.12484268717097123</v>
      </c>
      <c r="O166" s="117">
        <f>Fat!P92</f>
        <v>88005108.992588118</v>
      </c>
      <c r="P166" s="118">
        <f>Fat!Q92</f>
        <v>-15583929.431831554</v>
      </c>
      <c r="Q166" s="423">
        <f>Fat!R92</f>
        <v>-0.15043994682122525</v>
      </c>
    </row>
    <row r="167" spans="2:17">
      <c r="B167" s="567"/>
      <c r="C167" s="91" t="s">
        <v>176</v>
      </c>
      <c r="D167" s="117">
        <f>Fat!E93</f>
        <v>41798437.359043017</v>
      </c>
      <c r="E167" s="118">
        <f>Fat!F93</f>
        <v>-6710308.152187407</v>
      </c>
      <c r="F167" s="423">
        <f>Fat!G93</f>
        <v>-0.1383319251295394</v>
      </c>
      <c r="G167" s="461">
        <f>Fat!H93</f>
        <v>28.110951802587739</v>
      </c>
      <c r="H167" s="462">
        <f>Fat!I93</f>
        <v>-0.77546485783577879</v>
      </c>
      <c r="I167" s="421">
        <f>Fat!J93</f>
        <v>8.8642313018266243</v>
      </c>
      <c r="J167" s="422">
        <f>Fat!K93</f>
        <v>0.85261578109639125</v>
      </c>
      <c r="K167" s="423">
        <f>Fat!L93</f>
        <v>0.1064224536100402</v>
      </c>
      <c r="L167" s="119">
        <f>Fat!M93</f>
        <v>370511016.8054685</v>
      </c>
      <c r="M167" s="120">
        <f>Fat!N93</f>
        <v>-18122401.623458207</v>
      </c>
      <c r="N167" s="423">
        <f>Fat!O93</f>
        <v>-4.6631094404385176E-2</v>
      </c>
      <c r="O167" s="117">
        <f>Fat!P93</f>
        <v>107566764.55736043</v>
      </c>
      <c r="P167" s="118">
        <f>Fat!Q93</f>
        <v>-6306054.2354091555</v>
      </c>
      <c r="Q167" s="423">
        <f>Fat!R93</f>
        <v>-5.5378046335053596E-2</v>
      </c>
    </row>
    <row r="168" spans="2:17" ht="15" thickBot="1">
      <c r="B168" s="566"/>
      <c r="C168" s="92" t="s">
        <v>177</v>
      </c>
      <c r="D168" s="131">
        <f>Fat!E94</f>
        <v>89402598.023301169</v>
      </c>
      <c r="E168" s="132">
        <f>Fat!F94</f>
        <v>-8943781.9117199481</v>
      </c>
      <c r="F168" s="426">
        <f>Fat!G94</f>
        <v>-9.0941648463616395E-2</v>
      </c>
      <c r="G168" s="453">
        <f>Fat!H94</f>
        <v>60.126461247131296</v>
      </c>
      <c r="H168" s="454">
        <f>Fat!I94</f>
        <v>1.5622894074444744</v>
      </c>
      <c r="I168" s="424">
        <f>Fat!J94</f>
        <v>8.9440363200765525</v>
      </c>
      <c r="J168" s="425">
        <f>Fat!K94</f>
        <v>0.31766811438996889</v>
      </c>
      <c r="K168" s="426">
        <f>Fat!L94</f>
        <v>3.6825244044250173E-2</v>
      </c>
      <c r="L168" s="133">
        <f>Fat!M94</f>
        <v>799620083.82960987</v>
      </c>
      <c r="M168" s="134">
        <f>Fat!N94</f>
        <v>-48752001.186229348</v>
      </c>
      <c r="N168" s="426">
        <f>Fat!O94</f>
        <v>-5.7465352817825381E-2</v>
      </c>
      <c r="O168" s="131">
        <f>Fat!P94</f>
        <v>245250817.86598101</v>
      </c>
      <c r="P168" s="132">
        <f>Fat!Q94</f>
        <v>-21675167.188887239</v>
      </c>
      <c r="Q168" s="426">
        <f>Fat!R94</f>
        <v>-8.1202911677676404E-2</v>
      </c>
    </row>
    <row r="169" spans="2:17" ht="15" customHeight="1">
      <c r="B169" s="579" t="s">
        <v>99</v>
      </c>
      <c r="C169" s="90" t="s">
        <v>190</v>
      </c>
      <c r="D169" s="127">
        <f>Fat!E95</f>
        <v>1504187.1929806753</v>
      </c>
      <c r="E169" s="128">
        <f>Fat!F95</f>
        <v>-524641.16549725132</v>
      </c>
      <c r="F169" s="420">
        <f>Fat!G95</f>
        <v>-0.25859317438309526</v>
      </c>
      <c r="G169" s="459">
        <f>Fat!H95</f>
        <v>1.0116199637018586</v>
      </c>
      <c r="H169" s="460">
        <f>Fat!I95</f>
        <v>-0.19652468481123275</v>
      </c>
      <c r="I169" s="418">
        <f>Fat!J95</f>
        <v>5.6196548916665199</v>
      </c>
      <c r="J169" s="419">
        <f>Fat!K95</f>
        <v>0.32860871834369476</v>
      </c>
      <c r="K169" s="420">
        <f>Fat!L95</f>
        <v>6.2106567884537188E-2</v>
      </c>
      <c r="L169" s="129">
        <f>Fat!M95</f>
        <v>8453012.9170159828</v>
      </c>
      <c r="M169" s="130">
        <f>Fat!N95</f>
        <v>-2281611.6054374799</v>
      </c>
      <c r="N169" s="420">
        <f>Fat!O95</f>
        <v>-0.21254694103785979</v>
      </c>
      <c r="O169" s="127">
        <f>Fat!P95</f>
        <v>2337092.4855227666</v>
      </c>
      <c r="P169" s="128">
        <f>Fat!Q95</f>
        <v>-759468.84799005184</v>
      </c>
      <c r="Q169" s="420">
        <f>Fat!R95</f>
        <v>-0.24526200717248217</v>
      </c>
    </row>
    <row r="170" spans="2:17">
      <c r="B170" s="580"/>
      <c r="C170" s="91" t="s">
        <v>191</v>
      </c>
      <c r="D170" s="117">
        <f>Fat!E96</f>
        <v>5584855.8625748483</v>
      </c>
      <c r="E170" s="118">
        <f>Fat!F96</f>
        <v>-1338457.8516210588</v>
      </c>
      <c r="F170" s="423">
        <f>Fat!G96</f>
        <v>-0.19332618842283836</v>
      </c>
      <c r="G170" s="461">
        <f>Fat!H96</f>
        <v>3.7560163464645746</v>
      </c>
      <c r="H170" s="462">
        <f>Fat!I96</f>
        <v>-0.36673971558998852</v>
      </c>
      <c r="I170" s="421">
        <f>Fat!J96</f>
        <v>5.7908523264550169</v>
      </c>
      <c r="J170" s="422">
        <f>Fat!K96</f>
        <v>0.23466450537215877</v>
      </c>
      <c r="K170" s="423">
        <f>Fat!L96</f>
        <v>4.223480431704061E-2</v>
      </c>
      <c r="L170" s="119">
        <f>Fat!M96</f>
        <v>32341075.564707503</v>
      </c>
      <c r="M170" s="120">
        <f>Fat!N96</f>
        <v>-6126155.7756437212</v>
      </c>
      <c r="N170" s="423">
        <f>Fat!O96</f>
        <v>-0.15925647784319552</v>
      </c>
      <c r="O170" s="117">
        <f>Fat!P96</f>
        <v>7861234.9853460779</v>
      </c>
      <c r="P170" s="118">
        <f>Fat!Q96</f>
        <v>-1803881.2628527684</v>
      </c>
      <c r="Q170" s="423">
        <f>Fat!R96</f>
        <v>-0.18663834107416274</v>
      </c>
    </row>
    <row r="171" spans="2:17">
      <c r="B171" s="580"/>
      <c r="C171" s="91" t="s">
        <v>192</v>
      </c>
      <c r="D171" s="117">
        <f>Fat!E97</f>
        <v>36929450.331668161</v>
      </c>
      <c r="E171" s="118">
        <f>Fat!F97</f>
        <v>-6989655.5108197406</v>
      </c>
      <c r="F171" s="423">
        <f>Fat!G97</f>
        <v>-0.15914840197083108</v>
      </c>
      <c r="G171" s="461">
        <f>Fat!H97</f>
        <v>24.83638298370467</v>
      </c>
      <c r="H171" s="462">
        <f>Fat!I97</f>
        <v>-1.3169544681087011</v>
      </c>
      <c r="I171" s="421">
        <f>Fat!J97</f>
        <v>7.1648534946732907</v>
      </c>
      <c r="J171" s="422">
        <f>Fat!K97</f>
        <v>0.44501497054594452</v>
      </c>
      <c r="K171" s="423">
        <f>Fat!L97</f>
        <v>6.6224057162703201E-2</v>
      </c>
      <c r="L171" s="119">
        <f>Fat!M97</f>
        <v>264594101.26521632</v>
      </c>
      <c r="M171" s="120">
        <f>Fat!N97</f>
        <v>-30535198.120360285</v>
      </c>
      <c r="N171" s="423">
        <f>Fat!O97</f>
        <v>-0.10346379767759711</v>
      </c>
      <c r="O171" s="117">
        <f>Fat!P97</f>
        <v>69591219.791455686</v>
      </c>
      <c r="P171" s="118">
        <f>Fat!Q97</f>
        <v>-9631334.5945328623</v>
      </c>
      <c r="Q171" s="423">
        <f>Fat!R97</f>
        <v>-0.12157313872520473</v>
      </c>
    </row>
    <row r="172" spans="2:17" ht="15" thickBot="1">
      <c r="B172" s="581"/>
      <c r="C172" s="92" t="s">
        <v>193</v>
      </c>
      <c r="D172" s="131">
        <f>Fat!E98</f>
        <v>69446861.491549686</v>
      </c>
      <c r="E172" s="132">
        <f>Fat!F98</f>
        <v>-7263129.277421549</v>
      </c>
      <c r="F172" s="426">
        <f>Fat!G98</f>
        <v>-9.4682963778421475E-2</v>
      </c>
      <c r="G172" s="453">
        <f>Fat!H98</f>
        <v>46.705511008955959</v>
      </c>
      <c r="H172" s="454">
        <f>Fat!I98</f>
        <v>1.0255674850250003</v>
      </c>
      <c r="I172" s="424">
        <f>Fat!J98</f>
        <v>7.0700681544991211</v>
      </c>
      <c r="J172" s="425">
        <f>Fat!K98</f>
        <v>0.2494527506723303</v>
      </c>
      <c r="K172" s="426">
        <f>Fat!L98</f>
        <v>3.657334945646866E-2</v>
      </c>
      <c r="L172" s="133">
        <f>Fat!M98</f>
        <v>490994043.86131674</v>
      </c>
      <c r="M172" s="134">
        <f>Fat!N98</f>
        <v>-32215300.804939389</v>
      </c>
      <c r="N172" s="426">
        <f>Fat!O98</f>
        <v>-6.1572487443795239E-2</v>
      </c>
      <c r="O172" s="131">
        <f>Fat!P98</f>
        <v>124369796.87051003</v>
      </c>
      <c r="P172" s="132">
        <f>Fat!Q98</f>
        <v>-11792938.63630642</v>
      </c>
      <c r="Q172" s="426">
        <f>Fat!R98</f>
        <v>-8.6609148915901837E-2</v>
      </c>
    </row>
    <row r="173" spans="2:17" ht="15" thickBot="1">
      <c r="B173" s="565" t="s">
        <v>98</v>
      </c>
      <c r="C173" s="139" t="s">
        <v>98</v>
      </c>
      <c r="D173" s="131">
        <f>'Segment Data'!E108</f>
        <v>34474413.072694987</v>
      </c>
      <c r="E173" s="132">
        <f>'Segment Data'!F108</f>
        <v>-3115043.5058688745</v>
      </c>
      <c r="F173" s="426">
        <f>'Segment Data'!G108</f>
        <v>-8.2870139379596419E-2</v>
      </c>
      <c r="G173" s="461">
        <f>'Segment Data'!H108</f>
        <v>23.185282166998643</v>
      </c>
      <c r="H173" s="462">
        <f>'Segment Data'!I108</f>
        <v>0.80118022158942637</v>
      </c>
      <c r="I173" s="421">
        <f>'Segment Data'!J108</f>
        <v>17.919675936098194</v>
      </c>
      <c r="J173" s="422">
        <f>'Segment Data'!K108</f>
        <v>0.58706203869530782</v>
      </c>
      <c r="K173" s="423">
        <f>'Segment Data'!L108</f>
        <v>3.3870369591702094E-2</v>
      </c>
      <c r="L173" s="119">
        <f>'Segment Data'!M108</f>
        <v>617770310.34988141</v>
      </c>
      <c r="M173" s="120">
        <f>'Segment Data'!N108</f>
        <v>-33753227.139556885</v>
      </c>
      <c r="N173" s="423">
        <f>'Segment Data'!O108</f>
        <v>-5.1806612036796984E-2</v>
      </c>
      <c r="O173" s="117">
        <f>'Segment Data'!P108</f>
        <v>236784562.61511451</v>
      </c>
      <c r="P173" s="118">
        <f>'Segment Data'!Q108</f>
        <v>-20459202.82074213</v>
      </c>
      <c r="Q173" s="423">
        <f>'Segment Data'!R108</f>
        <v>-7.9532356347207969E-2</v>
      </c>
    </row>
    <row r="174" spans="2:17" ht="15" customHeight="1">
      <c r="B174" s="567"/>
      <c r="C174" s="111" t="s">
        <v>112</v>
      </c>
      <c r="D174" s="140">
        <f>'Segment Data'!E109</f>
        <v>23972999.756532863</v>
      </c>
      <c r="E174" s="141">
        <f>'Segment Data'!F109</f>
        <v>-2071797.6244409569</v>
      </c>
      <c r="F174" s="417">
        <f>'Segment Data'!G109</f>
        <v>-7.9547465627605202E-2</v>
      </c>
      <c r="G174" s="455">
        <f>'Segment Data'!H109</f>
        <v>16.122704179838085</v>
      </c>
      <c r="H174" s="456">
        <f>'Segment Data'!I109</f>
        <v>0.61331796392491356</v>
      </c>
      <c r="I174" s="414">
        <f>'Segment Data'!J109</f>
        <v>14.310919841834497</v>
      </c>
      <c r="J174" s="427">
        <f>'Segment Data'!K109</f>
        <v>0.41982517316448842</v>
      </c>
      <c r="K174" s="417">
        <f>'Segment Data'!L109</f>
        <v>3.0222612629036544E-2</v>
      </c>
      <c r="L174" s="142">
        <f>'Segment Data'!M109</f>
        <v>343075677.88405973</v>
      </c>
      <c r="M174" s="143">
        <f>'Segment Data'!N109</f>
        <v>-18715068.161376297</v>
      </c>
      <c r="N174" s="417">
        <f>'Segment Data'!O109</f>
        <v>-5.1728985237853312E-2</v>
      </c>
      <c r="O174" s="140">
        <f>'Segment Data'!P109</f>
        <v>141176044.19488403</v>
      </c>
      <c r="P174" s="141">
        <f>'Segment Data'!Q109</f>
        <v>-11205431.010973603</v>
      </c>
      <c r="Q174" s="417">
        <f>'Segment Data'!R109</f>
        <v>-7.3535388706768859E-2</v>
      </c>
    </row>
    <row r="175" spans="2:17" ht="15" thickBot="1">
      <c r="B175" s="567"/>
      <c r="C175" s="110" t="s">
        <v>113</v>
      </c>
      <c r="D175" s="135">
        <f>'Segment Data'!E110</f>
        <v>10501413.31616188</v>
      </c>
      <c r="E175" s="136">
        <f>'Segment Data'!F110</f>
        <v>-1043245.8814282101</v>
      </c>
      <c r="F175" s="430">
        <f>'Segment Data'!G110</f>
        <v>-9.036610466993987E-2</v>
      </c>
      <c r="G175" s="457">
        <f>'Segment Data'!H110</f>
        <v>7.0625779871603935</v>
      </c>
      <c r="H175" s="458">
        <f>'Segment Data'!I110</f>
        <v>0.18786225766431652</v>
      </c>
      <c r="I175" s="428">
        <f>'Segment Data'!J110</f>
        <v>26.157872678248101</v>
      </c>
      <c r="J175" s="429">
        <f>'Segment Data'!K110</f>
        <v>1.0611776190745061</v>
      </c>
      <c r="K175" s="430">
        <f>'Segment Data'!L110</f>
        <v>4.2283560308336847E-2</v>
      </c>
      <c r="L175" s="137">
        <f>'Segment Data'!M110</f>
        <v>274694632.46582162</v>
      </c>
      <c r="M175" s="138">
        <f>'Segment Data'!N110</f>
        <v>-15038158.978180587</v>
      </c>
      <c r="N175" s="430">
        <f>'Segment Data'!O110</f>
        <v>-5.1903544998243914E-2</v>
      </c>
      <c r="O175" s="135">
        <f>'Segment Data'!P110</f>
        <v>95608518.420230463</v>
      </c>
      <c r="P175" s="136">
        <f>'Segment Data'!Q110</f>
        <v>-9253771.8097685426</v>
      </c>
      <c r="Q175" s="430">
        <f>'Segment Data'!R110</f>
        <v>-8.8246897807322769E-2</v>
      </c>
    </row>
    <row r="176" spans="2:17">
      <c r="B176" s="567"/>
      <c r="C176" s="90" t="s">
        <v>97</v>
      </c>
      <c r="D176" s="127">
        <f>Flavor!D108</f>
        <v>15503.378226850436</v>
      </c>
      <c r="E176" s="128">
        <f>Flavor!E108</f>
        <v>3705.80090939601</v>
      </c>
      <c r="F176" s="420">
        <f>Flavor!F108</f>
        <v>0.31411541621459055</v>
      </c>
      <c r="G176" s="459">
        <f>Flavor!G108</f>
        <v>1.0426579213205759E-2</v>
      </c>
      <c r="H176" s="460">
        <f>Flavor!H108</f>
        <v>3.4012535655521259E-3</v>
      </c>
      <c r="I176" s="418">
        <f>Flavor!I108</f>
        <v>35.36707887271033</v>
      </c>
      <c r="J176" s="419">
        <f>Flavor!J108</f>
        <v>0.82302687589255896</v>
      </c>
      <c r="K176" s="420">
        <f>Flavor!K108</f>
        <v>2.3825429511522764E-2</v>
      </c>
      <c r="L176" s="129">
        <f>Flavor!L108</f>
        <v>548309.2005424794</v>
      </c>
      <c r="M176" s="130">
        <f>Flavor!M108</f>
        <v>140773.07625185576</v>
      </c>
      <c r="N176" s="420">
        <f>Flavor!N108</f>
        <v>0.34542478043361663</v>
      </c>
      <c r="O176" s="127">
        <f>Flavor!O108</f>
        <v>179658.03022035497</v>
      </c>
      <c r="P176" s="128">
        <f>Flavor!P108</f>
        <v>48699.318913544586</v>
      </c>
      <c r="Q176" s="420">
        <f>Flavor!Q108</f>
        <v>0.37186773165056358</v>
      </c>
    </row>
    <row r="177" spans="2:17">
      <c r="B177" s="567"/>
      <c r="C177" s="91" t="s">
        <v>96</v>
      </c>
      <c r="D177" s="117">
        <f>Flavor!D109</f>
        <v>28634110.519529246</v>
      </c>
      <c r="E177" s="118">
        <f>Flavor!E109</f>
        <v>-2512479.2059052177</v>
      </c>
      <c r="F177" s="423">
        <f>Flavor!F109</f>
        <v>-8.066626966397912E-2</v>
      </c>
      <c r="G177" s="461">
        <f>Flavor!G109</f>
        <v>19.257468737651553</v>
      </c>
      <c r="H177" s="462">
        <f>Flavor!H109</f>
        <v>0.71002210966422652</v>
      </c>
      <c r="I177" s="421">
        <f>Flavor!I109</f>
        <v>16.656722845280065</v>
      </c>
      <c r="J177" s="422">
        <f>Flavor!J109</f>
        <v>0.61942160137008528</v>
      </c>
      <c r="K177" s="423">
        <f>Flavor!K109</f>
        <v>3.8623805336655694E-2</v>
      </c>
      <c r="L177" s="119">
        <f>Flavor!L109</f>
        <v>476950442.844917</v>
      </c>
      <c r="M177" s="120">
        <f>Flavor!M109</f>
        <v>-22556799.302346945</v>
      </c>
      <c r="N177" s="423">
        <f>Flavor!N109</f>
        <v>-4.515810262405922E-2</v>
      </c>
      <c r="O177" s="117">
        <f>Flavor!O109</f>
        <v>184792370.58308536</v>
      </c>
      <c r="P177" s="118">
        <f>Flavor!P109</f>
        <v>-14890267.191503525</v>
      </c>
      <c r="Q177" s="423">
        <f>Flavor!Q109</f>
        <v>-7.4569663929982516E-2</v>
      </c>
    </row>
    <row r="178" spans="2:17">
      <c r="B178" s="567"/>
      <c r="C178" s="91" t="s">
        <v>95</v>
      </c>
      <c r="D178" s="117">
        <f>Flavor!D110</f>
        <v>208154.25392372755</v>
      </c>
      <c r="E178" s="118">
        <f>Flavor!E110</f>
        <v>32358.990551200084</v>
      </c>
      <c r="F178" s="423">
        <f>Flavor!F110</f>
        <v>0.18407202748476903</v>
      </c>
      <c r="G178" s="461">
        <f>Flavor!G110</f>
        <v>0.13999121903267933</v>
      </c>
      <c r="H178" s="462">
        <f>Flavor!H110</f>
        <v>3.5307101329984436E-2</v>
      </c>
      <c r="I178" s="421">
        <f>Flavor!I110</f>
        <v>17.079724933066881</v>
      </c>
      <c r="J178" s="422">
        <f>Flavor!J110</f>
        <v>-0.87797993038961053</v>
      </c>
      <c r="K178" s="423">
        <f>Flavor!K110</f>
        <v>-4.8891544719407827E-2</v>
      </c>
      <c r="L178" s="119">
        <f>Flavor!L110</f>
        <v>3555217.4006650243</v>
      </c>
      <c r="M178" s="120">
        <f>Flavor!M110</f>
        <v>398337.94462757325</v>
      </c>
      <c r="N178" s="423">
        <f>Flavor!N110</f>
        <v>0.12618091700199768</v>
      </c>
      <c r="O178" s="117">
        <f>Flavor!O110</f>
        <v>1361747.6682367676</v>
      </c>
      <c r="P178" s="118">
        <f>Flavor!P110</f>
        <v>135196.8863805884</v>
      </c>
      <c r="Q178" s="423">
        <f>Flavor!Q110</f>
        <v>0.11022526615326154</v>
      </c>
    </row>
    <row r="179" spans="2:17">
      <c r="B179" s="567"/>
      <c r="C179" s="91" t="s">
        <v>94</v>
      </c>
      <c r="D179" s="117">
        <f>Flavor!D111</f>
        <v>6607.7969687730074</v>
      </c>
      <c r="E179" s="118">
        <f>Flavor!E111</f>
        <v>-314.40024556219578</v>
      </c>
      <c r="F179" s="423">
        <f>Flavor!F111</f>
        <v>-4.541914016998868E-2</v>
      </c>
      <c r="G179" s="461">
        <f>Flavor!G111</f>
        <v>4.443981015722743E-3</v>
      </c>
      <c r="H179" s="462">
        <f>Flavor!H111</f>
        <v>3.2188981687661204E-4</v>
      </c>
      <c r="I179" s="421">
        <f>Flavor!I111</f>
        <v>19.353935970858725</v>
      </c>
      <c r="J179" s="422">
        <f>Flavor!J111</f>
        <v>3.1314947349797215</v>
      </c>
      <c r="K179" s="423">
        <f>Flavor!K111</f>
        <v>0.19303474054532727</v>
      </c>
      <c r="L179" s="119">
        <f>Flavor!L111</f>
        <v>127886.87944206715</v>
      </c>
      <c r="M179" s="120">
        <f>Flavor!M111</f>
        <v>15591.941909348971</v>
      </c>
      <c r="N179" s="423">
        <f>Flavor!N111</f>
        <v>0.13884812843683281</v>
      </c>
      <c r="O179" s="117">
        <f>Flavor!O111</f>
        <v>40546.24012029171</v>
      </c>
      <c r="P179" s="118">
        <f>Flavor!P111</f>
        <v>1009.0560240745544</v>
      </c>
      <c r="Q179" s="423">
        <f>Flavor!Q111</f>
        <v>2.552169678090704E-2</v>
      </c>
    </row>
    <row r="180" spans="2:17">
      <c r="B180" s="567"/>
      <c r="C180" s="91" t="s">
        <v>55</v>
      </c>
      <c r="D180" s="117">
        <f>Flavor!D112</f>
        <v>5014745.7971492922</v>
      </c>
      <c r="E180" s="118">
        <f>Flavor!E112</f>
        <v>-458205.41042588465</v>
      </c>
      <c r="F180" s="423">
        <f>Flavor!F112</f>
        <v>-8.3721815351044435E-2</v>
      </c>
      <c r="G180" s="461">
        <f>Flavor!G112</f>
        <v>3.3725968316706654</v>
      </c>
      <c r="H180" s="462">
        <f>Flavor!H112</f>
        <v>0.11351545823906939</v>
      </c>
      <c r="I180" s="421">
        <f>Flavor!I112</f>
        <v>24.547941698601928</v>
      </c>
      <c r="J180" s="422">
        <f>Flavor!J112</f>
        <v>0.64892738401422179</v>
      </c>
      <c r="K180" s="423">
        <f>Flavor!K112</f>
        <v>2.7152893231170767E-2</v>
      </c>
      <c r="L180" s="119">
        <f>Flavor!L112</f>
        <v>123101687.46172988</v>
      </c>
      <c r="M180" s="120">
        <f>Flavor!M112</f>
        <v>-7696451.7911493331</v>
      </c>
      <c r="N180" s="423">
        <f>Flavor!N112</f>
        <v>-5.8842211633220259E-2</v>
      </c>
      <c r="O180" s="117">
        <f>Flavor!O112</f>
        <v>44705330.179522723</v>
      </c>
      <c r="P180" s="118">
        <f>Flavor!P112</f>
        <v>-4421212.5714432299</v>
      </c>
      <c r="Q180" s="423">
        <f>Flavor!Q112</f>
        <v>-8.9996411794239228E-2</v>
      </c>
    </row>
    <row r="181" spans="2:17">
      <c r="B181" s="567"/>
      <c r="C181" s="91" t="s">
        <v>56</v>
      </c>
      <c r="D181" s="117">
        <f>Flavor!D113</f>
        <v>375951.96606843843</v>
      </c>
      <c r="E181" s="118">
        <f>Flavor!E113</f>
        <v>-95733.563998364145</v>
      </c>
      <c r="F181" s="423">
        <f>Flavor!F113</f>
        <v>-0.20296056990513545</v>
      </c>
      <c r="G181" s="461">
        <f>Flavor!G113</f>
        <v>0.25284121287734052</v>
      </c>
      <c r="H181" s="462">
        <f>Flavor!H113</f>
        <v>-2.8042256909523888E-2</v>
      </c>
      <c r="I181" s="421">
        <f>Flavor!I113</f>
        <v>25.687470116057607</v>
      </c>
      <c r="J181" s="422">
        <f>Flavor!J113</f>
        <v>0.84783243270961606</v>
      </c>
      <c r="K181" s="423">
        <f>Flavor!K113</f>
        <v>3.4132238300641007E-2</v>
      </c>
      <c r="L181" s="119">
        <f>Flavor!L113</f>
        <v>9657254.8934561163</v>
      </c>
      <c r="M181" s="120">
        <f>Flavor!M113</f>
        <v>-2059242.7738812044</v>
      </c>
      <c r="N181" s="423">
        <f>Flavor!N113</f>
        <v>-0.17575583014213034</v>
      </c>
      <c r="O181" s="117">
        <f>Flavor!O113</f>
        <v>3410951.851960863</v>
      </c>
      <c r="P181" s="118">
        <f>Flavor!P113</f>
        <v>-874306.29827583767</v>
      </c>
      <c r="Q181" s="423">
        <f>Flavor!Q113</f>
        <v>-0.20402651780209424</v>
      </c>
    </row>
    <row r="182" spans="2:17">
      <c r="B182" s="567"/>
      <c r="C182" s="91" t="s">
        <v>185</v>
      </c>
      <c r="D182" s="117">
        <f>Flavor!D114</f>
        <v>348766.19446347706</v>
      </c>
      <c r="E182" s="118">
        <f>Flavor!E114</f>
        <v>-22530.857642727904</v>
      </c>
      <c r="F182" s="423">
        <f>Flavor!F114</f>
        <v>-6.068148808324831E-2</v>
      </c>
      <c r="G182" s="461">
        <f>Flavor!G114</f>
        <v>0.23455780412837948</v>
      </c>
      <c r="H182" s="462">
        <f>Flavor!H114</f>
        <v>1.3454552768400768E-2</v>
      </c>
      <c r="I182" s="421">
        <f>Flavor!I114</f>
        <v>17.226506792961697</v>
      </c>
      <c r="J182" s="422">
        <f>Flavor!J114</f>
        <v>-1.3519757313523755</v>
      </c>
      <c r="K182" s="423">
        <f>Flavor!K114</f>
        <v>-7.2771052726346985E-2</v>
      </c>
      <c r="L182" s="119">
        <f>Flavor!L114</f>
        <v>6008023.218080488</v>
      </c>
      <c r="M182" s="120">
        <f>Flavor!M114</f>
        <v>-890112.57580397278</v>
      </c>
      <c r="N182" s="423">
        <f>Flavor!N114</f>
        <v>-0.12903668504077603</v>
      </c>
      <c r="O182" s="117">
        <f>Flavor!O114</f>
        <v>2823768.9614737732</v>
      </c>
      <c r="P182" s="118">
        <f>Flavor!P114</f>
        <v>-177034.02317147097</v>
      </c>
      <c r="Q182" s="423">
        <f>Flavor!Q114</f>
        <v>-5.8995550216836369E-2</v>
      </c>
    </row>
    <row r="183" spans="2:17" ht="15" thickBot="1">
      <c r="B183" s="567"/>
      <c r="C183" s="91" t="s">
        <v>186</v>
      </c>
      <c r="D183" s="117">
        <f>Flavor!D115</f>
        <v>1124.6714192217389</v>
      </c>
      <c r="E183" s="118">
        <f>Flavor!E115</f>
        <v>-2457.5930800617116</v>
      </c>
      <c r="F183" s="423">
        <f>Flavor!F115</f>
        <v>-0.6860445621905632</v>
      </c>
      <c r="G183" s="461">
        <f>Flavor!G115</f>
        <v>7.563819620316569E-4</v>
      </c>
      <c r="H183" s="462">
        <f>Flavor!H115</f>
        <v>-1.3768165741001102E-3</v>
      </c>
      <c r="I183" s="421">
        <f>Flavor!I115</f>
        <v>34.473656157876661</v>
      </c>
      <c r="J183" s="422">
        <f>Flavor!J115</f>
        <v>7.7050661645080893</v>
      </c>
      <c r="K183" s="423">
        <f>Flavor!K115</f>
        <v>0.28783982146302356</v>
      </c>
      <c r="L183" s="119">
        <f>Flavor!L115</f>
        <v>38771.535796841381</v>
      </c>
      <c r="M183" s="120">
        <f>Flavor!M115</f>
        <v>-57120.633832277068</v>
      </c>
      <c r="N183" s="423">
        <f>Flavor!N115</f>
        <v>-0.59567568502414947</v>
      </c>
      <c r="O183" s="117">
        <f>Flavor!O115</f>
        <v>11595.50369656086</v>
      </c>
      <c r="P183" s="118">
        <f>Flavor!P115</f>
        <v>-21427.277199864388</v>
      </c>
      <c r="Q183" s="423">
        <f>Flavor!Q115</f>
        <v>-0.64886350023246875</v>
      </c>
    </row>
    <row r="184" spans="2:17">
      <c r="B184" s="565" t="s">
        <v>93</v>
      </c>
      <c r="C184" s="113" t="s">
        <v>13</v>
      </c>
      <c r="D184" s="140">
        <f>'Branded vs. Private Label'!D25</f>
        <v>116687238.81505559</v>
      </c>
      <c r="E184" s="141">
        <f>'Branded vs. Private Label'!E25</f>
        <v>-16247592.969146878</v>
      </c>
      <c r="F184" s="417">
        <f>'Branded vs. Private Label'!F25</f>
        <v>-0.1222222404096628</v>
      </c>
      <c r="G184" s="455">
        <f>'Branded vs. Private Label'!G25</f>
        <v>78.476363078616657</v>
      </c>
      <c r="H184" s="456">
        <f>'Branded vs. Private Label'!H25</f>
        <v>-0.68484587725647827</v>
      </c>
      <c r="I184" s="414">
        <f>'Branded vs. Private Label'!I25</f>
        <v>10.488757534444648</v>
      </c>
      <c r="J184" s="427">
        <f>'Branded vs. Private Label'!J25</f>
        <v>0.5462353355920655</v>
      </c>
      <c r="K184" s="417">
        <f>'Branded vs. Private Label'!K25</f>
        <v>5.4939312647962084E-2</v>
      </c>
      <c r="L184" s="142">
        <f>'Branded vs. Private Label'!L25</f>
        <v>1223904155.2949564</v>
      </c>
      <c r="M184" s="143">
        <f>'Branded vs. Private Label'!M25</f>
        <v>-97803360.720210552</v>
      </c>
      <c r="N184" s="417">
        <f>'Branded vs. Private Label'!N25</f>
        <v>-7.3997733640101523E-2</v>
      </c>
      <c r="O184" s="140">
        <f>'Branded vs. Private Label'!O25</f>
        <v>388977410.74360383</v>
      </c>
      <c r="P184" s="141">
        <f>'Branded vs. Private Label'!P25</f>
        <v>-41025763.668415189</v>
      </c>
      <c r="Q184" s="417">
        <f>'Branded vs. Private Label'!Q25</f>
        <v>-9.5408048381301624E-2</v>
      </c>
    </row>
    <row r="185" spans="2:17" ht="15" thickBot="1">
      <c r="B185" s="566"/>
      <c r="C185" s="112" t="s">
        <v>12</v>
      </c>
      <c r="D185" s="135">
        <f>'Branded vs. Private Label'!D26</f>
        <v>32003697.203679081</v>
      </c>
      <c r="E185" s="136">
        <f>'Branded vs. Private Label'!E26</f>
        <v>-2990730.2258126028</v>
      </c>
      <c r="F185" s="430">
        <f>'Branded vs. Private Label'!F26</f>
        <v>-8.546304213259262E-2</v>
      </c>
      <c r="G185" s="457">
        <f>'Branded vs. Private Label'!G26</f>
        <v>21.523636921383531</v>
      </c>
      <c r="H185" s="458">
        <f>'Branded vs. Private Label'!H26</f>
        <v>0.68484587725681934</v>
      </c>
      <c r="I185" s="428">
        <f>'Branded vs. Private Label'!I26</f>
        <v>6.374210018248645</v>
      </c>
      <c r="J185" s="429">
        <f>'Branded vs. Private Label'!J26</f>
        <v>0.34884799816228718</v>
      </c>
      <c r="K185" s="430">
        <f>'Branded vs. Private Label'!K26</f>
        <v>5.7896603888588812E-2</v>
      </c>
      <c r="L185" s="137">
        <f>'Branded vs. Private Label'!L26</f>
        <v>203998287.33668736</v>
      </c>
      <c r="M185" s="138">
        <f>'Branded vs. Private Label'!M26</f>
        <v>-6855806.6116400957</v>
      </c>
      <c r="N185" s="430">
        <f>'Branded vs. Private Label'!N26</f>
        <v>-3.2514458141468194E-2</v>
      </c>
      <c r="O185" s="135">
        <f>'Branded vs. Private Label'!O26</f>
        <v>55015524.373023905</v>
      </c>
      <c r="P185" s="136">
        <f>'Branded vs. Private Label'!P26</f>
        <v>-3346256.7016608045</v>
      </c>
      <c r="Q185" s="430">
        <f>'Branded vs. Private Label'!Q26</f>
        <v>-5.7336439019546867E-2</v>
      </c>
    </row>
    <row r="186" spans="2:17" ht="15" thickBot="1">
      <c r="B186" s="565" t="s">
        <v>92</v>
      </c>
      <c r="C186" s="139" t="s">
        <v>91</v>
      </c>
      <c r="D186" s="123">
        <f>'Single Serve'!E36</f>
        <v>30170146.908574656</v>
      </c>
      <c r="E186" s="124">
        <f>'Single Serve'!F36</f>
        <v>-2321125.7433382459</v>
      </c>
      <c r="F186" s="433">
        <f>'Single Serve'!G36</f>
        <v>-7.1438437275296793E-2</v>
      </c>
      <c r="G186" s="463">
        <f>'Single Serve'!H36</f>
        <v>20.290508430704442</v>
      </c>
      <c r="H186" s="464">
        <f>'Single Serve'!I36</f>
        <v>0.94231812482874489</v>
      </c>
      <c r="I186" s="431">
        <f>'Single Serve'!J36</f>
        <v>20.870272818239496</v>
      </c>
      <c r="J186" s="432">
        <f>'Single Serve'!K36</f>
        <v>0.64928135753297767</v>
      </c>
      <c r="K186" s="433">
        <f>'Single Serve'!L36</f>
        <v>3.2109274107289094E-2</v>
      </c>
      <c r="L186" s="125">
        <f>'Single Serve'!M36</f>
        <v>629659196.948318</v>
      </c>
      <c r="M186" s="126">
        <f>'Single Serve'!N36</f>
        <v>-27346549.89349997</v>
      </c>
      <c r="N186" s="433">
        <f>'Single Serve'!O36</f>
        <v>-4.1622999532276515E-2</v>
      </c>
      <c r="O186" s="123">
        <f>'Single Serve'!P36</f>
        <v>260714074.99072272</v>
      </c>
      <c r="P186" s="124">
        <f>'Single Serve'!Q36</f>
        <v>-19917511.906498671</v>
      </c>
      <c r="Q186" s="433">
        <f>'Single Serve'!R36</f>
        <v>-7.097387762623196E-2</v>
      </c>
    </row>
    <row r="187" spans="2:17">
      <c r="B187" s="567"/>
      <c r="C187" s="111" t="s">
        <v>90</v>
      </c>
      <c r="D187" s="140">
        <f>'Single Serve'!E37</f>
        <v>19026765.085095812</v>
      </c>
      <c r="E187" s="141">
        <f>'Single Serve'!F37</f>
        <v>-1577729.6957595162</v>
      </c>
      <c r="F187" s="417">
        <f>'Single Serve'!G37</f>
        <v>-7.6572112664731004E-2</v>
      </c>
      <c r="G187" s="455">
        <f>'Single Serve'!H37</f>
        <v>12.796183543224531</v>
      </c>
      <c r="H187" s="456">
        <f>'Single Serve'!I37</f>
        <v>0.52643681931648523</v>
      </c>
      <c r="I187" s="434">
        <f>'Single Serve'!J37</f>
        <v>17.710986256164819</v>
      </c>
      <c r="J187" s="427">
        <f>'Single Serve'!K37</f>
        <v>0.38316891306785195</v>
      </c>
      <c r="K187" s="417">
        <f>'Single Serve'!L37</f>
        <v>2.2112935834962402E-2</v>
      </c>
      <c r="L187" s="142">
        <f>'Single Serve'!M37</f>
        <v>336982774.92140859</v>
      </c>
      <c r="M187" s="143">
        <f>'Single Serve'!N37</f>
        <v>-20048147.088047326</v>
      </c>
      <c r="N187" s="417">
        <f>'Single Serve'!O37</f>
        <v>-5.6152411043871302E-2</v>
      </c>
      <c r="O187" s="140">
        <f>'Single Serve'!P37</f>
        <v>159027806.52115807</v>
      </c>
      <c r="P187" s="141">
        <f>'Single Serve'!Q37</f>
        <v>-12945823.65428701</v>
      </c>
      <c r="Q187" s="417">
        <f>'Single Serve'!R37</f>
        <v>-7.5277957679208515E-2</v>
      </c>
    </row>
    <row r="188" spans="2:17" ht="15" thickBot="1">
      <c r="B188" s="567"/>
      <c r="C188" s="110" t="s">
        <v>89</v>
      </c>
      <c r="D188" s="135">
        <f>'Single Serve'!E38</f>
        <v>11143381.823478654</v>
      </c>
      <c r="E188" s="136">
        <f>'Single Serve'!F38</f>
        <v>-743396.04757888801</v>
      </c>
      <c r="F188" s="430">
        <f>'Single Serve'!G38</f>
        <v>-6.2539744213521639E-2</v>
      </c>
      <c r="G188" s="457">
        <f>'Single Serve'!H38</f>
        <v>7.4943248874797819</v>
      </c>
      <c r="H188" s="458">
        <f>'Single Serve'!I38</f>
        <v>0.4158813055121513</v>
      </c>
      <c r="I188" s="435">
        <f>'Single Serve'!J38</f>
        <v>26.264596032261228</v>
      </c>
      <c r="J188" s="429">
        <f>'Single Serve'!K38</f>
        <v>1.0285877475641456</v>
      </c>
      <c r="K188" s="430">
        <f>'Single Serve'!L38</f>
        <v>4.0758733947154124E-2</v>
      </c>
      <c r="L188" s="137">
        <f>'Single Serve'!M38</f>
        <v>292676422.02690935</v>
      </c>
      <c r="M188" s="138">
        <f>'Single Serve'!N38</f>
        <v>-7298402.8054527044</v>
      </c>
      <c r="N188" s="430">
        <f>'Single Serve'!O38</f>
        <v>-2.4330051061889423E-2</v>
      </c>
      <c r="O188" s="135">
        <f>'Single Serve'!P38</f>
        <v>101686268.46956466</v>
      </c>
      <c r="P188" s="136">
        <f>'Single Serve'!Q38</f>
        <v>-6971688.2522116303</v>
      </c>
      <c r="Q188" s="430">
        <f>'Single Serve'!R38</f>
        <v>-6.4161783108649464E-2</v>
      </c>
    </row>
    <row r="189" spans="2:17">
      <c r="B189" s="567"/>
      <c r="C189" s="90" t="s">
        <v>88</v>
      </c>
      <c r="D189" s="127">
        <f>Size!D79</f>
        <v>30187445.096578378</v>
      </c>
      <c r="E189" s="128">
        <f>Size!E79</f>
        <v>-2439014.8342047818</v>
      </c>
      <c r="F189" s="420">
        <f>Size!F79</f>
        <v>-7.4755730145996138E-2</v>
      </c>
      <c r="G189" s="459">
        <f>Size!G79</f>
        <v>20.302142084017067</v>
      </c>
      <c r="H189" s="460">
        <f>Size!H79</f>
        <v>0.87344926207998697</v>
      </c>
      <c r="I189" s="465">
        <f>Size!I79</f>
        <v>20.870022612219199</v>
      </c>
      <c r="J189" s="419">
        <f>Size!J79</f>
        <v>0.65216732394241461</v>
      </c>
      <c r="K189" s="420">
        <f>Size!K79</f>
        <v>3.2256998313790995E-2</v>
      </c>
      <c r="L189" s="129">
        <f>Size!L79</f>
        <v>630012661.77071631</v>
      </c>
      <c r="M189" s="130">
        <f>Size!M79</f>
        <v>-29624383.67861855</v>
      </c>
      <c r="N189" s="420">
        <f>Size!N79</f>
        <v>-4.4910127293470707E-2</v>
      </c>
      <c r="O189" s="127">
        <f>Size!O79</f>
        <v>260822357.88312069</v>
      </c>
      <c r="P189" s="128">
        <f>Size!P79</f>
        <v>-20520320.910249919</v>
      </c>
      <c r="Q189" s="420">
        <f>Size!Q79</f>
        <v>-7.2937106443494368E-2</v>
      </c>
    </row>
    <row r="190" spans="2:17">
      <c r="B190" s="567"/>
      <c r="C190" s="91" t="s">
        <v>87</v>
      </c>
      <c r="D190" s="117">
        <f>Size!D80</f>
        <v>11310888.095024953</v>
      </c>
      <c r="E190" s="118">
        <f>Size!E80</f>
        <v>-1413471.6997720394</v>
      </c>
      <c r="F190" s="423">
        <f>Size!F80</f>
        <v>-0.11108391483475734</v>
      </c>
      <c r="G190" s="461">
        <f>Size!G80</f>
        <v>7.6069788770445479</v>
      </c>
      <c r="H190" s="462">
        <f>Size!H80</f>
        <v>2.976460576326545E-2</v>
      </c>
      <c r="I190" s="466">
        <f>Size!I80</f>
        <v>12.594054654439006</v>
      </c>
      <c r="J190" s="422">
        <f>Size!J80</f>
        <v>0.66317617744213742</v>
      </c>
      <c r="K190" s="423">
        <f>Size!K80</f>
        <v>5.558485728613892E-2</v>
      </c>
      <c r="L190" s="119">
        <f>Size!L80</f>
        <v>142449942.85898775</v>
      </c>
      <c r="M190" s="120">
        <f>Size!M80</f>
        <v>-9362847.5503199697</v>
      </c>
      <c r="N190" s="423">
        <f>Size!N80</f>
        <v>-6.1673641101493967E-2</v>
      </c>
      <c r="O190" s="117">
        <f>Size!O80</f>
        <v>45259286.379097618</v>
      </c>
      <c r="P190" s="118">
        <f>Size!P80</f>
        <v>-5638152.8000903502</v>
      </c>
      <c r="Q190" s="423">
        <f>Size!Q80</f>
        <v>-0.11077478338823378</v>
      </c>
    </row>
    <row r="191" spans="2:17">
      <c r="B191" s="567"/>
      <c r="C191" s="91" t="s">
        <v>219</v>
      </c>
      <c r="D191" s="117">
        <f>Size!D81</f>
        <v>186571.84502196952</v>
      </c>
      <c r="E191" s="118">
        <f>Size!E81</f>
        <v>-132536.11007453414</v>
      </c>
      <c r="F191" s="423">
        <f>Size!F81</f>
        <v>-0.41533314340111943</v>
      </c>
      <c r="G191" s="461">
        <f>Size!G81</f>
        <v>0.12547627314583737</v>
      </c>
      <c r="H191" s="462">
        <f>Size!H81</f>
        <v>-6.4548953304087192E-2</v>
      </c>
      <c r="I191" s="466">
        <f>Size!I81</f>
        <v>14.098046982005561</v>
      </c>
      <c r="J191" s="422">
        <f>Size!J81</f>
        <v>2.4181009659576755</v>
      </c>
      <c r="K191" s="423">
        <f>Size!K81</f>
        <v>0.20703014916638135</v>
      </c>
      <c r="L191" s="119">
        <f>Size!L81</f>
        <v>2630298.6366391866</v>
      </c>
      <c r="M191" s="120">
        <f>Size!M81</f>
        <v>-1096865.0521794087</v>
      </c>
      <c r="N191" s="423">
        <f>Size!N81</f>
        <v>-0.29428947686681389</v>
      </c>
      <c r="O191" s="117">
        <f>Size!O81</f>
        <v>438308.55247642379</v>
      </c>
      <c r="P191" s="118">
        <f>Size!P81</f>
        <v>-281931.18537838664</v>
      </c>
      <c r="Q191" s="423">
        <f>Size!Q81</f>
        <v>-0.3914407530721663</v>
      </c>
    </row>
    <row r="192" spans="2:17">
      <c r="B192" s="567"/>
      <c r="C192" s="91" t="s">
        <v>109</v>
      </c>
      <c r="D192" s="117">
        <f>Size!D82</f>
        <v>30407791.769294359</v>
      </c>
      <c r="E192" s="118">
        <f>Size!E82</f>
        <v>-2634088.81232737</v>
      </c>
      <c r="F192" s="423">
        <f>Size!F82</f>
        <v>-7.9719700149042977E-2</v>
      </c>
      <c r="G192" s="461">
        <f>Size!G82</f>
        <v>20.450333143012227</v>
      </c>
      <c r="H192" s="462">
        <f>Size!H82</f>
        <v>0.77426195902929607</v>
      </c>
      <c r="I192" s="466">
        <f>Size!I82</f>
        <v>7.855327886692641</v>
      </c>
      <c r="J192" s="422">
        <f>Size!J82</f>
        <v>0.26649845007846285</v>
      </c>
      <c r="K192" s="423">
        <f>Size!K82</f>
        <v>3.5117201184240006E-2</v>
      </c>
      <c r="L192" s="119">
        <f>Size!L82</f>
        <v>238863174.65808094</v>
      </c>
      <c r="M192" s="120">
        <f>Size!M82</f>
        <v>-11886021.340820432</v>
      </c>
      <c r="N192" s="423">
        <f>Size!N82</f>
        <v>-4.7402031713284172E-2</v>
      </c>
      <c r="O192" s="117">
        <f>Size!O82</f>
        <v>60890255.443853259</v>
      </c>
      <c r="P192" s="118">
        <f>Size!P82</f>
        <v>-5266345.0581093952</v>
      </c>
      <c r="Q192" s="423">
        <f>Size!Q82</f>
        <v>-7.9604227214685241E-2</v>
      </c>
    </row>
    <row r="193" spans="2:17">
      <c r="B193" s="567"/>
      <c r="C193" s="91" t="s">
        <v>86</v>
      </c>
      <c r="D193" s="117">
        <f>Size!D83</f>
        <v>604871.54092231393</v>
      </c>
      <c r="E193" s="118">
        <f>Size!E83</f>
        <v>82798.998268336058</v>
      </c>
      <c r="F193" s="423">
        <f>Size!F83</f>
        <v>0.15859673034598573</v>
      </c>
      <c r="G193" s="461">
        <f>Size!G83</f>
        <v>0.40679785676115626</v>
      </c>
      <c r="H193" s="462">
        <f>Size!H83</f>
        <v>9.5909483229044912E-2</v>
      </c>
      <c r="I193" s="466">
        <f>Size!I83</f>
        <v>7.5070656932181059</v>
      </c>
      <c r="J193" s="422">
        <f>Size!J83</f>
        <v>0.61409884424578198</v>
      </c>
      <c r="K193" s="423">
        <f>Size!K83</f>
        <v>8.9090642346167426E-2</v>
      </c>
      <c r="L193" s="119">
        <f>Size!L83</f>
        <v>4540810.3936618743</v>
      </c>
      <c r="M193" s="120">
        <f>Size!M83</f>
        <v>942181.66438931553</v>
      </c>
      <c r="N193" s="423">
        <f>Size!N83</f>
        <v>0.26181685727267895</v>
      </c>
      <c r="O193" s="117">
        <f>Size!O83</f>
        <v>806495.38789641857</v>
      </c>
      <c r="P193" s="118">
        <f>Size!P83</f>
        <v>110398.66435778141</v>
      </c>
      <c r="Q193" s="423">
        <f>Size!Q83</f>
        <v>0.15859673034598573</v>
      </c>
    </row>
    <row r="194" spans="2:17">
      <c r="B194" s="567"/>
      <c r="C194" s="91" t="s">
        <v>110</v>
      </c>
      <c r="D194" s="117">
        <f>Size!D84</f>
        <v>75523757.013163894</v>
      </c>
      <c r="E194" s="118">
        <f>Size!E84</f>
        <v>-12853155.350106716</v>
      </c>
      <c r="F194" s="423">
        <f>Size!F84</f>
        <v>-0.14543566873296288</v>
      </c>
      <c r="G194" s="461">
        <f>Size!G84</f>
        <v>50.792441715242283</v>
      </c>
      <c r="H194" s="462">
        <f>Size!H84</f>
        <v>-1.8350234311433411</v>
      </c>
      <c r="I194" s="466">
        <f>Size!I84</f>
        <v>5.4032343684110096</v>
      </c>
      <c r="J194" s="422">
        <f>Size!J84</f>
        <v>0.17462824576888458</v>
      </c>
      <c r="K194" s="423">
        <f>Size!K84</f>
        <v>3.3398623203356008E-2</v>
      </c>
      <c r="L194" s="119">
        <f>Size!L84</f>
        <v>408072559.52504915</v>
      </c>
      <c r="M194" s="120">
        <f>Size!M84</f>
        <v>-54015505.557754099</v>
      </c>
      <c r="N194" s="423">
        <f>Size!N84</f>
        <v>-0.11689439662994729</v>
      </c>
      <c r="O194" s="117">
        <f>Size!O84</f>
        <v>75533645.640011042</v>
      </c>
      <c r="P194" s="118">
        <f>Size!P84</f>
        <v>-12843266.723259568</v>
      </c>
      <c r="Q194" s="423">
        <f>Size!Q84</f>
        <v>-0.14532377721534004</v>
      </c>
    </row>
    <row r="195" spans="2:17" ht="15" thickBot="1">
      <c r="B195" s="567"/>
      <c r="C195" s="92" t="s">
        <v>85</v>
      </c>
      <c r="D195" s="117">
        <f>Size!D85</f>
        <v>0</v>
      </c>
      <c r="E195" s="118">
        <f>Size!E85</f>
        <v>0</v>
      </c>
      <c r="F195" s="423">
        <f>Size!F85</f>
        <v>0</v>
      </c>
      <c r="G195" s="461">
        <f>Size!G85</f>
        <v>0</v>
      </c>
      <c r="H195" s="462">
        <f>Size!H85</f>
        <v>0</v>
      </c>
      <c r="I195" s="466">
        <f>Size!I85</f>
        <v>0</v>
      </c>
      <c r="J195" s="422">
        <f>Size!J85</f>
        <v>0</v>
      </c>
      <c r="K195" s="423">
        <f>Size!K85</f>
        <v>0</v>
      </c>
      <c r="L195" s="119">
        <f>Size!L85</f>
        <v>0</v>
      </c>
      <c r="M195" s="120">
        <f>Size!M85</f>
        <v>0</v>
      </c>
      <c r="N195" s="423">
        <f>Size!N85</f>
        <v>0</v>
      </c>
      <c r="O195" s="117">
        <f>Size!O85</f>
        <v>0</v>
      </c>
      <c r="P195" s="118">
        <f>Size!P85</f>
        <v>0</v>
      </c>
      <c r="Q195" s="423">
        <f>Size!Q85</f>
        <v>0</v>
      </c>
    </row>
    <row r="196" spans="2:17">
      <c r="B196" s="567"/>
      <c r="C196" s="113" t="s">
        <v>111</v>
      </c>
      <c r="D196" s="140">
        <f>'White Milk Size'!D25</f>
        <v>25731975.949285701</v>
      </c>
      <c r="E196" s="141">
        <f>'White Milk Size'!E25</f>
        <v>-2265810.5557731092</v>
      </c>
      <c r="F196" s="417">
        <f>'White Milk Size'!F25</f>
        <v>-8.0928203212197111E-2</v>
      </c>
      <c r="G196" s="455">
        <f>'White Milk Size'!G25</f>
        <v>17.305678905702486</v>
      </c>
      <c r="H196" s="456">
        <f>'White Milk Size'!H25</f>
        <v>0.63330945909468639</v>
      </c>
      <c r="I196" s="434">
        <f>'White Milk Size'!I25</f>
        <v>7.8041944767122846</v>
      </c>
      <c r="J196" s="427">
        <f>'White Milk Size'!J25</f>
        <v>0.26289605846503061</v>
      </c>
      <c r="K196" s="417">
        <f>'White Milk Size'!K25</f>
        <v>3.4860848077423359E-2</v>
      </c>
      <c r="L196" s="142">
        <f>'White Milk Size'!L25</f>
        <v>200817344.57830882</v>
      </c>
      <c r="M196" s="143">
        <f>'White Milk Size'!M25</f>
        <v>-10322318.506715506</v>
      </c>
      <c r="N196" s="417">
        <f>'White Milk Size'!N25</f>
        <v>-4.8888580932133004E-2</v>
      </c>
      <c r="O196" s="140">
        <f>'White Milk Size'!O25</f>
        <v>51463951.898571402</v>
      </c>
      <c r="P196" s="141">
        <f>'White Milk Size'!P25</f>
        <v>-4532612.9773558155</v>
      </c>
      <c r="Q196" s="417">
        <f>'White Milk Size'!Q25</f>
        <v>-8.0944482708873708E-2</v>
      </c>
    </row>
    <row r="197" spans="2:17" ht="15" thickBot="1">
      <c r="B197" s="566"/>
      <c r="C197" s="112" t="s">
        <v>108</v>
      </c>
      <c r="D197" s="135">
        <f>'White Milk Size'!D26</f>
        <v>74848408.96221143</v>
      </c>
      <c r="E197" s="136">
        <f>'White Milk Size'!E26</f>
        <v>-12832823.34137103</v>
      </c>
      <c r="F197" s="430">
        <f>'White Milk Size'!F26</f>
        <v>-0.14635769826933318</v>
      </c>
      <c r="G197" s="457">
        <f>'White Milk Size'!G26</f>
        <v>50.338245871813498</v>
      </c>
      <c r="H197" s="458">
        <f>'White Milk Size'!H26</f>
        <v>-1.8749495618695349</v>
      </c>
      <c r="I197" s="435">
        <f>'White Milk Size'!I26</f>
        <v>5.4017948742293651</v>
      </c>
      <c r="J197" s="429">
        <f>'White Milk Size'!J26</f>
        <v>0.1749573245827083</v>
      </c>
      <c r="K197" s="430">
        <f>'White Milk Size'!K26</f>
        <v>3.3472883540169661E-2</v>
      </c>
      <c r="L197" s="137">
        <f>'White Milk Size'!L26</f>
        <v>404315751.876297</v>
      </c>
      <c r="M197" s="138">
        <f>'White Milk Size'!M26</f>
        <v>-53979805.527359247</v>
      </c>
      <c r="N197" s="430">
        <f>'White Milk Size'!N26</f>
        <v>-0.11778382891854015</v>
      </c>
      <c r="O197" s="135">
        <f>'White Milk Size'!O26</f>
        <v>74858297.589058578</v>
      </c>
      <c r="P197" s="136">
        <f>'White Milk Size'!P26</f>
        <v>-12822934.714523882</v>
      </c>
      <c r="Q197" s="430">
        <f>'White Milk Size'!Q26</f>
        <v>-0.14624491898250802</v>
      </c>
    </row>
    <row r="198" spans="2:17">
      <c r="B198" s="565" t="s">
        <v>57</v>
      </c>
      <c r="C198" s="90" t="s">
        <v>82</v>
      </c>
      <c r="D198" s="127">
        <f>Organic!D25</f>
        <v>465273.25804347335</v>
      </c>
      <c r="E198" s="128">
        <f>Organic!E25</f>
        <v>-58704.531612167251</v>
      </c>
      <c r="F198" s="420">
        <f>Organic!F25</f>
        <v>-0.11203629766587626</v>
      </c>
      <c r="G198" s="459">
        <f>Organic!G25</f>
        <v>0.31291299288401203</v>
      </c>
      <c r="H198" s="460">
        <f>Organic!H25</f>
        <v>8.9006602237151622E-4</v>
      </c>
      <c r="I198" s="418">
        <f>Organic!I25</f>
        <v>34.947593833860665</v>
      </c>
      <c r="J198" s="419">
        <f>Organic!J25</f>
        <v>1.014951952574684</v>
      </c>
      <c r="K198" s="420">
        <f>Organic!K25</f>
        <v>2.9910784905151606E-2</v>
      </c>
      <c r="L198" s="129">
        <f>Organic!L25</f>
        <v>16260180.843860351</v>
      </c>
      <c r="M198" s="130">
        <f>Organic!M25</f>
        <v>-1519769.8462722972</v>
      </c>
      <c r="N198" s="420">
        <f>Organic!N25</f>
        <v>-8.5476606361778326E-2</v>
      </c>
      <c r="O198" s="127">
        <f>Organic!O25</f>
        <v>3216385.1990758618</v>
      </c>
      <c r="P198" s="128">
        <f>Organic!P25</f>
        <v>-510047.71238872129</v>
      </c>
      <c r="Q198" s="420">
        <f>Organic!Q25</f>
        <v>-0.13687290889352399</v>
      </c>
    </row>
    <row r="199" spans="2:17" ht="15" thickBot="1">
      <c r="B199" s="566"/>
      <c r="C199" s="92" t="s">
        <v>84</v>
      </c>
      <c r="D199" s="131">
        <f>Organic!D26</f>
        <v>148225662.76069093</v>
      </c>
      <c r="E199" s="132">
        <f>Organic!E26</f>
        <v>-19179618.66334796</v>
      </c>
      <c r="F199" s="426">
        <f>Organic!F26</f>
        <v>-0.11456997354083373</v>
      </c>
      <c r="G199" s="453">
        <f>Organic!G26</f>
        <v>99.687087007115963</v>
      </c>
      <c r="H199" s="454">
        <f>Organic!H26</f>
        <v>-8.9006602243557609E-4</v>
      </c>
      <c r="I199" s="424">
        <f>Organic!I26</f>
        <v>9.525097912643405</v>
      </c>
      <c r="J199" s="425">
        <f>Organic!J26</f>
        <v>0.47609727587494</v>
      </c>
      <c r="K199" s="426">
        <f>Organic!K26</f>
        <v>5.2613243714497243E-2</v>
      </c>
      <c r="L199" s="133">
        <f>Organic!L26</f>
        <v>1411863950.9620426</v>
      </c>
      <c r="M199" s="134">
        <f>Organic!M26</f>
        <v>-102986547.24248934</v>
      </c>
      <c r="N199" s="426">
        <f>Organic!N26</f>
        <v>-6.7984627766603745E-2</v>
      </c>
      <c r="O199" s="131">
        <f>Organic!O26</f>
        <v>440839542.47463632</v>
      </c>
      <c r="P199" s="132">
        <f>Organic!P26</f>
        <v>-43830747.583306909</v>
      </c>
      <c r="Q199" s="426">
        <f>Organic!Q26</f>
        <v>-9.0434153861724972E-2</v>
      </c>
    </row>
    <row r="200" spans="2:17">
      <c r="B200" s="565" t="s">
        <v>118</v>
      </c>
      <c r="C200" s="144" t="s">
        <v>81</v>
      </c>
      <c r="D200" s="127">
        <f>'Form Data'!D25</f>
        <v>4241899.0239839619</v>
      </c>
      <c r="E200" s="128">
        <f>'Form Data'!E25</f>
        <v>599094.34362868778</v>
      </c>
      <c r="F200" s="420">
        <f>'Form Data'!F25</f>
        <v>0.16445963926077406</v>
      </c>
      <c r="G200" s="459">
        <f>'Form Data'!G25</f>
        <v>2.8528295924167839</v>
      </c>
      <c r="H200" s="460">
        <f>'Form Data'!H25</f>
        <v>0.68358005400268995</v>
      </c>
      <c r="I200" s="418">
        <f>'Form Data'!I25</f>
        <v>24.005464607987605</v>
      </c>
      <c r="J200" s="419">
        <f>'Form Data'!J25</f>
        <v>0.95696240786969966</v>
      </c>
      <c r="K200" s="420">
        <f>'Form Data'!K25</f>
        <v>4.1519505239902499E-2</v>
      </c>
      <c r="L200" s="129">
        <f>'Form Data'!L25</f>
        <v>101828756.89090416</v>
      </c>
      <c r="M200" s="130">
        <f>'Form Data'!M25</f>
        <v>17867565.201135814</v>
      </c>
      <c r="N200" s="420">
        <f>'Form Data'!N25</f>
        <v>0.21280742735471664</v>
      </c>
      <c r="O200" s="127">
        <f>'Form Data'!O25</f>
        <v>32677717.932332817</v>
      </c>
      <c r="P200" s="128">
        <f>'Form Data'!P25</f>
        <v>4986304.7229632959</v>
      </c>
      <c r="Q200" s="420">
        <f>'Form Data'!Q25</f>
        <v>0.18006682018222731</v>
      </c>
    </row>
    <row r="201" spans="2:17" ht="15" thickBot="1">
      <c r="B201" s="566"/>
      <c r="C201" s="145" t="s">
        <v>83</v>
      </c>
      <c r="D201" s="131">
        <f>'Form Data'!D26</f>
        <v>144449036.99475032</v>
      </c>
      <c r="E201" s="132">
        <f>'Form Data'!E26</f>
        <v>-19837417.538588762</v>
      </c>
      <c r="F201" s="426">
        <f>'Form Data'!F26</f>
        <v>-0.12074895398368404</v>
      </c>
      <c r="G201" s="453">
        <f>'Form Data'!G26</f>
        <v>97.147170407583118</v>
      </c>
      <c r="H201" s="454">
        <f>'Form Data'!H26</f>
        <v>-0.68358005400273214</v>
      </c>
      <c r="I201" s="424">
        <f>'Form Data'!I26</f>
        <v>9.1817529732870398</v>
      </c>
      <c r="J201" s="425">
        <f>'Form Data'!J26</f>
        <v>0.36380592269247103</v>
      </c>
      <c r="K201" s="426">
        <f>'Form Data'!K26</f>
        <v>4.1257440150759425E-2</v>
      </c>
      <c r="L201" s="133">
        <f>'Form Data'!L26</f>
        <v>1326295374.9149983</v>
      </c>
      <c r="M201" s="134">
        <f>'Form Data'!M26</f>
        <v>-122373882.28989768</v>
      </c>
      <c r="N201" s="426">
        <f>'Form Data'!N26</f>
        <v>-8.447330657517324E-2</v>
      </c>
      <c r="O201" s="131">
        <f>'Form Data'!O26</f>
        <v>411378209.74137962</v>
      </c>
      <c r="P201" s="132">
        <f>'Form Data'!P26</f>
        <v>-49327100.018658817</v>
      </c>
      <c r="Q201" s="426">
        <f>'Form Data'!Q26</f>
        <v>-0.10706865966956443</v>
      </c>
    </row>
    <row r="202" spans="2:17" ht="15" thickBot="1">
      <c r="B202" s="228" t="s">
        <v>209</v>
      </c>
      <c r="C202" s="229" t="s">
        <v>119</v>
      </c>
      <c r="D202" s="245">
        <f>'Glass Bottle'!D14</f>
        <v>116922.46155774331</v>
      </c>
      <c r="E202" s="246">
        <f>'Glass Bottle'!E14</f>
        <v>-33582.997975303442</v>
      </c>
      <c r="F202" s="467">
        <f>'Glass Bottle'!F14</f>
        <v>-0.22313474926090346</v>
      </c>
      <c r="G202" s="463">
        <f>'Glass Bottle'!G14</f>
        <v>7.8634558829471332E-2</v>
      </c>
      <c r="H202" s="464">
        <f>'Glass Bottle'!H14</f>
        <v>-1.0989762886570179E-2</v>
      </c>
      <c r="I202" s="431">
        <f>'Glass Bottle'!I14</f>
        <v>21.076572591763856</v>
      </c>
      <c r="J202" s="432">
        <f>'Glass Bottle'!J14</f>
        <v>4.7966107708787966</v>
      </c>
      <c r="K202" s="433">
        <f>'Glass Bottle'!K14</f>
        <v>0.29463280219277743</v>
      </c>
      <c r="L202" s="125">
        <f>'Glass Bottle'!L14</f>
        <v>2464324.748629496</v>
      </c>
      <c r="M202" s="126">
        <f>'Glass Bottle'!M14</f>
        <v>14101.613596733194</v>
      </c>
      <c r="N202" s="433">
        <f>'Glass Bottle'!N14</f>
        <v>5.7552364905511496E-3</v>
      </c>
      <c r="O202" s="123">
        <f>'Glass Bottle'!O14</f>
        <v>665145.51168990135</v>
      </c>
      <c r="P202" s="124">
        <f>'Glass Bottle'!P14</f>
        <v>-27872.205028965836</v>
      </c>
      <c r="Q202" s="433">
        <f>'Glass Bottle'!Q14</f>
        <v>-4.0218603877731171E-2</v>
      </c>
    </row>
    <row r="203" spans="2:17">
      <c r="B203" s="567" t="s">
        <v>210</v>
      </c>
      <c r="C203" s="230" t="s">
        <v>211</v>
      </c>
      <c r="D203" s="235">
        <f>Enhanced!D75</f>
        <v>121715.95311812498</v>
      </c>
      <c r="E203" s="128">
        <f>Enhanced!E75</f>
        <v>-39221.445285499707</v>
      </c>
      <c r="F203" s="420">
        <f>Enhanced!F75</f>
        <v>-0.24370622163988173</v>
      </c>
      <c r="G203" s="459">
        <f>Enhanced!G75</f>
        <v>8.1858354232694649E-2</v>
      </c>
      <c r="H203" s="460">
        <f>Enhanced!H75</f>
        <v>-1.3978070674550064E-2</v>
      </c>
      <c r="I203" s="418">
        <f>Enhanced!I75</f>
        <v>7.8884917507447128</v>
      </c>
      <c r="J203" s="419">
        <f>Enhanced!J75</f>
        <v>0.45699563150605371</v>
      </c>
      <c r="K203" s="420">
        <f>Enhanced!K75</f>
        <v>6.1494431830891129E-2</v>
      </c>
      <c r="L203" s="129">
        <f>Enhanced!L75</f>
        <v>960155.29210635903</v>
      </c>
      <c r="M203" s="130">
        <f>Enhanced!M75</f>
        <v>-235850.35957054375</v>
      </c>
      <c r="N203" s="420">
        <f>Enhanced!N75</f>
        <v>-0.19719836544238839</v>
      </c>
      <c r="O203" s="127">
        <f>Enhanced!O75</f>
        <v>256734.43088424206</v>
      </c>
      <c r="P203" s="128">
        <f>Enhanced!P75</f>
        <v>-70746.834481835365</v>
      </c>
      <c r="Q203" s="420">
        <f>Enhanced!Q75</f>
        <v>-0.21603322682520626</v>
      </c>
    </row>
    <row r="204" spans="2:17">
      <c r="B204" s="567"/>
      <c r="C204" s="230" t="s">
        <v>212</v>
      </c>
      <c r="D204" s="236">
        <f>Enhanced!D76</f>
        <v>144035388.95804921</v>
      </c>
      <c r="E204" s="118">
        <f>Enhanced!E76</f>
        <v>-19237079.686522394</v>
      </c>
      <c r="F204" s="423">
        <f>Enhanced!F76</f>
        <v>-0.11782194417847421</v>
      </c>
      <c r="G204" s="461">
        <f>Enhanced!G76</f>
        <v>96.868977232009186</v>
      </c>
      <c r="H204" s="462">
        <f>Enhanced!H76</f>
        <v>-0.35795594751670023</v>
      </c>
      <c r="I204" s="466">
        <f>Enhanced!I76</f>
        <v>9.0786866212990489</v>
      </c>
      <c r="J204" s="422">
        <f>Enhanced!J76</f>
        <v>0.39658132783046085</v>
      </c>
      <c r="K204" s="423">
        <f>Enhanced!K76</f>
        <v>4.5678014079004868E-2</v>
      </c>
      <c r="L204" s="119">
        <f>Enhanced!L76</f>
        <v>1307652158.727046</v>
      </c>
      <c r="M204" s="120">
        <f>Enhanced!M76</f>
        <v>-109896605.5696733</v>
      </c>
      <c r="N204" s="423">
        <f>Enhanced!N76</f>
        <v>-7.7525802524469556E-2</v>
      </c>
      <c r="O204" s="117">
        <f>Enhanced!O76</f>
        <v>403588422.97701919</v>
      </c>
      <c r="P204" s="118">
        <f>Enhanced!P76</f>
        <v>-44463017.700942218</v>
      </c>
      <c r="Q204" s="423">
        <f>Enhanced!Q76</f>
        <v>-9.9236412751321057E-2</v>
      </c>
    </row>
    <row r="205" spans="2:17">
      <c r="B205" s="567"/>
      <c r="C205" s="231" t="s">
        <v>120</v>
      </c>
      <c r="D205" s="236">
        <f>'Enhanced - Aggs'!D68</f>
        <v>0</v>
      </c>
      <c r="E205" s="118">
        <f>'Enhanced - Aggs'!E68</f>
        <v>0</v>
      </c>
      <c r="F205" s="423">
        <f>'Enhanced - Aggs'!F68</f>
        <v>0</v>
      </c>
      <c r="G205" s="461">
        <f>'Enhanced - Aggs'!G68</f>
        <v>0</v>
      </c>
      <c r="H205" s="462">
        <f>'Enhanced - Aggs'!H68</f>
        <v>0</v>
      </c>
      <c r="I205" s="466">
        <f>'Enhanced - Aggs'!I68</f>
        <v>0</v>
      </c>
      <c r="J205" s="422">
        <f>'Enhanced - Aggs'!J68</f>
        <v>0</v>
      </c>
      <c r="K205" s="423">
        <f>'Enhanced - Aggs'!K68</f>
        <v>0</v>
      </c>
      <c r="L205" s="119">
        <f>'Enhanced - Aggs'!L68</f>
        <v>0</v>
      </c>
      <c r="M205" s="120">
        <f>'Enhanced - Aggs'!M68</f>
        <v>0</v>
      </c>
      <c r="N205" s="423">
        <f>'Enhanced - Aggs'!N68</f>
        <v>0</v>
      </c>
      <c r="O205" s="117">
        <f>'Enhanced - Aggs'!O68</f>
        <v>0</v>
      </c>
      <c r="P205" s="118">
        <f>'Enhanced - Aggs'!P68</f>
        <v>0</v>
      </c>
      <c r="Q205" s="423">
        <f>'Enhanced - Aggs'!Q68</f>
        <v>0</v>
      </c>
    </row>
    <row r="206" spans="2:17" ht="15" customHeight="1">
      <c r="B206" s="567"/>
      <c r="C206" s="231" t="s">
        <v>121</v>
      </c>
      <c r="D206" s="236">
        <f>'Enhanced - Aggs'!D69</f>
        <v>941.21517181396484</v>
      </c>
      <c r="E206" s="118">
        <f>'Enhanced - Aggs'!E69</f>
        <v>-2048.1312026977539</v>
      </c>
      <c r="F206" s="423">
        <f>'Enhanced - Aggs'!F69</f>
        <v>-0.6851434882758598</v>
      </c>
      <c r="G206" s="461">
        <f>'Enhanced - Aggs'!G69</f>
        <v>6.3300104028894948E-4</v>
      </c>
      <c r="H206" s="462">
        <f>'Enhanced - Aggs'!H69</f>
        <v>-1.1471213686997637E-3</v>
      </c>
      <c r="I206" s="466">
        <f>'Enhanced - Aggs'!I69</f>
        <v>20.7648176989535</v>
      </c>
      <c r="J206" s="422">
        <f>'Enhanced - Aggs'!J69</f>
        <v>5.4192757439934507</v>
      </c>
      <c r="K206" s="423">
        <f>'Enhanced - Aggs'!K69</f>
        <v>0.3531498437721719</v>
      </c>
      <c r="L206" s="119">
        <f>'Enhanced - Aggs'!L69</f>
        <v>19544.161458206177</v>
      </c>
      <c r="M206" s="120">
        <f>'Enhanced - Aggs'!M69</f>
        <v>-26328.978749771119</v>
      </c>
      <c r="N206" s="423">
        <f>'Enhanced - Aggs'!N69</f>
        <v>-0.57395196034982876</v>
      </c>
      <c r="O206" s="117">
        <f>'Enhanced - Aggs'!O69</f>
        <v>1882.4303436279297</v>
      </c>
      <c r="P206" s="118">
        <f>'Enhanced - Aggs'!P69</f>
        <v>-4096.2624053955078</v>
      </c>
      <c r="Q206" s="423">
        <f>'Enhanced - Aggs'!Q69</f>
        <v>-0.6851434882758598</v>
      </c>
    </row>
    <row r="207" spans="2:17">
      <c r="B207" s="567"/>
      <c r="C207" s="231" t="s">
        <v>122</v>
      </c>
      <c r="D207" s="236">
        <f>'Enhanced - Aggs'!D70</f>
        <v>203787.89303151902</v>
      </c>
      <c r="E207" s="118">
        <f>'Enhanced - Aggs'!E70</f>
        <v>-313367.53184547654</v>
      </c>
      <c r="F207" s="423">
        <f>'Enhanced - Aggs'!F70</f>
        <v>-0.60594458990739664</v>
      </c>
      <c r="G207" s="461">
        <f>'Enhanced - Aggs'!G70</f>
        <v>0.13705468435940352</v>
      </c>
      <c r="H207" s="462">
        <f>'Enhanced - Aggs'!H70</f>
        <v>-0.17090560040485034</v>
      </c>
      <c r="I207" s="466">
        <f>'Enhanced - Aggs'!I70</f>
        <v>19.034275689840996</v>
      </c>
      <c r="J207" s="422">
        <f>'Enhanced - Aggs'!J70</f>
        <v>2.2657017491019218</v>
      </c>
      <c r="K207" s="423">
        <f>'Enhanced - Aggs'!K70</f>
        <v>0.13511594707510716</v>
      </c>
      <c r="L207" s="119">
        <f>'Enhanced - Aggs'!L70</f>
        <v>3878954.93821376</v>
      </c>
      <c r="M207" s="120">
        <f>'Enhanced - Aggs'!M70</f>
        <v>-4793004.0426904708</v>
      </c>
      <c r="N207" s="423">
        <f>'Enhanced - Aggs'!N70</f>
        <v>-0.55270141997266475</v>
      </c>
      <c r="O207" s="117">
        <f>'Enhanced - Aggs'!O70</f>
        <v>1805892.1357966263</v>
      </c>
      <c r="P207" s="118">
        <f>'Enhanced - Aggs'!P70</f>
        <v>-1669757.4063324865</v>
      </c>
      <c r="Q207" s="423">
        <f>'Enhanced - Aggs'!Q70</f>
        <v>-0.48041592976880715</v>
      </c>
    </row>
    <row r="208" spans="2:17">
      <c r="B208" s="567"/>
      <c r="C208" s="232" t="s">
        <v>213</v>
      </c>
      <c r="D208" s="236">
        <f>Enhanced!D77</f>
        <v>14808.408429525793</v>
      </c>
      <c r="E208" s="118">
        <f>Enhanced!E77</f>
        <v>-11413.010284994867</v>
      </c>
      <c r="F208" s="423">
        <f>Enhanced!F77</f>
        <v>-0.43525525484533273</v>
      </c>
      <c r="G208" s="461">
        <f>Enhanced!G77</f>
        <v>9.9591870399282408E-3</v>
      </c>
      <c r="H208" s="462">
        <f>Enhanced!H77</f>
        <v>-5.655375209258599E-3</v>
      </c>
      <c r="I208" s="466">
        <f>Enhanced!I77</f>
        <v>14.465889058344633</v>
      </c>
      <c r="J208" s="422">
        <f>Enhanced!J77</f>
        <v>-0.58099295126090489</v>
      </c>
      <c r="K208" s="423">
        <f>Enhanced!K77</f>
        <v>-3.8612182303949361E-2</v>
      </c>
      <c r="L208" s="119">
        <f>Enhanced!L77</f>
        <v>214216.7934721756</v>
      </c>
      <c r="M208" s="120">
        <f>Enhanced!M77</f>
        <v>-180333.8000496793</v>
      </c>
      <c r="N208" s="423">
        <f>Enhanced!N77</f>
        <v>-0.45706128190044215</v>
      </c>
      <c r="O208" s="117">
        <f>Enhanced!O77</f>
        <v>30172.510759472847</v>
      </c>
      <c r="P208" s="118">
        <f>Enhanced!P77</f>
        <v>-31021.302493691444</v>
      </c>
      <c r="Q208" s="423">
        <f>Enhanced!Q77</f>
        <v>-0.50693527408324002</v>
      </c>
    </row>
    <row r="209" spans="2:17">
      <c r="B209" s="567"/>
      <c r="C209" s="232" t="s">
        <v>214</v>
      </c>
      <c r="D209" s="236">
        <f>Enhanced!D78</f>
        <v>0</v>
      </c>
      <c r="E209" s="118">
        <f>Enhanced!E78</f>
        <v>0</v>
      </c>
      <c r="F209" s="423">
        <f>Enhanced!F78</f>
        <v>0</v>
      </c>
      <c r="G209" s="461">
        <f>Enhanced!G78</f>
        <v>0</v>
      </c>
      <c r="H209" s="462">
        <f>Enhanced!H78</f>
        <v>0</v>
      </c>
      <c r="I209" s="466">
        <f>Enhanced!I78</f>
        <v>0</v>
      </c>
      <c r="J209" s="422">
        <f>Enhanced!J78</f>
        <v>0</v>
      </c>
      <c r="K209" s="423">
        <f>Enhanced!K78</f>
        <v>0</v>
      </c>
      <c r="L209" s="119">
        <f>Enhanced!L78</f>
        <v>0</v>
      </c>
      <c r="M209" s="120">
        <f>Enhanced!M78</f>
        <v>0</v>
      </c>
      <c r="N209" s="423">
        <f>Enhanced!N78</f>
        <v>0</v>
      </c>
      <c r="O209" s="117">
        <f>Enhanced!O78</f>
        <v>0</v>
      </c>
      <c r="P209" s="118">
        <f>Enhanced!P78</f>
        <v>0</v>
      </c>
      <c r="Q209" s="423">
        <f>Enhanced!Q78</f>
        <v>0</v>
      </c>
    </row>
    <row r="210" spans="2:17">
      <c r="B210" s="567"/>
      <c r="C210" s="232" t="s">
        <v>215</v>
      </c>
      <c r="D210" s="236">
        <f>Enhanced!D79</f>
        <v>4243419.9876996689</v>
      </c>
      <c r="E210" s="118">
        <f>Enhanced!E79</f>
        <v>240590.96116640419</v>
      </c>
      <c r="F210" s="423">
        <f>Enhanced!F79</f>
        <v>6.0105230468655096E-2</v>
      </c>
      <c r="G210" s="461">
        <f>Enhanced!G79</f>
        <v>2.8538524951951452</v>
      </c>
      <c r="H210" s="462">
        <f>Enhanced!H79</f>
        <v>0.47021247601328486</v>
      </c>
      <c r="I210" s="466">
        <f>Enhanced!I79</f>
        <v>26.458865742618563</v>
      </c>
      <c r="J210" s="422">
        <f>Enhanced!J79</f>
        <v>0.92631763953503921</v>
      </c>
      <c r="K210" s="423">
        <f>Enhanced!K79</f>
        <v>3.6279874448691213E-2</v>
      </c>
      <c r="L210" s="119">
        <f>Enhanced!L79</f>
        <v>112276079.74408965</v>
      </c>
      <c r="M210" s="120">
        <f>Enhanced!M79</f>
        <v>10073655.075710073</v>
      </c>
      <c r="N210" s="423">
        <f>Enhanced!N79</f>
        <v>9.8565715132458723E-2</v>
      </c>
      <c r="O210" s="117">
        <f>Enhanced!O79</f>
        <v>37662486.073171653</v>
      </c>
      <c r="P210" s="118">
        <f>Enhanced!P79</f>
        <v>1947766.7859162241</v>
      </c>
      <c r="Q210" s="423">
        <f>Enhanced!Q79</f>
        <v>5.4536807926452678E-2</v>
      </c>
    </row>
    <row r="211" spans="2:17">
      <c r="B211" s="567"/>
      <c r="C211" s="232" t="s">
        <v>123</v>
      </c>
      <c r="D211" s="236">
        <f>'Enhanced - Aggs'!D72</f>
        <v>0</v>
      </c>
      <c r="E211" s="118">
        <f>'Enhanced - Aggs'!E72</f>
        <v>0</v>
      </c>
      <c r="F211" s="423">
        <f>'Enhanced - Aggs'!F72</f>
        <v>0</v>
      </c>
      <c r="G211" s="461">
        <f>'Enhanced - Aggs'!G72</f>
        <v>0</v>
      </c>
      <c r="H211" s="462">
        <f>'Enhanced - Aggs'!H72</f>
        <v>0</v>
      </c>
      <c r="I211" s="466">
        <f>'Enhanced - Aggs'!I72</f>
        <v>0</v>
      </c>
      <c r="J211" s="422">
        <f>'Enhanced - Aggs'!J72</f>
        <v>0</v>
      </c>
      <c r="K211" s="423">
        <f>'Enhanced - Aggs'!K72</f>
        <v>0</v>
      </c>
      <c r="L211" s="119">
        <f>'Enhanced - Aggs'!L72</f>
        <v>0</v>
      </c>
      <c r="M211" s="120">
        <f>'Enhanced - Aggs'!M72</f>
        <v>0</v>
      </c>
      <c r="N211" s="423">
        <f>'Enhanced - Aggs'!N72</f>
        <v>0</v>
      </c>
      <c r="O211" s="117">
        <f>'Enhanced - Aggs'!O72</f>
        <v>0</v>
      </c>
      <c r="P211" s="118">
        <f>'Enhanced - Aggs'!P72</f>
        <v>0</v>
      </c>
      <c r="Q211" s="423">
        <f>'Enhanced - Aggs'!Q72</f>
        <v>0</v>
      </c>
    </row>
    <row r="212" spans="2:17">
      <c r="B212" s="575"/>
      <c r="C212" s="233" t="s">
        <v>170</v>
      </c>
      <c r="D212" s="236">
        <f>'Enhanced - Aggs'!D73</f>
        <v>11711878.323465604</v>
      </c>
      <c r="E212" s="118">
        <f>'Enhanced - Aggs'!E73</f>
        <v>852097.76225337572</v>
      </c>
      <c r="F212" s="423">
        <f>'Enhanced - Aggs'!F73</f>
        <v>7.8463626170938008E-2</v>
      </c>
      <c r="G212" s="461">
        <f>'Enhanced - Aggs'!G73</f>
        <v>64.489870192860437</v>
      </c>
      <c r="H212" s="462">
        <f>'Enhanced - Aggs'!H73</f>
        <v>-0.88117789424410375</v>
      </c>
      <c r="I212" s="466">
        <f>'Enhanced - Aggs'!I73</f>
        <v>47.269610107693772</v>
      </c>
      <c r="J212" s="422">
        <f>'Enhanced - Aggs'!J73</f>
        <v>3.0214072183973926</v>
      </c>
      <c r="K212" s="423">
        <f>'Enhanced - Aggs'!K73</f>
        <v>6.8283162277948006E-2</v>
      </c>
      <c r="L212" s="119">
        <f>'Enhanced - Aggs'!L73</f>
        <v>553615921.97896934</v>
      </c>
      <c r="M212" s="120">
        <f>'Enhanced - Aggs'!M73</f>
        <v>73090148.373213768</v>
      </c>
      <c r="N212" s="423">
        <f>'Enhanced - Aggs'!N73</f>
        <v>0.15210453296763252</v>
      </c>
      <c r="O212" s="117">
        <f>'Enhanced - Aggs'!O73</f>
        <v>106518839.94200751</v>
      </c>
      <c r="P212" s="118">
        <f>'Enhanced - Aggs'!P73</f>
        <v>7299997.0659317523</v>
      </c>
      <c r="Q212" s="423">
        <f>'Enhanced - Aggs'!Q73</f>
        <v>7.3574704706538874E-2</v>
      </c>
    </row>
    <row r="213" spans="2:17" ht="15" thickBot="1">
      <c r="B213" s="566"/>
      <c r="C213" s="234" t="s">
        <v>216</v>
      </c>
      <c r="D213" s="237">
        <f>Enhanced!D80</f>
        <v>275602.71143794002</v>
      </c>
      <c r="E213" s="132">
        <f>Enhanced!E80</f>
        <v>-191200.01403333893</v>
      </c>
      <c r="F213" s="426">
        <f>Enhanced!F80</f>
        <v>-0.40959489651716469</v>
      </c>
      <c r="G213" s="453">
        <f>Enhanced!G80</f>
        <v>0.18535273152306689</v>
      </c>
      <c r="H213" s="454">
        <f>Enhanced!H80</f>
        <v>-9.2623082612610236E-2</v>
      </c>
      <c r="I213" s="424">
        <f>Enhanced!I80</f>
        <v>25.476967235028948</v>
      </c>
      <c r="J213" s="425">
        <f>Enhanced!J80</f>
        <v>1.2939385841765372</v>
      </c>
      <c r="K213" s="426">
        <f>Enhanced!K80</f>
        <v>5.3506060091068369E-2</v>
      </c>
      <c r="L213" s="133">
        <f>Enhanced!L80</f>
        <v>7021521.2491895352</v>
      </c>
      <c r="M213" s="134">
        <f>Enhanced!M80</f>
        <v>-4267182.4351783954</v>
      </c>
      <c r="N213" s="426">
        <f>Enhanced!N80</f>
        <v>-0.37800464557213864</v>
      </c>
      <c r="O213" s="131">
        <f>Enhanced!O80</f>
        <v>2518111.6818779493</v>
      </c>
      <c r="P213" s="132">
        <f>Enhanced!P80</f>
        <v>-1723776.2436939338</v>
      </c>
      <c r="Q213" s="426">
        <f>Enhanced!Q80</f>
        <v>-0.40637005831820455</v>
      </c>
    </row>
    <row r="214" spans="2:17" ht="15.45" customHeight="1" thickBot="1">
      <c r="B214" s="565" t="s">
        <v>54</v>
      </c>
      <c r="C214" s="266" t="s">
        <v>80</v>
      </c>
      <c r="D214" s="267">
        <f>'Non-Dairy Alternatives'!D159</f>
        <v>1012937.0170055372</v>
      </c>
      <c r="E214" s="267">
        <f>'Non-Dairy Alternatives'!E159</f>
        <v>-34651.400559340371</v>
      </c>
      <c r="F214" s="489">
        <f>'Non-Dairy Alternatives'!F159</f>
        <v>-3.3077304004455924E-2</v>
      </c>
      <c r="G214" s="267">
        <f>'Non-Dairy Alternatives'!G159</f>
        <v>0.65375343932282093</v>
      </c>
      <c r="H214" s="267">
        <f>'Non-Dairy Alternatives'!H159</f>
        <v>1.2594049764421245E-2</v>
      </c>
      <c r="I214" s="267">
        <f>'Non-Dairy Alternatives'!I159</f>
        <v>18.583928666433664</v>
      </c>
      <c r="J214" s="267">
        <f>'Non-Dairy Alternatives'!J159</f>
        <v>0.21698600315297156</v>
      </c>
      <c r="K214" s="489">
        <f>'Non-Dairy Alternatives'!K159</f>
        <v>1.1813942425310192E-2</v>
      </c>
      <c r="L214" s="267">
        <f>'Non-Dairy Alternatives'!L159</f>
        <v>18824349.267621007</v>
      </c>
      <c r="M214" s="267">
        <f>'Non-Dairy Alternatives'!M159</f>
        <v>-416647.13251005113</v>
      </c>
      <c r="N214" s="489">
        <f>'Non-Dairy Alternatives'!N159</f>
        <v>-2.1654134944238811E-2</v>
      </c>
      <c r="O214" s="267">
        <f>'Non-Dairy Alternatives'!O159</f>
        <v>2625403.9445826402</v>
      </c>
      <c r="P214" s="267">
        <f>'Non-Dairy Alternatives'!P159</f>
        <v>-2588.7181645771489</v>
      </c>
      <c r="Q214" s="489">
        <f>'Non-Dairy Alternatives'!Q159</f>
        <v>-9.8505532426829069E-4</v>
      </c>
    </row>
    <row r="215" spans="2:17" ht="15.45" customHeight="1">
      <c r="B215" s="575"/>
      <c r="C215" s="90" t="s">
        <v>253</v>
      </c>
      <c r="D215" s="236">
        <f>'Non-Dairy Alternatives'!D160</f>
        <v>103255799.35025553</v>
      </c>
      <c r="E215" s="236">
        <f>'Non-Dairy Alternatives'!E160</f>
        <v>-8645216.0027578324</v>
      </c>
      <c r="F215" s="488">
        <f>'Non-Dairy Alternatives'!F160</f>
        <v>-7.7257708301259193E-2</v>
      </c>
      <c r="G215" s="236">
        <f>'Non-Dairy Alternatives'!G160</f>
        <v>66.641689287664406</v>
      </c>
      <c r="H215" s="236">
        <f>'Non-Dairy Alternatives'!H160</f>
        <v>-1.8455004251407985</v>
      </c>
      <c r="I215" s="236">
        <f>'Non-Dairy Alternatives'!I160</f>
        <v>6.4456364253891785</v>
      </c>
      <c r="J215" s="236">
        <f>'Non-Dairy Alternatives'!J160</f>
        <v>0.24481679362071151</v>
      </c>
      <c r="K215" s="488">
        <f>'Non-Dairy Alternatives'!K160</f>
        <v>3.9481360232839095E-2</v>
      </c>
      <c r="L215" s="236">
        <f>'Non-Dairy Alternatives'!L160</f>
        <v>665549341.42468333</v>
      </c>
      <c r="M215" s="236">
        <f>'Non-Dairy Alternatives'!M160</f>
        <v>-28328671.391106606</v>
      </c>
      <c r="N215" s="488">
        <f>'Non-Dairy Alternatives'!N160</f>
        <v>-4.0826587480625752E-2</v>
      </c>
      <c r="O215" s="236">
        <f>'Non-Dairy Alternatives'!O160</f>
        <v>151975932.40951076</v>
      </c>
      <c r="P215" s="236">
        <f>'Non-Dairy Alternatives'!P160</f>
        <v>-14366875.322467297</v>
      </c>
      <c r="Q215" s="488">
        <f>'Non-Dairy Alternatives'!Q160</f>
        <v>-8.6369080324868064E-2</v>
      </c>
    </row>
    <row r="216" spans="2:17" ht="15.45" customHeight="1">
      <c r="B216" s="575"/>
      <c r="C216" s="248" t="s">
        <v>77</v>
      </c>
      <c r="D216" s="236">
        <f>'Non-Dairy Alternatives'!D161</f>
        <v>239582.73336645728</v>
      </c>
      <c r="E216" s="236">
        <f>'Non-Dairy Alternatives'!E161</f>
        <v>-136688.63112204615</v>
      </c>
      <c r="F216" s="488">
        <f>'Non-Dairy Alternatives'!F161</f>
        <v>-0.36327141531978718</v>
      </c>
      <c r="G216" s="236">
        <f>'Non-Dairy Alternatives'!G161</f>
        <v>0.15462761584497176</v>
      </c>
      <c r="H216" s="236">
        <f>'Non-Dairy Alternatives'!H161</f>
        <v>-7.5663130328550404E-2</v>
      </c>
      <c r="I216" s="236">
        <f>'Non-Dairy Alternatives'!I161</f>
        <v>8.6292644687045748</v>
      </c>
      <c r="J216" s="236">
        <f>'Non-Dairy Alternatives'!J161</f>
        <v>0.47675554754331273</v>
      </c>
      <c r="K216" s="488">
        <f>'Non-Dairy Alternatives'!K161</f>
        <v>5.847961065161307E-2</v>
      </c>
      <c r="L216" s="236">
        <f>'Non-Dairy Alternatives'!L161</f>
        <v>2067422.7683542918</v>
      </c>
      <c r="M216" s="236">
        <f>'Non-Dairy Alternatives'!M161</f>
        <v>-1000132.887415753</v>
      </c>
      <c r="N216" s="488">
        <f>'Non-Dairy Alternatives'!N161</f>
        <v>-0.32603577559693558</v>
      </c>
      <c r="O216" s="236">
        <f>'Non-Dairy Alternatives'!O161</f>
        <v>494496.04605257511</v>
      </c>
      <c r="P216" s="236">
        <f>'Non-Dairy Alternatives'!P161</f>
        <v>-266114.34861313505</v>
      </c>
      <c r="Q216" s="488">
        <f>'Non-Dairy Alternatives'!Q161</f>
        <v>-0.34986946073763936</v>
      </c>
    </row>
    <row r="217" spans="2:17" ht="15.45" customHeight="1">
      <c r="B217" s="575"/>
      <c r="C217" s="248" t="s">
        <v>79</v>
      </c>
      <c r="D217" s="236">
        <f>'Non-Dairy Alternatives'!D162</f>
        <v>13586992.536774341</v>
      </c>
      <c r="E217" s="236">
        <f>'Non-Dairy Alternatives'!E162</f>
        <v>21961.247263435274</v>
      </c>
      <c r="F217" s="488">
        <f>'Non-Dairy Alternatives'!F162</f>
        <v>1.6189603101333576E-3</v>
      </c>
      <c r="G217" s="236">
        <f>'Non-Dairy Alternatives'!G162</f>
        <v>8.769097142118925</v>
      </c>
      <c r="H217" s="236">
        <f>'Non-Dairy Alternatives'!H162</f>
        <v>0.46684118444003708</v>
      </c>
      <c r="I217" s="236">
        <f>'Non-Dairy Alternatives'!I162</f>
        <v>14.359762526957162</v>
      </c>
      <c r="J217" s="236">
        <f>'Non-Dairy Alternatives'!J162</f>
        <v>0.11769536888229659</v>
      </c>
      <c r="K217" s="488">
        <f>'Non-Dairy Alternatives'!K162</f>
        <v>8.2639245817322602E-3</v>
      </c>
      <c r="L217" s="236">
        <f>'Non-Dairy Alternatives'!L162</f>
        <v>195105986.28361881</v>
      </c>
      <c r="M217" s="236">
        <f>'Non-Dairy Alternatives'!M162</f>
        <v>1911899.6570175886</v>
      </c>
      <c r="N217" s="488">
        <f>'Non-Dairy Alternatives'!N162</f>
        <v>9.8962638577693197E-3</v>
      </c>
      <c r="O217" s="236">
        <f>'Non-Dairy Alternatives'!O162</f>
        <v>59654199.785279796</v>
      </c>
      <c r="P217" s="236">
        <f>'Non-Dairy Alternatives'!P162</f>
        <v>-1052298.3831979409</v>
      </c>
      <c r="Q217" s="488">
        <f>'Non-Dairy Alternatives'!Q162</f>
        <v>-1.7334196749045131E-2</v>
      </c>
    </row>
    <row r="218" spans="2:17" ht="15.45" customHeight="1">
      <c r="B218" s="575"/>
      <c r="C218" s="248" t="s">
        <v>249</v>
      </c>
      <c r="D218" s="236">
        <f>'Non-Dairy Alternatives'!D164</f>
        <v>740471.11796727753</v>
      </c>
      <c r="E218" s="236">
        <f>'Non-Dairy Alternatives'!E164</f>
        <v>20210.872849903768</v>
      </c>
      <c r="F218" s="488">
        <f>'Non-Dairy Alternatives'!F164</f>
        <v>2.8060514219565458E-2</v>
      </c>
      <c r="G218" s="236">
        <f>'Non-Dairy Alternatives'!G164</f>
        <v>0.47790290211861775</v>
      </c>
      <c r="H218" s="236">
        <f>'Non-Dairy Alternatives'!H164</f>
        <v>3.7079377020757309E-2</v>
      </c>
      <c r="I218" s="236">
        <f>'Non-Dairy Alternatives'!I164</f>
        <v>24.22541464962697</v>
      </c>
      <c r="J218" s="236">
        <f>'Non-Dairy Alternatives'!J164</f>
        <v>2.546629124511739</v>
      </c>
      <c r="K218" s="488">
        <f>'Non-Dairy Alternatives'!K164</f>
        <v>0.1174710235294974</v>
      </c>
      <c r="L218" s="236">
        <f>'Non-Dairy Alternatives'!L164</f>
        <v>17938219.868830144</v>
      </c>
      <c r="M218" s="236">
        <f>'Non-Dairy Alternatives'!M164</f>
        <v>2323852.4926636741</v>
      </c>
      <c r="N218" s="488">
        <f>'Non-Dairy Alternatives'!N164</f>
        <v>0.14882783507519917</v>
      </c>
      <c r="O218" s="236">
        <f>'Non-Dairy Alternatives'!O164</f>
        <v>2961252.4718691101</v>
      </c>
      <c r="P218" s="236">
        <f>'Non-Dairy Alternatives'!P164</f>
        <v>80870.491399615072</v>
      </c>
      <c r="Q218" s="488">
        <f>'Non-Dairy Alternatives'!Q164</f>
        <v>2.8076307916088748E-2</v>
      </c>
    </row>
    <row r="219" spans="2:17">
      <c r="B219" s="567"/>
      <c r="C219" s="248" t="s">
        <v>250</v>
      </c>
      <c r="D219" s="236">
        <f>'Non-Dairy Alternatives'!D166</f>
        <v>23599656.410742708</v>
      </c>
      <c r="E219" s="236">
        <f>'Non-Dairy Alternatives'!E166</f>
        <v>2756437.5508097336</v>
      </c>
      <c r="F219" s="488">
        <f>'Non-Dairy Alternatives'!F166</f>
        <v>0.13224625089498282</v>
      </c>
      <c r="G219" s="236">
        <f>'Non-Dairy Alternatives'!G166</f>
        <v>15.231308843830677</v>
      </c>
      <c r="H219" s="236">
        <f>'Non-Dairy Alternatives'!H166</f>
        <v>2.4745569968304952</v>
      </c>
      <c r="I219" s="236">
        <f>'Non-Dairy Alternatives'!I166</f>
        <v>9.9733920538889311</v>
      </c>
      <c r="J219" s="236">
        <f>'Non-Dairy Alternatives'!J166</f>
        <v>-0.29396745204074115</v>
      </c>
      <c r="K219" s="488">
        <f>'Non-Dairy Alternatives'!K166</f>
        <v>-2.8631261218716182E-2</v>
      </c>
      <c r="L219" s="236">
        <f>'Non-Dairy Alternatives'!L166</f>
        <v>235368625.7214103</v>
      </c>
      <c r="M219" s="236">
        <f>'Non-Dairy Alternatives'!M166</f>
        <v>21363804.425704867</v>
      </c>
      <c r="N219" s="488">
        <f>'Non-Dairy Alternatives'!N166</f>
        <v>9.9828612721696602E-2</v>
      </c>
      <c r="O219" s="236">
        <f>'Non-Dairy Alternatives'!O166</f>
        <v>47994895.310326748</v>
      </c>
      <c r="P219" s="236">
        <f>'Non-Dairy Alternatives'!P166</f>
        <v>2537854.9579016343</v>
      </c>
      <c r="Q219" s="488">
        <f>'Non-Dairy Alternatives'!Q166</f>
        <v>5.5829744704578875E-2</v>
      </c>
    </row>
    <row r="220" spans="2:17">
      <c r="B220" s="567"/>
      <c r="C220" s="248" t="s">
        <v>251</v>
      </c>
      <c r="D220" s="236">
        <f>'Non-Dairy Alternatives'!D167</f>
        <v>1462762.6990036475</v>
      </c>
      <c r="E220" s="236">
        <f>'Non-Dairy Alternatives'!E167</f>
        <v>-173366.74043718539</v>
      </c>
      <c r="F220" s="488">
        <f>'Non-Dairy Alternatives'!F167</f>
        <v>-0.10596150662531663</v>
      </c>
      <c r="G220" s="236">
        <f>'Non-Dairy Alternatives'!G167</f>
        <v>0.94407266131289913</v>
      </c>
      <c r="H220" s="236">
        <f>'Non-Dairy Alternatives'!H167</f>
        <v>-5.729365301583389E-2</v>
      </c>
      <c r="I220" s="236">
        <f>'Non-Dairy Alternatives'!I167</f>
        <v>12.552334446537607</v>
      </c>
      <c r="J220" s="236">
        <f>'Non-Dairy Alternatives'!J167</f>
        <v>-0.19695002845775811</v>
      </c>
      <c r="K220" s="488">
        <f>'Non-Dairy Alternatives'!K167</f>
        <v>-1.5447927987176684E-2</v>
      </c>
      <c r="L220" s="236">
        <f>'Non-Dairy Alternatives'!L167</f>
        <v>18361086.613813806</v>
      </c>
      <c r="M220" s="236">
        <f>'Non-Dairy Alternatives'!M167</f>
        <v>-2498393.0475320742</v>
      </c>
      <c r="N220" s="488">
        <f>'Non-Dairy Alternatives'!N167</f>
        <v>-0.11977254888873266</v>
      </c>
      <c r="O220" s="236">
        <f>'Non-Dairy Alternatives'!O167</f>
        <v>3901198.4107847791</v>
      </c>
      <c r="P220" s="236">
        <f>'Non-Dairy Alternatives'!P167</f>
        <v>-476344.39762528334</v>
      </c>
      <c r="Q220" s="488">
        <f>'Non-Dairy Alternatives'!Q167</f>
        <v>-0.10881547445067548</v>
      </c>
    </row>
    <row r="221" spans="2:17">
      <c r="B221" s="567"/>
      <c r="C221" s="248" t="s">
        <v>252</v>
      </c>
      <c r="D221" s="236">
        <f>'Non-Dairy Alternatives'!D168</f>
        <v>661300.32453675848</v>
      </c>
      <c r="E221" s="236">
        <f>'Non-Dairy Alternatives'!E168</f>
        <v>-70159.073613787652</v>
      </c>
      <c r="F221" s="488">
        <f>'Non-Dairy Alternatives'!F168</f>
        <v>-9.5916565965494346E-2</v>
      </c>
      <c r="G221" s="236">
        <f>'Non-Dairy Alternatives'!G168</f>
        <v>0.426805768111089</v>
      </c>
      <c r="H221" s="236">
        <f>'Non-Dairy Alternatives'!H168</f>
        <v>-2.0872015779562214E-2</v>
      </c>
      <c r="I221" s="236">
        <f>'Non-Dairy Alternatives'!I168</f>
        <v>8.4366441939624472</v>
      </c>
      <c r="J221" s="236">
        <f>'Non-Dairy Alternatives'!J168</f>
        <v>-8.5616909154223819E-2</v>
      </c>
      <c r="K221" s="488">
        <f>'Non-Dairy Alternatives'!K168</f>
        <v>-1.0046266843773763E-2</v>
      </c>
      <c r="L221" s="236">
        <f>'Non-Dairy Alternatives'!L168</f>
        <v>5579155.5434685256</v>
      </c>
      <c r="M221" s="236">
        <f>'Non-Dairy Alternatives'!M168</f>
        <v>-654532.43389900401</v>
      </c>
      <c r="N221" s="488">
        <f>'Non-Dairy Alternatives'!N168</f>
        <v>-0.10499922939284032</v>
      </c>
      <c r="O221" s="236">
        <f>'Non-Dairy Alternatives'!O168</f>
        <v>1395318.8255358331</v>
      </c>
      <c r="P221" s="236">
        <f>'Non-Dairy Alternatives'!P168</f>
        <v>-101225.62234719354</v>
      </c>
      <c r="Q221" s="488">
        <f>'Non-Dairy Alternatives'!Q168</f>
        <v>-6.7639569603418534E-2</v>
      </c>
    </row>
    <row r="222" spans="2:17">
      <c r="B222" s="567"/>
      <c r="C222" s="248" t="s">
        <v>217</v>
      </c>
      <c r="D222" s="236">
        <f>'Non-Dairy Alternatives'!D169</f>
        <v>9934658.6734987292</v>
      </c>
      <c r="E222" s="236">
        <f>'Non-Dairy Alternatives'!E169</f>
        <v>-2211740.6754394751</v>
      </c>
      <c r="F222" s="488">
        <f>'Non-Dairy Alternatives'!F169</f>
        <v>-0.1820902320021956</v>
      </c>
      <c r="G222" s="236">
        <f>'Non-Dairy Alternatives'!G169</f>
        <v>6.4118668458757533</v>
      </c>
      <c r="H222" s="236">
        <f>'Non-Dairy Alternatives'!H169</f>
        <v>-1.0221385911072902</v>
      </c>
      <c r="I222" s="236">
        <f>'Non-Dairy Alternatives'!I169</f>
        <v>7.5785186644455065</v>
      </c>
      <c r="J222" s="236">
        <f>'Non-Dairy Alternatives'!J169</f>
        <v>0.7657043856713539</v>
      </c>
      <c r="K222" s="488">
        <f>'Non-Dairy Alternatives'!K169</f>
        <v>0.11239178911084731</v>
      </c>
      <c r="L222" s="236">
        <f>'Non-Dairy Alternatives'!L169</f>
        <v>75289996.182005554</v>
      </c>
      <c r="M222" s="236">
        <f>'Non-Dairy Alternatives'!M169</f>
        <v>-7461166.7381337136</v>
      </c>
      <c r="N222" s="488">
        <f>'Non-Dairy Alternatives'!N169</f>
        <v>-9.0163889845684311E-2</v>
      </c>
      <c r="O222" s="236">
        <f>'Non-Dairy Alternatives'!O169</f>
        <v>16288628.972691784</v>
      </c>
      <c r="P222" s="236">
        <f>'Non-Dairy Alternatives'!P169</f>
        <v>-784175.78353537805</v>
      </c>
      <c r="Q222" s="488">
        <f>'Non-Dairy Alternatives'!Q169</f>
        <v>-4.5931280462242534E-2</v>
      </c>
    </row>
    <row r="223" spans="2:17">
      <c r="B223" s="567"/>
      <c r="C223" s="248" t="s">
        <v>218</v>
      </c>
      <c r="D223" s="236">
        <f>'Non-Dairy Alternatives'!D170</f>
        <v>154941749.60743162</v>
      </c>
      <c r="E223" s="236">
        <f>'Non-Dairy Alternatives'!E170</f>
        <v>-8447952.6452964246</v>
      </c>
      <c r="F223" s="488">
        <f>'Non-Dairy Alternatives'!F170</f>
        <v>-5.1704315075066933E-2</v>
      </c>
      <c r="G223" s="236">
        <f>'Non-Dairy Alternatives'!G170</f>
        <v>100.00000000000004</v>
      </c>
      <c r="H223" s="236">
        <f>'Non-Dairy Alternatives'!H170</f>
        <v>9.9475983006414026E-14</v>
      </c>
      <c r="I223" s="236">
        <f>'Non-Dairy Alternatives'!I170</f>
        <v>7.9895546533985886</v>
      </c>
      <c r="J223" s="236">
        <f>'Non-Dairy Alternatives'!J170</f>
        <v>0.32625555589808464</v>
      </c>
      <c r="K223" s="488">
        <f>'Non-Dairy Alternatives'!K170</f>
        <v>4.2573772959546577E-2</v>
      </c>
      <c r="L223" s="236">
        <f>'Non-Dairy Alternatives'!L170</f>
        <v>1237915576.5817742</v>
      </c>
      <c r="M223" s="236">
        <f>'Non-Dairy Alternatives'!M170</f>
        <v>-14188581.232432604</v>
      </c>
      <c r="N223" s="488">
        <f>'Non-Dairy Alternatives'!N170</f>
        <v>-1.1331789886555086E-2</v>
      </c>
      <c r="O223" s="236">
        <f>'Non-Dairy Alternatives'!O170</f>
        <v>288263216.17287099</v>
      </c>
      <c r="P223" s="236">
        <f>'Non-Dairy Alternatives'!P170</f>
        <v>-14375895.300419509</v>
      </c>
      <c r="Q223" s="488">
        <f>'Non-Dairy Alternatives'!Q170</f>
        <v>-4.7501776060719959E-2</v>
      </c>
    </row>
    <row r="224" spans="2:17">
      <c r="B224" s="567"/>
      <c r="C224" s="249" t="s">
        <v>218</v>
      </c>
      <c r="D224" s="236">
        <f>'Non-Dairy Alternatives'!D171</f>
        <v>1012937.0170055358</v>
      </c>
      <c r="E224" s="236">
        <f>'Non-Dairy Alternatives'!E171</f>
        <v>-34651.400559339905</v>
      </c>
      <c r="F224" s="488">
        <f>'Non-Dairy Alternatives'!F171</f>
        <v>-3.3077304004455542E-2</v>
      </c>
      <c r="G224" s="236">
        <f>'Non-Dairy Alternatives'!G171</f>
        <v>0.65375343932282004</v>
      </c>
      <c r="H224" s="236">
        <f>'Non-Dairy Alternatives'!H171</f>
        <v>1.2594049764422133E-2</v>
      </c>
      <c r="I224" s="236">
        <f>'Non-Dairy Alternatives'!I171</f>
        <v>18.583928666433696</v>
      </c>
      <c r="J224" s="236">
        <f>'Non-Dairy Alternatives'!J171</f>
        <v>0.2169860031529538</v>
      </c>
      <c r="K224" s="488">
        <f>'Non-Dairy Alternatives'!K171</f>
        <v>1.1813942425309193E-2</v>
      </c>
      <c r="L224" s="236">
        <f>'Non-Dairy Alternatives'!L171</f>
        <v>18824349.267621014</v>
      </c>
      <c r="M224" s="236">
        <f>'Non-Dairy Alternatives'!M171</f>
        <v>-416647.13251006231</v>
      </c>
      <c r="N224" s="488">
        <f>'Non-Dairy Alternatives'!N171</f>
        <v>-2.1654134944239373E-2</v>
      </c>
      <c r="O224" s="236">
        <f>'Non-Dairy Alternatives'!O171</f>
        <v>2625403.9445826402</v>
      </c>
      <c r="P224" s="236">
        <f>'Non-Dairy Alternatives'!P171</f>
        <v>-2588.7181645771489</v>
      </c>
      <c r="Q224" s="488">
        <f>'Non-Dairy Alternatives'!Q171</f>
        <v>-9.8505532426829069E-4</v>
      </c>
    </row>
    <row r="225" spans="1:17" ht="15" thickBot="1">
      <c r="B225" s="566"/>
      <c r="C225" s="250" t="s">
        <v>78</v>
      </c>
      <c r="D225" s="488">
        <f>'Non-Dairy Alternatives'!D172</f>
        <v>103255799.3502555</v>
      </c>
      <c r="E225" s="236">
        <f>'Non-Dairy Alternatives'!E172</f>
        <v>-8645216.0027577132</v>
      </c>
      <c r="F225" s="488">
        <f>'Non-Dairy Alternatives'!F172</f>
        <v>-7.7257708301258221E-2</v>
      </c>
      <c r="G225" s="236">
        <f>'Non-Dairy Alternatives'!G172</f>
        <v>66.641689287664391</v>
      </c>
      <c r="H225" s="236">
        <f>'Non-Dairy Alternatives'!H172</f>
        <v>-1.8455004251406564</v>
      </c>
      <c r="I225" s="236">
        <f>'Non-Dairy Alternatives'!I172</f>
        <v>6.4456364253891794</v>
      </c>
      <c r="J225" s="236">
        <f>'Non-Dairy Alternatives'!J172</f>
        <v>0.24481679362070263</v>
      </c>
      <c r="K225" s="488">
        <f>'Non-Dairy Alternatives'!K172</f>
        <v>3.9481360232837603E-2</v>
      </c>
      <c r="L225" s="236">
        <f>'Non-Dairy Alternatives'!L172</f>
        <v>665549341.42468321</v>
      </c>
      <c r="M225" s="236">
        <f>'Non-Dairy Alternatives'!M172</f>
        <v>-28328671.391106844</v>
      </c>
      <c r="N225" s="488">
        <f>'Non-Dairy Alternatives'!N172</f>
        <v>-4.0826587480626092E-2</v>
      </c>
      <c r="O225" s="236">
        <f>'Non-Dairy Alternatives'!O172</f>
        <v>151975932.40951067</v>
      </c>
      <c r="P225" s="236">
        <f>'Non-Dairy Alternatives'!P172</f>
        <v>-14366875.322467506</v>
      </c>
      <c r="Q225" s="488">
        <f>'Non-Dairy Alternatives'!Q172</f>
        <v>-8.6369080324869257E-2</v>
      </c>
    </row>
    <row r="226" spans="1:17">
      <c r="B226" s="274"/>
      <c r="C226" s="90" t="s">
        <v>196</v>
      </c>
      <c r="D226" s="127">
        <f>'Trad vs Value Add'!D53</f>
        <v>30438195.470498528</v>
      </c>
      <c r="E226" s="128">
        <f>'Trad vs Value Add'!E53</f>
        <v>-2910392.5775687695</v>
      </c>
      <c r="F226" s="420">
        <f>'Trad vs Value Add'!F53</f>
        <v>-8.7271838117219475E-2</v>
      </c>
      <c r="G226" s="459">
        <f>'Trad vs Value Add'!G53</f>
        <v>20.47078072510314</v>
      </c>
      <c r="H226" s="460">
        <f>'Trad vs Value Add'!H53</f>
        <v>0.61206866728936404</v>
      </c>
      <c r="I226" s="418">
        <f>'Trad vs Value Add'!I53</f>
        <v>16.553322651515749</v>
      </c>
      <c r="J226" s="419">
        <f>'Trad vs Value Add'!J53</f>
        <v>0.4966887070958812</v>
      </c>
      <c r="K226" s="420">
        <f>'Trad vs Value Add'!K53</f>
        <v>3.0933551130029623E-2</v>
      </c>
      <c r="L226" s="226">
        <f>'Trad vs Value Add'!L53</f>
        <v>503853270.55306733</v>
      </c>
      <c r="M226" s="227">
        <f>'Trad vs Value Add'!M53</f>
        <v>-31612800.298004806</v>
      </c>
      <c r="N226" s="468">
        <f>'Trad vs Value Add'!N53</f>
        <v>-5.9037914853800694E-2</v>
      </c>
      <c r="O226" s="244">
        <f>'Trad vs Value Add'!O53</f>
        <v>199715488.15493932</v>
      </c>
      <c r="P226" s="225">
        <f>'Trad vs Value Add'!P53</f>
        <v>-18252966.74663794</v>
      </c>
      <c r="Q226" s="468">
        <f>'Trad vs Value Add'!Q53</f>
        <v>-8.3741322820680586E-2</v>
      </c>
    </row>
    <row r="227" spans="1:17">
      <c r="B227" s="274" t="s">
        <v>208</v>
      </c>
      <c r="C227" s="91" t="s">
        <v>197</v>
      </c>
      <c r="D227" s="117">
        <f>'Trad vs Value Add'!D54</f>
        <v>111723136.80525911</v>
      </c>
      <c r="E227" s="118">
        <f>'Trad vs Value Add'!E54</f>
        <v>-16293371.627608627</v>
      </c>
      <c r="F227" s="423">
        <f>'Trad vs Value Add'!F54</f>
        <v>-0.12727555084157699</v>
      </c>
      <c r="G227" s="461">
        <f>'Trad vs Value Add'!G54</f>
        <v>75.137826014614959</v>
      </c>
      <c r="H227" s="462">
        <f>'Trad vs Value Add'!H54</f>
        <v>-1.0945762673264454</v>
      </c>
      <c r="I227" s="421">
        <f>'Trad vs Value Add'!I54</f>
        <v>6.8614987966408973</v>
      </c>
      <c r="J227" s="422">
        <f>'Trad vs Value Add'!J54</f>
        <v>0.26886434543027793</v>
      </c>
      <c r="K227" s="423">
        <f>'Trad vs Value Add'!K54</f>
        <v>4.0782535027542109E-2</v>
      </c>
      <c r="L227" s="119">
        <f>'Trad vs Value Add'!L54</f>
        <v>766588168.74623168</v>
      </c>
      <c r="M227" s="120">
        <f>'Trad vs Value Add'!M54</f>
        <v>-77377875.071986914</v>
      </c>
      <c r="N227" s="423">
        <f>'Trad vs Value Add'!N54</f>
        <v>-9.1683635424381238E-2</v>
      </c>
      <c r="O227" s="117">
        <f>'Trad vs Value Add'!O54</f>
        <v>196436150.18704921</v>
      </c>
      <c r="P227" s="118">
        <f>'Trad vs Value Add'!P54</f>
        <v>-25795328.375578374</v>
      </c>
      <c r="Q227" s="423">
        <f>'Trad vs Value Add'!Q54</f>
        <v>-0.11607414279210193</v>
      </c>
    </row>
    <row r="228" spans="1:17">
      <c r="B228" s="274" t="s">
        <v>206</v>
      </c>
      <c r="C228" s="91" t="s">
        <v>198</v>
      </c>
      <c r="D228" s="117">
        <f>'Trad vs Value Add'!D55</f>
        <v>4036217.6021962692</v>
      </c>
      <c r="E228" s="118">
        <f>'Trad vs Value Add'!E55</f>
        <v>-204650.92830041843</v>
      </c>
      <c r="F228" s="423">
        <f>'Trad vs Value Add'!F55</f>
        <v>-4.8256843339694343E-2</v>
      </c>
      <c r="G228" s="461">
        <f>'Trad vs Value Add'!G55</f>
        <v>2.7145014418953708</v>
      </c>
      <c r="H228" s="462">
        <f>'Trad vs Value Add'!H55</f>
        <v>0.18911155429986293</v>
      </c>
      <c r="I228" s="421">
        <f>'Trad vs Value Add'!I55</f>
        <v>28.2237111633494</v>
      </c>
      <c r="J228" s="422">
        <f>'Trad vs Value Add'!J55</f>
        <v>0.85727294349410954</v>
      </c>
      <c r="K228" s="423">
        <f>'Trad vs Value Add'!K55</f>
        <v>3.1325704010400905E-2</v>
      </c>
      <c r="L228" s="119">
        <f>'Trad vs Value Add'!L55</f>
        <v>113917039.79681419</v>
      </c>
      <c r="M228" s="120">
        <f>'Trad vs Value Add'!M55</f>
        <v>-2140426.8415518999</v>
      </c>
      <c r="N228" s="423">
        <f>'Trad vs Value Add'!N55</f>
        <v>-1.8442818920228966E-2</v>
      </c>
      <c r="O228" s="117">
        <f>'Trad vs Value Add'!O55</f>
        <v>37069074.460175306</v>
      </c>
      <c r="P228" s="118">
        <f>'Trad vs Value Add'!P55</f>
        <v>-2206236.0741041005</v>
      </c>
      <c r="Q228" s="423">
        <f>'Trad vs Value Add'!Q55</f>
        <v>-5.6173612483050958E-2</v>
      </c>
    </row>
    <row r="229" spans="1:17" ht="15" thickBot="1">
      <c r="B229" s="274"/>
      <c r="C229" s="92" t="s">
        <v>199</v>
      </c>
      <c r="D229" s="131">
        <f>'Trad vs Value Add'!D56</f>
        <v>1742218.0735141658</v>
      </c>
      <c r="E229" s="132">
        <f>'Trad vs Value Add'!E56</f>
        <v>177487.82224886748</v>
      </c>
      <c r="F229" s="426">
        <f>'Trad vs Value Add'!F56</f>
        <v>0.11343030027402123</v>
      </c>
      <c r="G229" s="453">
        <f>'Trad vs Value Add'!G56</f>
        <v>1.1717042882120627</v>
      </c>
      <c r="H229" s="454">
        <f>'Trad vs Value Add'!H56</f>
        <v>0.23992488384147759</v>
      </c>
      <c r="I229" s="424">
        <f>'Trad vs Value Add'!I56</f>
        <v>17.101225911362601</v>
      </c>
      <c r="J229" s="425">
        <f>'Trad vs Value Add'!J56</f>
        <v>2.0350788375425264</v>
      </c>
      <c r="K229" s="426">
        <f>'Trad vs Value Add'!K56</f>
        <v>0.13507626253554983</v>
      </c>
      <c r="L229" s="133">
        <f>'Trad vs Value Add'!L56</f>
        <v>29794064.862024687</v>
      </c>
      <c r="M229" s="134">
        <f>'Trad vs Value Add'!M56</f>
        <v>6219608.7656062618</v>
      </c>
      <c r="N229" s="426">
        <f>'Trad vs Value Add'!N56</f>
        <v>0.26382830382887107</v>
      </c>
      <c r="O229" s="131">
        <f>'Trad vs Value Add'!O56</f>
        <v>7723193.9457853753</v>
      </c>
      <c r="P229" s="132">
        <f>'Trad vs Value Add'!P56</f>
        <v>1807705.0338964062</v>
      </c>
      <c r="Q229" s="426">
        <f>'Trad vs Value Add'!Q56</f>
        <v>0.30558844092552934</v>
      </c>
    </row>
    <row r="230" spans="1:17">
      <c r="B230" s="565" t="s">
        <v>207</v>
      </c>
      <c r="C230" s="144" t="s">
        <v>204</v>
      </c>
      <c r="D230" s="127">
        <f>Filtration!D31</f>
        <v>145140240.61890781</v>
      </c>
      <c r="E230" s="128">
        <f>Filtration!E31</f>
        <v>-19824875.327083617</v>
      </c>
      <c r="F230" s="420">
        <f>Filtration!F31</f>
        <v>-0.12017616702414928</v>
      </c>
      <c r="G230" s="459">
        <f>Filtration!G31</f>
        <v>97.612029694009522</v>
      </c>
      <c r="H230" s="460">
        <f>Filtration!H31</f>
        <v>-0.62285606587401787</v>
      </c>
      <c r="I230" s="418">
        <f>Filtration!I31</f>
        <v>9.1875757455639935</v>
      </c>
      <c r="J230" s="419">
        <f>Filtration!J31</f>
        <v>0.35896341732953552</v>
      </c>
      <c r="K230" s="420">
        <f>Filtration!K31</f>
        <v>4.0659098393248952E-2</v>
      </c>
      <c r="L230" s="129">
        <f>Filtration!L31</f>
        <v>1333486954.4155993</v>
      </c>
      <c r="M230" s="130">
        <f>Filtration!M31</f>
        <v>-122926101.95380735</v>
      </c>
      <c r="N230" s="420">
        <f>Filtration!N31</f>
        <v>-8.4403323230458738E-2</v>
      </c>
      <c r="O230" s="127">
        <f>Filtration!O31</f>
        <v>412470092.39759374</v>
      </c>
      <c r="P230" s="128">
        <f>Filtration!P31</f>
        <v>-49591350.693011045</v>
      </c>
      <c r="Q230" s="420">
        <f>Filtration!Q31</f>
        <v>-0.10732631219196268</v>
      </c>
    </row>
    <row r="231" spans="1:17" ht="15" thickBot="1">
      <c r="B231" s="566"/>
      <c r="C231" s="145" t="s">
        <v>205</v>
      </c>
      <c r="D231" s="131">
        <f>Filtration!D32</f>
        <v>3550695.3998264698</v>
      </c>
      <c r="E231" s="132">
        <f>Filtration!E32</f>
        <v>586552.13212347729</v>
      </c>
      <c r="F231" s="426">
        <f>Filtration!F32</f>
        <v>0.19788251752689906</v>
      </c>
      <c r="G231" s="453">
        <f>Filtration!G32</f>
        <v>2.3879703059903368</v>
      </c>
      <c r="H231" s="454">
        <f>Filtration!H32</f>
        <v>0.62285606587388287</v>
      </c>
      <c r="I231" s="424">
        <f>Filtration!I32</f>
        <v>26.65313881751959</v>
      </c>
      <c r="J231" s="425">
        <f>Filtration!J32</f>
        <v>0.94001173769358459</v>
      </c>
      <c r="K231" s="426">
        <f>Filtration!K32</f>
        <v>3.6557659236674429E-2</v>
      </c>
      <c r="L231" s="133">
        <f>Filtration!L32</f>
        <v>94637177.39030312</v>
      </c>
      <c r="M231" s="134">
        <f>Filtration!M32</f>
        <v>18419784.865045354</v>
      </c>
      <c r="N231" s="426">
        <f>Filtration!N32</f>
        <v>0.241674298408217</v>
      </c>
      <c r="O231" s="131">
        <f>Filtration!O32</f>
        <v>31585835.276118737</v>
      </c>
      <c r="P231" s="132">
        <f>Filtration!P32</f>
        <v>5250555.3973156139</v>
      </c>
      <c r="Q231" s="426">
        <f>Filtration!Q32</f>
        <v>0.19937344207006921</v>
      </c>
    </row>
    <row r="232" spans="1:17">
      <c r="A232" s="58"/>
      <c r="B232" s="84"/>
      <c r="D232" s="60"/>
      <c r="E232" s="60"/>
      <c r="F232" s="61"/>
      <c r="G232" s="62"/>
      <c r="H232" s="62"/>
      <c r="I232" s="148"/>
      <c r="J232" s="148"/>
      <c r="K232" s="61"/>
      <c r="L232" s="60"/>
      <c r="M232" s="60"/>
      <c r="N232" s="61"/>
      <c r="O232" s="60"/>
      <c r="P232" s="60"/>
      <c r="Q232" s="61"/>
    </row>
    <row r="233" spans="1:17">
      <c r="A233" s="58"/>
      <c r="B233" s="84"/>
      <c r="C233" s="88"/>
      <c r="D233" s="60"/>
      <c r="E233" s="60"/>
      <c r="F233" s="61"/>
      <c r="G233" s="62"/>
      <c r="H233" s="62"/>
      <c r="I233" s="148"/>
      <c r="J233" s="148"/>
      <c r="K233" s="61"/>
      <c r="L233" s="60"/>
      <c r="M233" s="60"/>
      <c r="N233" s="61"/>
      <c r="O233" s="60"/>
      <c r="P233" s="60"/>
      <c r="Q233" s="61"/>
    </row>
    <row r="234" spans="1:17">
      <c r="A234" s="58"/>
      <c r="B234" s="84"/>
      <c r="C234" s="146" t="s">
        <v>124</v>
      </c>
      <c r="D234" s="60"/>
      <c r="E234" s="60"/>
      <c r="F234" s="61"/>
      <c r="G234" s="62"/>
      <c r="H234" s="62"/>
      <c r="I234" s="148"/>
      <c r="J234" s="148"/>
      <c r="K234" s="61"/>
      <c r="L234" s="60"/>
      <c r="M234" s="60"/>
      <c r="N234" s="61"/>
      <c r="O234" s="60"/>
      <c r="P234" s="60"/>
      <c r="Q234" s="61"/>
    </row>
    <row r="235" spans="1:17">
      <c r="A235" s="58"/>
      <c r="B235" s="84"/>
      <c r="C235" s="86" t="s">
        <v>171</v>
      </c>
      <c r="D235" s="60"/>
      <c r="E235" s="60"/>
      <c r="F235" s="61"/>
      <c r="G235" s="62"/>
      <c r="H235" s="62"/>
      <c r="I235" s="148"/>
      <c r="J235" s="148"/>
      <c r="K235" s="61"/>
      <c r="L235" s="60"/>
      <c r="M235" s="60"/>
      <c r="N235" s="61"/>
      <c r="O235" s="60"/>
      <c r="P235" s="60"/>
      <c r="Q235" s="61"/>
    </row>
    <row r="236" spans="1:17">
      <c r="A236" s="58"/>
      <c r="B236" s="84"/>
      <c r="C236" s="63"/>
      <c r="D236" s="60"/>
      <c r="E236" s="60"/>
      <c r="F236" s="61"/>
      <c r="G236" s="62"/>
      <c r="H236" s="62"/>
      <c r="I236" s="148"/>
      <c r="J236" s="148"/>
      <c r="K236" s="61"/>
      <c r="L236" s="60"/>
      <c r="M236" s="60"/>
      <c r="N236" s="61"/>
      <c r="O236" s="60"/>
      <c r="P236" s="60"/>
      <c r="Q236" s="61"/>
    </row>
    <row r="237" spans="1:17">
      <c r="A237" s="58"/>
      <c r="B237" s="84"/>
      <c r="C237" s="63"/>
      <c r="D237" s="60"/>
      <c r="E237" s="60"/>
      <c r="F237" s="61"/>
      <c r="G237" s="62"/>
      <c r="H237" s="62"/>
      <c r="I237" s="148"/>
      <c r="J237" s="148"/>
      <c r="K237" s="61"/>
      <c r="L237" s="60"/>
      <c r="M237" s="60"/>
      <c r="N237" s="61"/>
      <c r="O237" s="60"/>
      <c r="P237" s="60"/>
      <c r="Q237" s="61"/>
    </row>
    <row r="238" spans="1:17">
      <c r="A238" s="58"/>
      <c r="B238" s="84"/>
      <c r="C238" s="63"/>
      <c r="D238" s="60"/>
      <c r="E238" s="60"/>
      <c r="F238" s="61"/>
      <c r="G238" s="62"/>
      <c r="H238" s="62"/>
      <c r="I238" s="148"/>
      <c r="J238" s="148"/>
      <c r="K238" s="61"/>
      <c r="L238" s="60"/>
      <c r="M238" s="60"/>
      <c r="N238" s="61"/>
      <c r="O238" s="60"/>
      <c r="P238" s="60"/>
      <c r="Q238" s="61"/>
    </row>
    <row r="239" spans="1:17">
      <c r="A239" s="58"/>
      <c r="B239" s="84"/>
      <c r="C239" s="63"/>
      <c r="D239" s="60"/>
      <c r="E239" s="60"/>
      <c r="F239" s="61"/>
      <c r="G239" s="62"/>
      <c r="H239" s="62"/>
      <c r="I239" s="148"/>
      <c r="J239" s="148"/>
      <c r="K239" s="61"/>
      <c r="L239" s="60"/>
      <c r="M239" s="60"/>
      <c r="N239" s="61"/>
      <c r="O239" s="60"/>
      <c r="P239" s="60"/>
      <c r="Q239" s="61"/>
    </row>
    <row r="240" spans="1:17">
      <c r="A240" s="58"/>
      <c r="B240" s="84"/>
      <c r="C240" s="63"/>
      <c r="D240" s="60"/>
      <c r="E240" s="60"/>
      <c r="F240" s="61"/>
      <c r="G240" s="62"/>
      <c r="H240" s="62"/>
      <c r="I240" s="148"/>
      <c r="J240" s="148"/>
      <c r="K240" s="61"/>
      <c r="L240" s="60"/>
      <c r="M240" s="60"/>
      <c r="N240" s="61"/>
      <c r="O240" s="60"/>
      <c r="P240" s="60"/>
      <c r="Q240" s="61"/>
    </row>
    <row r="241" spans="1:17">
      <c r="A241" s="58"/>
      <c r="B241" s="84"/>
      <c r="C241" s="63"/>
      <c r="D241" s="60"/>
      <c r="E241" s="60"/>
      <c r="F241" s="61"/>
      <c r="G241" s="62"/>
      <c r="H241" s="62"/>
      <c r="I241" s="148"/>
      <c r="J241" s="148"/>
      <c r="K241" s="61"/>
      <c r="L241" s="60"/>
      <c r="M241" s="60"/>
      <c r="N241" s="61"/>
      <c r="O241" s="60"/>
      <c r="P241" s="60"/>
      <c r="Q241" s="61"/>
    </row>
    <row r="242" spans="1:17">
      <c r="A242" s="58"/>
      <c r="B242" s="84"/>
      <c r="C242" s="63"/>
      <c r="D242" s="60"/>
      <c r="E242" s="60"/>
      <c r="F242" s="61"/>
      <c r="G242" s="62"/>
      <c r="H242" s="62"/>
      <c r="I242" s="148"/>
      <c r="J242" s="148"/>
      <c r="K242" s="61"/>
      <c r="L242" s="60"/>
      <c r="M242" s="60"/>
      <c r="N242" s="61"/>
      <c r="O242" s="60"/>
      <c r="P242" s="60"/>
      <c r="Q242" s="61"/>
    </row>
    <row r="243" spans="1:17">
      <c r="A243" s="58"/>
      <c r="B243" s="84"/>
      <c r="C243" s="63"/>
      <c r="D243" s="60"/>
      <c r="E243" s="60"/>
      <c r="F243" s="61"/>
      <c r="G243" s="62"/>
      <c r="H243" s="62"/>
      <c r="I243" s="148"/>
      <c r="J243" s="148"/>
      <c r="K243" s="61"/>
      <c r="L243" s="60"/>
      <c r="M243" s="60"/>
      <c r="N243" s="61"/>
      <c r="O243" s="60"/>
      <c r="P243" s="60"/>
      <c r="Q243" s="61"/>
    </row>
    <row r="244" spans="1:17">
      <c r="A244" s="58"/>
      <c r="B244" s="84"/>
      <c r="C244" s="63"/>
      <c r="D244" s="60"/>
      <c r="E244" s="60"/>
      <c r="F244" s="61"/>
      <c r="G244" s="62"/>
      <c r="H244" s="62"/>
      <c r="I244" s="148"/>
      <c r="J244" s="148"/>
      <c r="K244" s="61"/>
      <c r="L244" s="60"/>
      <c r="M244" s="60"/>
      <c r="N244" s="61"/>
      <c r="O244" s="60"/>
      <c r="P244" s="60"/>
      <c r="Q244" s="61"/>
    </row>
    <row r="245" spans="1:17">
      <c r="A245" s="58"/>
      <c r="B245" s="84"/>
      <c r="C245" s="63"/>
      <c r="D245" s="60"/>
      <c r="E245" s="60"/>
      <c r="F245" s="61"/>
      <c r="G245" s="62"/>
      <c r="H245" s="62"/>
      <c r="I245" s="148"/>
      <c r="J245" s="148"/>
      <c r="K245" s="61"/>
      <c r="L245" s="60"/>
      <c r="M245" s="60"/>
      <c r="N245" s="61"/>
      <c r="O245" s="60"/>
      <c r="P245" s="60"/>
      <c r="Q245" s="61"/>
    </row>
    <row r="246" spans="1:17">
      <c r="A246" s="58"/>
      <c r="B246" s="84"/>
      <c r="C246" s="63"/>
      <c r="D246" s="60"/>
      <c r="E246" s="60"/>
      <c r="F246" s="61"/>
      <c r="G246" s="62"/>
      <c r="H246" s="62"/>
      <c r="I246" s="148"/>
      <c r="J246" s="148"/>
      <c r="K246" s="61"/>
      <c r="L246" s="60"/>
      <c r="M246" s="60"/>
      <c r="N246" s="61"/>
      <c r="O246" s="60"/>
      <c r="P246" s="60"/>
      <c r="Q246" s="61"/>
    </row>
    <row r="247" spans="1:17">
      <c r="A247" s="58"/>
      <c r="B247" s="84"/>
      <c r="C247" s="63"/>
      <c r="D247" s="60"/>
      <c r="E247" s="60"/>
      <c r="F247" s="61"/>
      <c r="G247" s="62"/>
      <c r="H247" s="62"/>
      <c r="I247" s="148"/>
      <c r="J247" s="148"/>
      <c r="K247" s="61"/>
      <c r="L247" s="60"/>
      <c r="M247" s="60"/>
      <c r="N247" s="61"/>
      <c r="O247" s="60"/>
      <c r="P247" s="60"/>
      <c r="Q247" s="61"/>
    </row>
    <row r="248" spans="1:17">
      <c r="A248" s="58"/>
      <c r="B248" s="84"/>
      <c r="C248" s="63"/>
      <c r="D248" s="60"/>
      <c r="E248" s="60"/>
      <c r="F248" s="61"/>
      <c r="G248" s="62"/>
      <c r="H248" s="62"/>
      <c r="I248" s="148"/>
      <c r="J248" s="148"/>
      <c r="K248" s="61"/>
      <c r="L248" s="60"/>
      <c r="M248" s="60"/>
      <c r="N248" s="61"/>
      <c r="O248" s="60"/>
      <c r="P248" s="60"/>
      <c r="Q248" s="61"/>
    </row>
    <row r="249" spans="1:17">
      <c r="A249" s="58"/>
      <c r="B249" s="84"/>
      <c r="C249" s="63"/>
      <c r="D249" s="60"/>
      <c r="E249" s="60"/>
      <c r="F249" s="61"/>
      <c r="G249" s="62"/>
      <c r="H249" s="62"/>
      <c r="I249" s="148"/>
      <c r="J249" s="148"/>
      <c r="K249" s="61"/>
      <c r="L249" s="60"/>
      <c r="M249" s="60"/>
      <c r="N249" s="61"/>
      <c r="O249" s="60"/>
      <c r="P249" s="60"/>
      <c r="Q249" s="61"/>
    </row>
    <row r="250" spans="1:17">
      <c r="A250" s="58"/>
      <c r="B250" s="84"/>
      <c r="C250" s="63"/>
      <c r="D250" s="60"/>
      <c r="E250" s="60"/>
      <c r="F250" s="61"/>
      <c r="G250" s="62"/>
      <c r="H250" s="62"/>
      <c r="I250" s="148"/>
      <c r="J250" s="148"/>
      <c r="K250" s="61"/>
      <c r="L250" s="60"/>
      <c r="M250" s="60"/>
      <c r="N250" s="61"/>
      <c r="O250" s="60"/>
      <c r="P250" s="60"/>
      <c r="Q250" s="61"/>
    </row>
    <row r="251" spans="1:17">
      <c r="A251" s="58"/>
      <c r="B251" s="84"/>
      <c r="C251" s="63"/>
      <c r="D251" s="60"/>
      <c r="E251" s="60"/>
      <c r="F251" s="61"/>
      <c r="G251" s="62"/>
      <c r="H251" s="62"/>
      <c r="I251" s="148"/>
      <c r="J251" s="148"/>
      <c r="K251" s="61"/>
      <c r="L251" s="60"/>
      <c r="M251" s="60"/>
      <c r="N251" s="61"/>
      <c r="O251" s="60"/>
      <c r="P251" s="60"/>
      <c r="Q251" s="61"/>
    </row>
    <row r="252" spans="1:17">
      <c r="A252" s="58"/>
      <c r="B252" s="84"/>
      <c r="C252" s="63"/>
      <c r="D252" s="60"/>
      <c r="E252" s="60"/>
      <c r="F252" s="61"/>
      <c r="G252" s="62"/>
      <c r="H252" s="62"/>
      <c r="I252" s="148"/>
      <c r="J252" s="148"/>
      <c r="K252" s="61"/>
      <c r="L252" s="60"/>
      <c r="M252" s="60"/>
      <c r="N252" s="61"/>
      <c r="O252" s="60"/>
      <c r="P252" s="60"/>
      <c r="Q252" s="61"/>
    </row>
    <row r="253" spans="1:17">
      <c r="A253" s="58"/>
      <c r="B253" s="576"/>
      <c r="C253" s="63"/>
      <c r="D253" s="60"/>
      <c r="E253" s="60"/>
      <c r="F253" s="61"/>
      <c r="G253" s="62"/>
      <c r="H253" s="62"/>
      <c r="I253" s="148"/>
      <c r="J253" s="148"/>
      <c r="K253" s="61"/>
      <c r="L253" s="60"/>
      <c r="M253" s="60"/>
      <c r="N253" s="61"/>
      <c r="O253" s="60"/>
      <c r="P253" s="60"/>
      <c r="Q253" s="61"/>
    </row>
    <row r="254" spans="1:17">
      <c r="A254" s="58"/>
      <c r="B254" s="576"/>
      <c r="C254" s="63"/>
      <c r="D254" s="60"/>
      <c r="E254" s="60"/>
      <c r="F254" s="61"/>
      <c r="G254" s="62"/>
      <c r="H254" s="62"/>
      <c r="I254" s="148"/>
      <c r="J254" s="148"/>
      <c r="K254" s="61"/>
      <c r="L254" s="60"/>
      <c r="M254" s="60"/>
      <c r="N254" s="61"/>
      <c r="O254" s="60"/>
      <c r="P254" s="60"/>
      <c r="Q254" s="61"/>
    </row>
    <row r="255" spans="1:17">
      <c r="A255" s="58"/>
      <c r="B255" s="576"/>
      <c r="C255" s="63"/>
      <c r="D255" s="60"/>
      <c r="E255" s="60"/>
      <c r="F255" s="61"/>
      <c r="G255" s="62"/>
      <c r="H255" s="62"/>
      <c r="I255" s="148"/>
      <c r="J255" s="148"/>
      <c r="K255" s="61"/>
      <c r="L255" s="60"/>
      <c r="M255" s="60"/>
      <c r="N255" s="61"/>
      <c r="O255" s="60"/>
      <c r="P255" s="60"/>
      <c r="Q255" s="61"/>
    </row>
    <row r="256" spans="1:17">
      <c r="A256" s="58"/>
      <c r="B256" s="576"/>
      <c r="C256" s="63"/>
      <c r="D256" s="60"/>
      <c r="E256" s="60"/>
      <c r="F256" s="61"/>
      <c r="G256" s="62"/>
      <c r="H256" s="62"/>
      <c r="I256" s="148"/>
      <c r="J256" s="148"/>
      <c r="K256" s="61"/>
      <c r="L256" s="60"/>
      <c r="M256" s="60"/>
      <c r="N256" s="61"/>
      <c r="O256" s="60"/>
      <c r="P256" s="60"/>
      <c r="Q256" s="61"/>
    </row>
    <row r="257" spans="1:17">
      <c r="A257" s="58"/>
      <c r="B257" s="576"/>
      <c r="C257" s="63"/>
      <c r="D257" s="60"/>
      <c r="E257" s="60"/>
      <c r="F257" s="61"/>
      <c r="G257" s="62"/>
      <c r="H257" s="62"/>
      <c r="I257" s="148"/>
      <c r="J257" s="148"/>
      <c r="K257" s="61"/>
      <c r="L257" s="60"/>
      <c r="M257" s="60"/>
      <c r="N257" s="61"/>
      <c r="O257" s="60"/>
      <c r="P257" s="60"/>
      <c r="Q257" s="61"/>
    </row>
    <row r="258" spans="1:17">
      <c r="A258" s="58"/>
      <c r="B258" s="576"/>
      <c r="C258" s="63"/>
      <c r="D258" s="60"/>
      <c r="E258" s="60"/>
      <c r="F258" s="61"/>
      <c r="G258" s="62"/>
      <c r="H258" s="62"/>
      <c r="I258" s="148"/>
      <c r="J258" s="148"/>
      <c r="K258" s="61"/>
      <c r="L258" s="60"/>
      <c r="M258" s="60"/>
      <c r="N258" s="61"/>
      <c r="O258" s="60"/>
      <c r="P258" s="60"/>
      <c r="Q258" s="61"/>
    </row>
    <row r="259" spans="1:17">
      <c r="A259" s="58"/>
      <c r="B259" s="576"/>
      <c r="C259" s="63"/>
      <c r="D259" s="60"/>
      <c r="E259" s="60"/>
      <c r="F259" s="61"/>
      <c r="G259" s="62"/>
      <c r="H259" s="62"/>
      <c r="I259" s="148"/>
      <c r="J259" s="148"/>
      <c r="K259" s="61"/>
      <c r="L259" s="60"/>
      <c r="M259" s="60"/>
      <c r="N259" s="61"/>
      <c r="O259" s="60"/>
      <c r="P259" s="60"/>
      <c r="Q259" s="61"/>
    </row>
    <row r="260" spans="1:17">
      <c r="A260" s="58"/>
      <c r="B260" s="576"/>
      <c r="C260" s="63"/>
      <c r="D260" s="60"/>
      <c r="E260" s="60"/>
      <c r="F260" s="61"/>
      <c r="G260" s="62"/>
      <c r="H260" s="62"/>
      <c r="I260" s="148"/>
      <c r="J260" s="148"/>
      <c r="K260" s="61"/>
      <c r="L260" s="60"/>
      <c r="M260" s="60"/>
      <c r="N260" s="61"/>
      <c r="O260" s="60"/>
      <c r="P260" s="60"/>
      <c r="Q260" s="61"/>
    </row>
    <row r="261" spans="1:17">
      <c r="A261" s="58"/>
      <c r="B261" s="576"/>
      <c r="C261" s="63"/>
      <c r="D261" s="60"/>
      <c r="E261" s="60"/>
      <c r="F261" s="61"/>
      <c r="G261" s="62"/>
      <c r="H261" s="62"/>
      <c r="I261" s="148"/>
      <c r="J261" s="148"/>
      <c r="K261" s="61"/>
      <c r="L261" s="60"/>
      <c r="M261" s="60"/>
      <c r="N261" s="61"/>
      <c r="O261" s="60"/>
      <c r="P261" s="60"/>
      <c r="Q261" s="61"/>
    </row>
    <row r="262" spans="1:17">
      <c r="A262" s="58"/>
      <c r="B262" s="576"/>
      <c r="C262" s="63"/>
      <c r="D262" s="60"/>
      <c r="E262" s="60"/>
      <c r="F262" s="61"/>
      <c r="G262" s="62"/>
      <c r="H262" s="62"/>
      <c r="I262" s="148"/>
      <c r="J262" s="148"/>
      <c r="K262" s="61"/>
      <c r="L262" s="60"/>
      <c r="M262" s="60"/>
      <c r="N262" s="61"/>
      <c r="O262" s="60"/>
      <c r="P262" s="60"/>
      <c r="Q262" s="61"/>
    </row>
    <row r="263" spans="1:17">
      <c r="A263" s="58"/>
      <c r="B263" s="576"/>
      <c r="C263" s="63"/>
      <c r="D263" s="60"/>
      <c r="E263" s="60"/>
      <c r="F263" s="61"/>
      <c r="G263" s="62"/>
      <c r="H263" s="62"/>
      <c r="I263" s="148"/>
      <c r="J263" s="148"/>
      <c r="K263" s="61"/>
      <c r="L263" s="60"/>
      <c r="M263" s="60"/>
      <c r="N263" s="61"/>
      <c r="O263" s="60"/>
      <c r="P263" s="60"/>
      <c r="Q263" s="61"/>
    </row>
    <row r="264" spans="1:17">
      <c r="A264" s="58"/>
      <c r="B264" s="576"/>
      <c r="C264" s="63"/>
      <c r="D264" s="60"/>
      <c r="E264" s="60"/>
      <c r="F264" s="61"/>
      <c r="G264" s="62"/>
      <c r="H264" s="62"/>
      <c r="I264" s="148"/>
      <c r="J264" s="148"/>
      <c r="K264" s="61"/>
      <c r="L264" s="60"/>
      <c r="M264" s="60"/>
      <c r="N264" s="61"/>
      <c r="O264" s="60"/>
      <c r="P264" s="60"/>
      <c r="Q264" s="61"/>
    </row>
    <row r="265" spans="1:17">
      <c r="A265" s="58"/>
      <c r="B265" s="576"/>
      <c r="C265" s="89"/>
      <c r="D265" s="60"/>
      <c r="E265" s="60"/>
      <c r="F265" s="61"/>
      <c r="G265" s="62"/>
      <c r="H265" s="62"/>
      <c r="I265" s="148"/>
      <c r="J265" s="148"/>
      <c r="K265" s="61"/>
      <c r="L265" s="60"/>
      <c r="M265" s="60"/>
      <c r="N265" s="61"/>
      <c r="O265" s="60"/>
      <c r="P265" s="60"/>
      <c r="Q265" s="61"/>
    </row>
    <row r="266" spans="1:17">
      <c r="A266" s="58"/>
      <c r="B266" s="577"/>
      <c r="C266" s="63"/>
      <c r="D266" s="60"/>
      <c r="E266" s="60"/>
      <c r="F266" s="61"/>
      <c r="G266" s="62"/>
      <c r="H266" s="62"/>
      <c r="I266" s="148"/>
      <c r="J266" s="148"/>
      <c r="K266" s="61"/>
      <c r="L266" s="60"/>
      <c r="M266" s="60"/>
      <c r="N266" s="61"/>
      <c r="O266" s="60"/>
      <c r="P266" s="60"/>
      <c r="Q266" s="61"/>
    </row>
    <row r="267" spans="1:17">
      <c r="A267" s="58"/>
      <c r="B267" s="577"/>
      <c r="C267" s="63"/>
      <c r="D267" s="60"/>
      <c r="E267" s="60"/>
      <c r="F267" s="61"/>
      <c r="G267" s="62"/>
      <c r="H267" s="62"/>
      <c r="I267" s="148"/>
      <c r="J267" s="148"/>
      <c r="K267" s="61"/>
      <c r="L267" s="60"/>
      <c r="M267" s="60"/>
      <c r="N267" s="61"/>
      <c r="O267" s="60"/>
      <c r="P267" s="60"/>
      <c r="Q267" s="61"/>
    </row>
    <row r="268" spans="1:17">
      <c r="A268" s="58"/>
      <c r="B268" s="577"/>
      <c r="C268" s="64"/>
      <c r="D268" s="60"/>
      <c r="E268" s="60"/>
      <c r="F268" s="61"/>
      <c r="G268" s="62"/>
      <c r="H268" s="62"/>
      <c r="I268" s="148"/>
      <c r="J268" s="148"/>
      <c r="K268" s="61"/>
      <c r="L268" s="60"/>
      <c r="M268" s="60"/>
      <c r="N268" s="61"/>
      <c r="O268" s="60"/>
      <c r="P268" s="60"/>
      <c r="Q268" s="61"/>
    </row>
    <row r="269" spans="1:17">
      <c r="A269" s="58"/>
      <c r="B269" s="577"/>
      <c r="C269" s="64"/>
      <c r="D269" s="60"/>
      <c r="E269" s="60"/>
      <c r="F269" s="61"/>
      <c r="G269" s="62"/>
      <c r="H269" s="62"/>
      <c r="I269" s="148"/>
      <c r="J269" s="148"/>
      <c r="K269" s="61"/>
      <c r="L269" s="60"/>
      <c r="M269" s="60"/>
      <c r="N269" s="61"/>
      <c r="O269" s="60"/>
      <c r="P269" s="60"/>
      <c r="Q269" s="61"/>
    </row>
    <row r="270" spans="1:17">
      <c r="A270" s="58"/>
      <c r="B270" s="577"/>
      <c r="C270" s="64"/>
      <c r="D270" s="60"/>
      <c r="E270" s="60"/>
      <c r="F270" s="61"/>
      <c r="G270" s="62"/>
      <c r="H270" s="62"/>
      <c r="I270" s="148"/>
      <c r="J270" s="148"/>
      <c r="K270" s="61"/>
      <c r="L270" s="60"/>
      <c r="M270" s="60"/>
      <c r="N270" s="61"/>
      <c r="O270" s="60"/>
      <c r="P270" s="60"/>
      <c r="Q270" s="61"/>
    </row>
    <row r="271" spans="1:17">
      <c r="A271" s="58"/>
      <c r="B271" s="577"/>
      <c r="C271" s="64"/>
      <c r="D271" s="60"/>
      <c r="E271" s="60"/>
      <c r="F271" s="61"/>
      <c r="G271" s="62"/>
      <c r="H271" s="62"/>
      <c r="I271" s="148"/>
      <c r="J271" s="148"/>
      <c r="K271" s="61"/>
      <c r="L271" s="60"/>
      <c r="M271" s="60"/>
      <c r="N271" s="61"/>
      <c r="O271" s="60"/>
      <c r="P271" s="60"/>
      <c r="Q271" s="61"/>
    </row>
    <row r="272" spans="1:17">
      <c r="A272" s="58"/>
      <c r="B272" s="577"/>
      <c r="C272" s="64"/>
      <c r="D272" s="60"/>
      <c r="E272" s="60"/>
      <c r="F272" s="61"/>
      <c r="G272" s="62"/>
      <c r="H272" s="62"/>
      <c r="I272" s="148"/>
      <c r="J272" s="148"/>
      <c r="K272" s="61"/>
      <c r="L272" s="60"/>
      <c r="M272" s="60"/>
      <c r="N272" s="61"/>
      <c r="O272" s="60"/>
      <c r="P272" s="60"/>
      <c r="Q272" s="61"/>
    </row>
    <row r="273" spans="1:17">
      <c r="A273" s="58"/>
      <c r="B273" s="577"/>
      <c r="C273" s="64"/>
      <c r="D273" s="60"/>
      <c r="E273" s="60"/>
      <c r="F273" s="61"/>
      <c r="G273" s="62"/>
      <c r="H273" s="62"/>
      <c r="I273" s="148"/>
      <c r="J273" s="148"/>
      <c r="K273" s="61"/>
      <c r="L273" s="60"/>
      <c r="M273" s="60"/>
      <c r="N273" s="61"/>
      <c r="O273" s="60"/>
      <c r="P273" s="60"/>
      <c r="Q273" s="61"/>
    </row>
    <row r="274" spans="1:17">
      <c r="A274" s="58"/>
      <c r="B274" s="577"/>
      <c r="C274" s="64"/>
      <c r="D274" s="60"/>
      <c r="E274" s="60"/>
      <c r="F274" s="61"/>
      <c r="G274" s="62"/>
      <c r="H274" s="62"/>
      <c r="I274" s="148"/>
      <c r="J274" s="148"/>
      <c r="K274" s="61"/>
      <c r="L274" s="60"/>
      <c r="M274" s="60"/>
      <c r="N274" s="61"/>
      <c r="O274" s="60"/>
      <c r="P274" s="60"/>
      <c r="Q274" s="61"/>
    </row>
    <row r="275" spans="1:17">
      <c r="A275" s="58"/>
      <c r="B275" s="577"/>
      <c r="C275" s="64"/>
      <c r="D275" s="60"/>
      <c r="E275" s="60"/>
      <c r="F275" s="61"/>
      <c r="G275" s="62"/>
      <c r="H275" s="62"/>
      <c r="I275" s="148"/>
      <c r="J275" s="148"/>
      <c r="K275" s="61"/>
      <c r="L275" s="60"/>
      <c r="M275" s="60"/>
      <c r="N275" s="61"/>
      <c r="O275" s="60"/>
      <c r="P275" s="60"/>
      <c r="Q275" s="61"/>
    </row>
    <row r="276" spans="1:17">
      <c r="A276" s="58"/>
      <c r="B276" s="577"/>
      <c r="C276" s="64"/>
      <c r="D276" s="60"/>
      <c r="E276" s="60"/>
      <c r="F276" s="61"/>
      <c r="G276" s="62"/>
      <c r="H276" s="62"/>
      <c r="I276" s="148"/>
      <c r="J276" s="148"/>
      <c r="K276" s="61"/>
      <c r="L276" s="60"/>
      <c r="M276" s="60"/>
      <c r="N276" s="61"/>
      <c r="O276" s="60"/>
      <c r="P276" s="60"/>
      <c r="Q276" s="61"/>
    </row>
    <row r="277" spans="1:17">
      <c r="A277" s="58"/>
      <c r="B277" s="577"/>
      <c r="C277" s="64"/>
      <c r="D277" s="60"/>
      <c r="E277" s="60"/>
      <c r="F277" s="61"/>
      <c r="G277" s="62"/>
      <c r="H277" s="62"/>
      <c r="I277" s="148"/>
      <c r="J277" s="148"/>
      <c r="K277" s="61"/>
      <c r="L277" s="60"/>
      <c r="M277" s="60"/>
      <c r="N277" s="61"/>
      <c r="O277" s="60"/>
      <c r="P277" s="60"/>
      <c r="Q277" s="61"/>
    </row>
    <row r="278" spans="1:17">
      <c r="A278" s="58"/>
      <c r="B278" s="577"/>
      <c r="C278" s="64"/>
      <c r="D278" s="60"/>
      <c r="E278" s="60"/>
      <c r="F278" s="61"/>
      <c r="G278" s="62"/>
      <c r="H278" s="62"/>
      <c r="I278" s="148"/>
      <c r="J278" s="148"/>
      <c r="K278" s="61"/>
      <c r="L278" s="60"/>
      <c r="M278" s="60"/>
      <c r="N278" s="61"/>
      <c r="O278" s="60"/>
      <c r="P278" s="60"/>
      <c r="Q278" s="61"/>
    </row>
    <row r="279" spans="1:17">
      <c r="A279" s="58"/>
      <c r="B279" s="577"/>
      <c r="C279" s="63"/>
      <c r="D279" s="60"/>
      <c r="E279" s="60"/>
      <c r="F279" s="61"/>
      <c r="G279" s="62"/>
      <c r="H279" s="62"/>
      <c r="I279" s="148"/>
      <c r="J279" s="148"/>
      <c r="K279" s="61"/>
      <c r="L279" s="60"/>
      <c r="M279" s="60"/>
      <c r="N279" s="61"/>
      <c r="O279" s="60"/>
      <c r="P279" s="60"/>
      <c r="Q279" s="61"/>
    </row>
    <row r="280" spans="1:17">
      <c r="A280" s="58"/>
      <c r="B280" s="577"/>
      <c r="C280" s="59"/>
      <c r="D280" s="60"/>
      <c r="E280" s="60"/>
      <c r="F280" s="61"/>
      <c r="G280" s="62"/>
      <c r="H280" s="62"/>
      <c r="I280" s="148"/>
      <c r="J280" s="148"/>
      <c r="K280" s="61"/>
      <c r="L280" s="60"/>
      <c r="M280" s="60"/>
      <c r="N280" s="61"/>
      <c r="O280" s="60"/>
      <c r="P280" s="60"/>
      <c r="Q280" s="61"/>
    </row>
    <row r="281" spans="1:17">
      <c r="A281" s="58"/>
      <c r="B281" s="577"/>
      <c r="C281" s="59"/>
      <c r="D281" s="60"/>
      <c r="E281" s="60"/>
      <c r="F281" s="61"/>
      <c r="G281" s="62"/>
      <c r="H281" s="62"/>
      <c r="I281" s="148"/>
      <c r="J281" s="148"/>
      <c r="K281" s="61"/>
      <c r="L281" s="60"/>
      <c r="M281" s="60"/>
      <c r="N281" s="61"/>
      <c r="O281" s="60"/>
      <c r="P281" s="60"/>
      <c r="Q281" s="61"/>
    </row>
    <row r="282" spans="1:17">
      <c r="A282" s="58"/>
      <c r="B282" s="577"/>
      <c r="C282" s="59"/>
      <c r="D282" s="60"/>
      <c r="E282" s="60"/>
      <c r="F282" s="61"/>
      <c r="G282" s="62"/>
      <c r="H282" s="62"/>
      <c r="I282" s="148"/>
      <c r="J282" s="148"/>
      <c r="K282" s="61"/>
      <c r="L282" s="60"/>
      <c r="M282" s="60"/>
      <c r="N282" s="61"/>
      <c r="O282" s="60"/>
      <c r="P282" s="60"/>
      <c r="Q282" s="61"/>
    </row>
    <row r="283" spans="1:17">
      <c r="A283" s="58"/>
      <c r="B283" s="577"/>
      <c r="C283" s="59"/>
      <c r="D283" s="60"/>
      <c r="E283" s="60"/>
      <c r="F283" s="61"/>
      <c r="G283" s="62"/>
      <c r="H283" s="62"/>
      <c r="I283" s="148"/>
      <c r="J283" s="148"/>
      <c r="K283" s="61"/>
      <c r="L283" s="60"/>
      <c r="M283" s="60"/>
      <c r="N283" s="61"/>
      <c r="O283" s="60"/>
      <c r="P283" s="60"/>
      <c r="Q283" s="61"/>
    </row>
    <row r="284" spans="1:17">
      <c r="A284" s="58"/>
      <c r="B284" s="576"/>
      <c r="C284" s="64"/>
      <c r="D284" s="60"/>
      <c r="E284" s="60"/>
      <c r="F284" s="61"/>
      <c r="G284" s="62"/>
      <c r="H284" s="62"/>
      <c r="I284" s="148"/>
      <c r="J284" s="148"/>
      <c r="K284" s="61"/>
      <c r="L284" s="60"/>
      <c r="M284" s="60"/>
      <c r="N284" s="61"/>
      <c r="O284" s="60"/>
      <c r="P284" s="60"/>
      <c r="Q284" s="61"/>
    </row>
    <row r="285" spans="1:17">
      <c r="A285" s="58"/>
      <c r="B285" s="576"/>
      <c r="C285" s="64"/>
      <c r="D285" s="60"/>
      <c r="E285" s="60"/>
      <c r="F285" s="61"/>
      <c r="G285" s="62"/>
      <c r="H285" s="62"/>
      <c r="I285" s="148"/>
      <c r="J285" s="148"/>
      <c r="K285" s="61"/>
      <c r="L285" s="60"/>
      <c r="M285" s="60"/>
      <c r="N285" s="61"/>
      <c r="O285" s="60"/>
      <c r="P285" s="60"/>
      <c r="Q285" s="61"/>
    </row>
    <row r="286" spans="1:17">
      <c r="A286" s="58"/>
      <c r="B286" s="576"/>
      <c r="C286" s="64"/>
      <c r="D286" s="60"/>
      <c r="E286" s="60"/>
      <c r="F286" s="61"/>
      <c r="G286" s="62"/>
      <c r="H286" s="62"/>
      <c r="I286" s="148"/>
      <c r="J286" s="148"/>
      <c r="K286" s="61"/>
      <c r="L286" s="60"/>
      <c r="M286" s="60"/>
      <c r="N286" s="61"/>
      <c r="O286" s="60"/>
      <c r="P286" s="60"/>
      <c r="Q286" s="61"/>
    </row>
    <row r="287" spans="1:17">
      <c r="A287" s="58"/>
      <c r="B287" s="576"/>
      <c r="C287" s="64"/>
      <c r="D287" s="60"/>
      <c r="E287" s="60"/>
      <c r="F287" s="61"/>
      <c r="G287" s="62"/>
      <c r="H287" s="62"/>
      <c r="I287" s="148"/>
      <c r="J287" s="148"/>
      <c r="K287" s="61"/>
      <c r="L287" s="60"/>
      <c r="M287" s="60"/>
      <c r="N287" s="61"/>
      <c r="O287" s="60"/>
      <c r="P287" s="60"/>
      <c r="Q287" s="61"/>
    </row>
    <row r="288" spans="1:17">
      <c r="A288" s="58"/>
      <c r="B288" s="576"/>
      <c r="C288" s="64"/>
      <c r="D288" s="60"/>
      <c r="E288" s="60"/>
      <c r="F288" s="61"/>
      <c r="G288" s="62"/>
      <c r="H288" s="62"/>
      <c r="I288" s="148"/>
      <c r="J288" s="148"/>
      <c r="K288" s="61"/>
      <c r="L288" s="60"/>
      <c r="M288" s="60"/>
      <c r="N288" s="61"/>
      <c r="O288" s="60"/>
      <c r="P288" s="60"/>
      <c r="Q288" s="61"/>
    </row>
    <row r="289" spans="1:17">
      <c r="A289" s="58"/>
      <c r="B289" s="576"/>
      <c r="C289" s="89"/>
      <c r="D289" s="65"/>
      <c r="E289" s="65"/>
      <c r="F289" s="483"/>
      <c r="G289" s="66"/>
      <c r="H289" s="66"/>
      <c r="I289" s="149"/>
      <c r="J289" s="149"/>
      <c r="K289" s="483"/>
      <c r="L289" s="67"/>
      <c r="M289" s="67"/>
      <c r="N289" s="483"/>
      <c r="O289" s="65"/>
      <c r="P289" s="65"/>
      <c r="Q289" s="483"/>
    </row>
    <row r="290" spans="1:17">
      <c r="A290" s="58"/>
      <c r="B290" s="576"/>
      <c r="C290" s="89"/>
      <c r="D290" s="65"/>
      <c r="E290" s="65"/>
      <c r="F290" s="483"/>
      <c r="G290" s="66"/>
      <c r="H290" s="66"/>
      <c r="I290" s="149"/>
      <c r="J290" s="149"/>
      <c r="K290" s="483"/>
      <c r="L290" s="67"/>
      <c r="M290" s="67"/>
      <c r="N290" s="483"/>
      <c r="O290" s="65"/>
      <c r="P290" s="65"/>
      <c r="Q290" s="483"/>
    </row>
    <row r="291" spans="1:17">
      <c r="A291" s="58"/>
      <c r="B291" s="576"/>
      <c r="C291" s="89"/>
      <c r="D291" s="65"/>
      <c r="E291" s="65"/>
      <c r="F291" s="483"/>
      <c r="G291" s="66"/>
      <c r="H291" s="66"/>
      <c r="I291" s="149"/>
      <c r="J291" s="149"/>
      <c r="K291" s="483"/>
      <c r="L291" s="67"/>
      <c r="M291" s="67"/>
      <c r="N291" s="483"/>
      <c r="O291" s="65"/>
      <c r="P291" s="65"/>
      <c r="Q291" s="483"/>
    </row>
    <row r="292" spans="1:17">
      <c r="A292" s="58"/>
      <c r="B292" s="576"/>
      <c r="C292" s="89"/>
      <c r="D292" s="65"/>
      <c r="E292" s="65"/>
      <c r="F292" s="483"/>
      <c r="G292" s="66"/>
      <c r="H292" s="66"/>
      <c r="I292" s="149"/>
      <c r="J292" s="149"/>
      <c r="K292" s="483"/>
      <c r="L292" s="67"/>
      <c r="M292" s="67"/>
      <c r="N292" s="483"/>
      <c r="O292" s="65"/>
      <c r="P292" s="65"/>
      <c r="Q292" s="483"/>
    </row>
    <row r="293" spans="1:17">
      <c r="A293" s="58"/>
      <c r="B293" s="576"/>
      <c r="C293" s="89"/>
      <c r="D293" s="65"/>
      <c r="E293" s="65"/>
      <c r="F293" s="483"/>
      <c r="G293" s="66"/>
      <c r="H293" s="66"/>
      <c r="I293" s="149"/>
      <c r="J293" s="149"/>
      <c r="K293" s="483"/>
      <c r="L293" s="67"/>
      <c r="M293" s="67"/>
      <c r="N293" s="483"/>
      <c r="O293" s="65"/>
      <c r="P293" s="65"/>
      <c r="Q293" s="483"/>
    </row>
    <row r="294" spans="1:17">
      <c r="A294" s="58"/>
      <c r="B294" s="576"/>
      <c r="C294" s="89"/>
      <c r="D294" s="65"/>
      <c r="E294" s="65"/>
      <c r="F294" s="483"/>
      <c r="G294" s="66"/>
      <c r="H294" s="66"/>
      <c r="I294" s="149"/>
      <c r="J294" s="149"/>
      <c r="K294" s="483"/>
      <c r="L294" s="67"/>
      <c r="M294" s="67"/>
      <c r="N294" s="483"/>
      <c r="O294" s="65"/>
      <c r="P294" s="65"/>
      <c r="Q294" s="483"/>
    </row>
    <row r="295" spans="1:17">
      <c r="A295" s="58"/>
      <c r="B295" s="576"/>
      <c r="C295" s="89"/>
      <c r="D295" s="65"/>
      <c r="E295" s="65"/>
      <c r="F295" s="483"/>
      <c r="G295" s="66"/>
      <c r="H295" s="66"/>
      <c r="I295" s="149"/>
      <c r="J295" s="149"/>
      <c r="K295" s="483"/>
      <c r="L295" s="67"/>
      <c r="M295" s="67"/>
      <c r="N295" s="483"/>
      <c r="O295" s="65"/>
      <c r="P295" s="65"/>
      <c r="Q295" s="483"/>
    </row>
    <row r="296" spans="1:17">
      <c r="A296" s="58"/>
      <c r="B296" s="576"/>
      <c r="C296" s="89"/>
      <c r="D296" s="65"/>
      <c r="E296" s="65"/>
      <c r="F296" s="483"/>
      <c r="G296" s="66"/>
      <c r="H296" s="66"/>
      <c r="I296" s="149"/>
      <c r="J296" s="149"/>
      <c r="K296" s="483"/>
      <c r="L296" s="67"/>
      <c r="M296" s="67"/>
      <c r="N296" s="483"/>
      <c r="O296" s="65"/>
      <c r="P296" s="65"/>
      <c r="Q296" s="483"/>
    </row>
    <row r="297" spans="1:17">
      <c r="A297" s="58"/>
      <c r="B297" s="576"/>
      <c r="C297" s="89"/>
      <c r="D297" s="65"/>
      <c r="E297" s="65"/>
      <c r="F297" s="483"/>
      <c r="G297" s="66"/>
      <c r="H297" s="66"/>
      <c r="I297" s="149"/>
      <c r="J297" s="149"/>
      <c r="K297" s="483"/>
      <c r="L297" s="67"/>
      <c r="M297" s="67"/>
      <c r="N297" s="483"/>
      <c r="O297" s="65"/>
      <c r="P297" s="65"/>
      <c r="Q297" s="483"/>
    </row>
    <row r="298" spans="1:17">
      <c r="A298" s="58"/>
      <c r="B298" s="576"/>
      <c r="C298" s="89"/>
      <c r="D298" s="65"/>
      <c r="E298" s="65"/>
      <c r="F298" s="483"/>
      <c r="G298" s="66"/>
      <c r="H298" s="66"/>
      <c r="I298" s="149"/>
      <c r="J298" s="149"/>
      <c r="K298" s="483"/>
      <c r="L298" s="67"/>
      <c r="M298" s="67"/>
      <c r="N298" s="483"/>
      <c r="O298" s="65"/>
      <c r="P298" s="65"/>
      <c r="Q298" s="483"/>
    </row>
    <row r="299" spans="1:17">
      <c r="A299" s="58"/>
      <c r="B299" s="576"/>
      <c r="C299" s="89"/>
      <c r="D299" s="65"/>
      <c r="E299" s="65"/>
      <c r="F299" s="483"/>
      <c r="G299" s="66"/>
      <c r="H299" s="66"/>
      <c r="I299" s="149"/>
      <c r="J299" s="149"/>
      <c r="K299" s="483"/>
      <c r="L299" s="67"/>
      <c r="M299" s="67"/>
      <c r="N299" s="483"/>
      <c r="O299" s="65"/>
      <c r="P299" s="65"/>
      <c r="Q299" s="483"/>
    </row>
    <row r="300" spans="1:17">
      <c r="A300" s="58"/>
      <c r="B300" s="576"/>
      <c r="C300" s="89"/>
      <c r="D300" s="65"/>
      <c r="E300" s="65"/>
      <c r="F300" s="483"/>
      <c r="G300" s="66"/>
      <c r="H300" s="66"/>
      <c r="I300" s="149"/>
      <c r="J300" s="149"/>
      <c r="K300" s="483"/>
      <c r="L300" s="67"/>
      <c r="M300" s="67"/>
      <c r="N300" s="483"/>
      <c r="O300" s="65"/>
      <c r="P300" s="65"/>
      <c r="Q300" s="483"/>
    </row>
    <row r="301" spans="1:17">
      <c r="A301" s="58"/>
      <c r="B301" s="576"/>
      <c r="C301" s="89"/>
      <c r="D301" s="65"/>
      <c r="E301" s="65"/>
      <c r="F301" s="483"/>
      <c r="G301" s="66"/>
      <c r="H301" s="66"/>
      <c r="I301" s="149"/>
      <c r="J301" s="149"/>
      <c r="K301" s="483"/>
      <c r="L301" s="67"/>
      <c r="M301" s="67"/>
      <c r="N301" s="483"/>
      <c r="O301" s="65"/>
      <c r="P301" s="65"/>
      <c r="Q301" s="483"/>
    </row>
    <row r="302" spans="1:17">
      <c r="A302" s="58"/>
      <c r="B302" s="576"/>
      <c r="C302" s="89"/>
      <c r="D302" s="65"/>
      <c r="E302" s="65"/>
      <c r="F302" s="483"/>
      <c r="G302" s="66"/>
      <c r="H302" s="66"/>
      <c r="I302" s="149"/>
      <c r="J302" s="149"/>
      <c r="K302" s="483"/>
      <c r="L302" s="67"/>
      <c r="M302" s="67"/>
      <c r="N302" s="483"/>
      <c r="O302" s="65"/>
      <c r="P302" s="65"/>
      <c r="Q302" s="483"/>
    </row>
    <row r="303" spans="1:17">
      <c r="A303" s="58"/>
      <c r="B303" s="576"/>
      <c r="C303" s="89"/>
      <c r="D303" s="65"/>
      <c r="E303" s="65"/>
      <c r="F303" s="483"/>
      <c r="G303" s="66"/>
      <c r="H303" s="66"/>
      <c r="I303" s="149"/>
      <c r="J303" s="149"/>
      <c r="K303" s="483"/>
      <c r="L303" s="67"/>
      <c r="M303" s="67"/>
      <c r="N303" s="483"/>
      <c r="O303" s="65"/>
      <c r="P303" s="65"/>
      <c r="Q303" s="483"/>
    </row>
    <row r="304" spans="1:17">
      <c r="A304" s="58"/>
      <c r="B304" s="576"/>
      <c r="C304" s="89"/>
      <c r="D304" s="65"/>
      <c r="E304" s="65"/>
      <c r="F304" s="483"/>
      <c r="G304" s="66"/>
      <c r="H304" s="66"/>
      <c r="I304" s="149"/>
      <c r="J304" s="149"/>
      <c r="K304" s="483"/>
      <c r="L304" s="67"/>
      <c r="M304" s="67"/>
      <c r="N304" s="483"/>
      <c r="O304" s="65"/>
      <c r="P304" s="65"/>
      <c r="Q304" s="483"/>
    </row>
    <row r="305" spans="1:17">
      <c r="A305" s="58"/>
      <c r="B305" s="576"/>
      <c r="C305" s="89"/>
      <c r="D305" s="65"/>
      <c r="E305" s="65"/>
      <c r="F305" s="483"/>
      <c r="G305" s="66"/>
      <c r="H305" s="66"/>
      <c r="I305" s="149"/>
      <c r="J305" s="149"/>
      <c r="K305" s="483"/>
      <c r="L305" s="67"/>
      <c r="M305" s="67"/>
      <c r="N305" s="483"/>
      <c r="O305" s="65"/>
      <c r="P305" s="65"/>
      <c r="Q305" s="483"/>
    </row>
    <row r="306" spans="1:17">
      <c r="A306" s="58"/>
      <c r="B306" s="576"/>
      <c r="C306" s="89"/>
      <c r="D306" s="65"/>
      <c r="E306" s="65"/>
      <c r="F306" s="483"/>
      <c r="G306" s="66"/>
      <c r="H306" s="66"/>
      <c r="I306" s="149"/>
      <c r="J306" s="149"/>
      <c r="K306" s="483"/>
      <c r="L306" s="67"/>
      <c r="M306" s="67"/>
      <c r="N306" s="483"/>
      <c r="O306" s="65"/>
      <c r="P306" s="65"/>
      <c r="Q306" s="483"/>
    </row>
    <row r="307" spans="1:17">
      <c r="A307" s="58"/>
      <c r="B307" s="576"/>
      <c r="C307" s="89"/>
      <c r="D307" s="65"/>
      <c r="E307" s="65"/>
      <c r="F307" s="483"/>
      <c r="G307" s="66"/>
      <c r="H307" s="66"/>
      <c r="I307" s="149"/>
      <c r="J307" s="149"/>
      <c r="K307" s="483"/>
      <c r="L307" s="67"/>
      <c r="M307" s="67"/>
      <c r="N307" s="483"/>
      <c r="O307" s="65"/>
      <c r="P307" s="65"/>
      <c r="Q307" s="483"/>
    </row>
    <row r="308" spans="1:17">
      <c r="A308" s="58"/>
      <c r="B308" s="576"/>
      <c r="C308" s="89"/>
      <c r="D308" s="65"/>
      <c r="E308" s="65"/>
      <c r="F308" s="483"/>
      <c r="G308" s="66"/>
      <c r="H308" s="66"/>
      <c r="I308" s="149"/>
      <c r="J308" s="149"/>
      <c r="K308" s="483"/>
      <c r="L308" s="67"/>
      <c r="M308" s="67"/>
      <c r="N308" s="483"/>
      <c r="O308" s="65"/>
      <c r="P308" s="65"/>
      <c r="Q308" s="483"/>
    </row>
    <row r="309" spans="1:17">
      <c r="A309" s="58"/>
      <c r="B309" s="576"/>
      <c r="C309" s="89"/>
      <c r="D309" s="65"/>
      <c r="E309" s="65"/>
      <c r="F309" s="483"/>
      <c r="G309" s="66"/>
      <c r="H309" s="66"/>
      <c r="I309" s="149"/>
      <c r="J309" s="149"/>
      <c r="K309" s="483"/>
      <c r="L309" s="67"/>
      <c r="M309" s="67"/>
      <c r="N309" s="483"/>
      <c r="O309" s="65"/>
      <c r="P309" s="65"/>
      <c r="Q309" s="483"/>
    </row>
    <row r="310" spans="1:17">
      <c r="A310" s="58"/>
      <c r="B310" s="576"/>
      <c r="C310" s="89"/>
      <c r="D310" s="65"/>
      <c r="E310" s="65"/>
      <c r="F310" s="483"/>
      <c r="G310" s="66"/>
      <c r="H310" s="66"/>
      <c r="I310" s="149"/>
      <c r="J310" s="149"/>
      <c r="K310" s="483"/>
      <c r="L310" s="67"/>
      <c r="M310" s="67"/>
      <c r="N310" s="483"/>
      <c r="O310" s="65"/>
      <c r="P310" s="65"/>
      <c r="Q310" s="483"/>
    </row>
    <row r="311" spans="1:17">
      <c r="A311" s="58"/>
      <c r="B311" s="576"/>
      <c r="C311" s="89"/>
      <c r="D311" s="65"/>
      <c r="E311" s="65"/>
      <c r="F311" s="483"/>
      <c r="G311" s="66"/>
      <c r="H311" s="66"/>
      <c r="I311" s="149"/>
      <c r="J311" s="149"/>
      <c r="K311" s="483"/>
      <c r="L311" s="67"/>
      <c r="M311" s="67"/>
      <c r="N311" s="483"/>
      <c r="O311" s="65"/>
      <c r="P311" s="65"/>
      <c r="Q311" s="483"/>
    </row>
    <row r="312" spans="1:17">
      <c r="A312" s="58"/>
      <c r="B312" s="576"/>
      <c r="C312" s="89"/>
      <c r="D312" s="65"/>
      <c r="E312" s="65"/>
      <c r="F312" s="483"/>
      <c r="G312" s="66"/>
      <c r="H312" s="66"/>
      <c r="I312" s="149"/>
      <c r="J312" s="149"/>
      <c r="K312" s="483"/>
      <c r="L312" s="67"/>
      <c r="M312" s="67"/>
      <c r="N312" s="483"/>
      <c r="O312" s="65"/>
      <c r="P312" s="65"/>
      <c r="Q312" s="483"/>
    </row>
    <row r="313" spans="1:17">
      <c r="A313" s="58"/>
      <c r="B313" s="576"/>
      <c r="C313" s="89"/>
      <c r="D313" s="65"/>
      <c r="E313" s="65"/>
      <c r="F313" s="483"/>
      <c r="G313" s="66"/>
      <c r="H313" s="66"/>
      <c r="I313" s="149"/>
      <c r="J313" s="149"/>
      <c r="K313" s="483"/>
      <c r="L313" s="67"/>
      <c r="M313" s="67"/>
      <c r="N313" s="483"/>
      <c r="O313" s="65"/>
      <c r="P313" s="65"/>
      <c r="Q313" s="483"/>
    </row>
    <row r="314" spans="1:17">
      <c r="A314" s="58"/>
      <c r="B314" s="576"/>
      <c r="C314" s="89"/>
      <c r="D314" s="65"/>
      <c r="E314" s="65"/>
      <c r="F314" s="483"/>
      <c r="G314" s="66"/>
      <c r="H314" s="66"/>
      <c r="I314" s="149"/>
      <c r="J314" s="149"/>
      <c r="K314" s="483"/>
      <c r="L314" s="67"/>
      <c r="M314" s="67"/>
      <c r="N314" s="483"/>
      <c r="O314" s="65"/>
      <c r="P314" s="65"/>
      <c r="Q314" s="483"/>
    </row>
    <row r="315" spans="1:17">
      <c r="A315" s="58"/>
      <c r="B315" s="576"/>
      <c r="C315" s="89"/>
      <c r="D315" s="65"/>
      <c r="E315" s="65"/>
      <c r="F315" s="483"/>
      <c r="G315" s="66"/>
      <c r="H315" s="66"/>
      <c r="I315" s="149"/>
      <c r="J315" s="149"/>
      <c r="K315" s="483"/>
      <c r="L315" s="67"/>
      <c r="M315" s="67"/>
      <c r="N315" s="483"/>
      <c r="O315" s="65"/>
      <c r="P315" s="65"/>
      <c r="Q315" s="483"/>
    </row>
    <row r="316" spans="1:17">
      <c r="A316" s="58"/>
      <c r="B316" s="576"/>
      <c r="C316" s="89"/>
      <c r="D316" s="65"/>
      <c r="E316" s="65"/>
      <c r="F316" s="483"/>
      <c r="G316" s="66"/>
      <c r="H316" s="66"/>
      <c r="I316" s="149"/>
      <c r="J316" s="149"/>
      <c r="K316" s="483"/>
      <c r="L316" s="67"/>
      <c r="M316" s="67"/>
      <c r="N316" s="483"/>
      <c r="O316" s="65"/>
      <c r="P316" s="65"/>
      <c r="Q316" s="483"/>
    </row>
    <row r="317" spans="1:17">
      <c r="A317" s="58"/>
      <c r="B317" s="576"/>
      <c r="C317" s="89"/>
      <c r="D317" s="65"/>
      <c r="E317" s="65"/>
      <c r="F317" s="483"/>
      <c r="G317" s="66"/>
      <c r="H317" s="66"/>
      <c r="I317" s="149"/>
      <c r="J317" s="149"/>
      <c r="K317" s="483"/>
      <c r="L317" s="67"/>
      <c r="M317" s="67"/>
      <c r="N317" s="483"/>
      <c r="O317" s="65"/>
      <c r="P317" s="65"/>
      <c r="Q317" s="483"/>
    </row>
    <row r="318" spans="1:17">
      <c r="A318" s="58"/>
      <c r="B318" s="576"/>
      <c r="C318" s="89"/>
      <c r="D318" s="65"/>
      <c r="E318" s="65"/>
      <c r="F318" s="483"/>
      <c r="G318" s="66"/>
      <c r="H318" s="66"/>
      <c r="I318" s="149"/>
      <c r="J318" s="149"/>
      <c r="K318" s="483"/>
      <c r="L318" s="67"/>
      <c r="M318" s="67"/>
      <c r="N318" s="483"/>
      <c r="O318" s="65"/>
      <c r="P318" s="65"/>
      <c r="Q318" s="483"/>
    </row>
    <row r="319" spans="1:17">
      <c r="A319" s="58"/>
      <c r="B319" s="576"/>
      <c r="C319" s="89"/>
      <c r="D319" s="65"/>
      <c r="E319" s="65"/>
      <c r="F319" s="483"/>
      <c r="G319" s="66"/>
      <c r="H319" s="66"/>
      <c r="I319" s="149"/>
      <c r="J319" s="149"/>
      <c r="K319" s="483"/>
      <c r="L319" s="67"/>
      <c r="M319" s="67"/>
      <c r="N319" s="483"/>
      <c r="O319" s="65"/>
      <c r="P319" s="65"/>
      <c r="Q319" s="483"/>
    </row>
    <row r="320" spans="1:17">
      <c r="A320" s="58"/>
      <c r="B320" s="576"/>
      <c r="C320" s="89"/>
      <c r="D320" s="65"/>
      <c r="E320" s="65"/>
      <c r="F320" s="483"/>
      <c r="G320" s="66"/>
      <c r="H320" s="66"/>
      <c r="I320" s="149"/>
      <c r="J320" s="149"/>
      <c r="K320" s="483"/>
      <c r="L320" s="67"/>
      <c r="M320" s="67"/>
      <c r="N320" s="483"/>
      <c r="O320" s="65"/>
      <c r="P320" s="65"/>
      <c r="Q320" s="483"/>
    </row>
    <row r="321" spans="1:17">
      <c r="A321" s="58"/>
      <c r="B321" s="576"/>
      <c r="C321" s="89"/>
      <c r="D321" s="65"/>
      <c r="E321" s="65"/>
      <c r="F321" s="483"/>
      <c r="G321" s="66"/>
      <c r="H321" s="66"/>
      <c r="I321" s="149"/>
      <c r="J321" s="149"/>
      <c r="K321" s="483"/>
      <c r="L321" s="67"/>
      <c r="M321" s="67"/>
      <c r="N321" s="483"/>
      <c r="O321" s="65"/>
      <c r="P321" s="65"/>
      <c r="Q321" s="483"/>
    </row>
    <row r="322" spans="1:17">
      <c r="A322" s="58"/>
      <c r="B322" s="576"/>
      <c r="C322" s="89"/>
      <c r="D322" s="65"/>
      <c r="E322" s="65"/>
      <c r="F322" s="483"/>
      <c r="G322" s="66"/>
      <c r="H322" s="66"/>
      <c r="I322" s="149"/>
      <c r="J322" s="149"/>
      <c r="K322" s="483"/>
      <c r="L322" s="67"/>
      <c r="M322" s="67"/>
      <c r="N322" s="483"/>
      <c r="O322" s="65"/>
      <c r="P322" s="65"/>
      <c r="Q322" s="483"/>
    </row>
    <row r="323" spans="1:17">
      <c r="A323" s="58"/>
      <c r="B323" s="576"/>
      <c r="C323" s="89"/>
      <c r="D323" s="65"/>
      <c r="E323" s="65"/>
      <c r="F323" s="483"/>
      <c r="G323" s="66"/>
      <c r="H323" s="66"/>
      <c r="I323" s="149"/>
      <c r="J323" s="149"/>
      <c r="K323" s="483"/>
      <c r="L323" s="67"/>
      <c r="M323" s="67"/>
      <c r="N323" s="483"/>
      <c r="O323" s="65"/>
      <c r="P323" s="65"/>
      <c r="Q323" s="483"/>
    </row>
    <row r="324" spans="1:17">
      <c r="A324" s="58"/>
      <c r="B324" s="576"/>
      <c r="C324" s="89"/>
      <c r="D324" s="65"/>
      <c r="E324" s="65"/>
      <c r="F324" s="483"/>
      <c r="G324" s="66"/>
      <c r="H324" s="66"/>
      <c r="I324" s="149"/>
      <c r="J324" s="149"/>
      <c r="K324" s="483"/>
      <c r="L324" s="67"/>
      <c r="M324" s="67"/>
      <c r="N324" s="483"/>
      <c r="O324" s="65"/>
      <c r="P324" s="65"/>
      <c r="Q324" s="483"/>
    </row>
    <row r="325" spans="1:17">
      <c r="A325" s="58"/>
      <c r="B325" s="576"/>
      <c r="C325" s="89"/>
      <c r="D325" s="65"/>
      <c r="E325" s="65"/>
      <c r="F325" s="483"/>
      <c r="G325" s="66"/>
      <c r="H325" s="66"/>
      <c r="I325" s="149"/>
      <c r="J325" s="149"/>
      <c r="K325" s="483"/>
      <c r="L325" s="67"/>
      <c r="M325" s="67"/>
      <c r="N325" s="483"/>
      <c r="O325" s="65"/>
      <c r="P325" s="65"/>
      <c r="Q325" s="483"/>
    </row>
    <row r="326" spans="1:17">
      <c r="A326" s="58"/>
      <c r="B326" s="576"/>
      <c r="C326" s="89"/>
      <c r="D326" s="65"/>
      <c r="E326" s="65"/>
      <c r="F326" s="483"/>
      <c r="G326" s="66"/>
      <c r="H326" s="66"/>
      <c r="I326" s="149"/>
      <c r="J326" s="149"/>
      <c r="K326" s="483"/>
      <c r="L326" s="67"/>
      <c r="M326" s="67"/>
      <c r="N326" s="483"/>
      <c r="O326" s="65"/>
      <c r="P326" s="65"/>
      <c r="Q326" s="483"/>
    </row>
    <row r="327" spans="1:17">
      <c r="A327" s="58"/>
      <c r="B327" s="576"/>
      <c r="C327" s="89"/>
      <c r="D327" s="65"/>
      <c r="E327" s="65"/>
      <c r="F327" s="483"/>
      <c r="G327" s="66"/>
      <c r="H327" s="66"/>
      <c r="I327" s="149"/>
      <c r="J327" s="149"/>
      <c r="K327" s="483"/>
      <c r="L327" s="67"/>
      <c r="M327" s="67"/>
      <c r="N327" s="483"/>
      <c r="O327" s="65"/>
      <c r="P327" s="65"/>
      <c r="Q327" s="483"/>
    </row>
    <row r="328" spans="1:17">
      <c r="A328" s="58"/>
      <c r="B328" s="576"/>
      <c r="C328" s="89"/>
      <c r="D328" s="65"/>
      <c r="E328" s="65"/>
      <c r="F328" s="483"/>
      <c r="G328" s="66"/>
      <c r="H328" s="66"/>
      <c r="I328" s="149"/>
      <c r="J328" s="149"/>
      <c r="K328" s="483"/>
      <c r="L328" s="67"/>
      <c r="M328" s="67"/>
      <c r="N328" s="483"/>
      <c r="O328" s="65"/>
      <c r="P328" s="65"/>
      <c r="Q328" s="483"/>
    </row>
    <row r="329" spans="1:17">
      <c r="A329" s="58"/>
      <c r="B329" s="576"/>
      <c r="C329" s="89"/>
      <c r="D329" s="65"/>
      <c r="E329" s="65"/>
      <c r="F329" s="483"/>
      <c r="G329" s="66"/>
      <c r="H329" s="66"/>
      <c r="I329" s="149"/>
      <c r="J329" s="149"/>
      <c r="K329" s="483"/>
      <c r="L329" s="67"/>
      <c r="M329" s="67"/>
      <c r="N329" s="483"/>
      <c r="O329" s="65"/>
      <c r="P329" s="65"/>
      <c r="Q329" s="483"/>
    </row>
    <row r="330" spans="1:17">
      <c r="A330" s="58"/>
      <c r="B330" s="576"/>
      <c r="C330" s="89"/>
      <c r="D330" s="65"/>
      <c r="E330" s="65"/>
      <c r="F330" s="483"/>
      <c r="G330" s="66"/>
      <c r="H330" s="66"/>
      <c r="I330" s="149"/>
      <c r="J330" s="149"/>
      <c r="K330" s="483"/>
      <c r="L330" s="67"/>
      <c r="M330" s="67"/>
      <c r="N330" s="483"/>
      <c r="O330" s="65"/>
      <c r="P330" s="65"/>
      <c r="Q330" s="483"/>
    </row>
    <row r="331" spans="1:17">
      <c r="A331" s="58"/>
      <c r="B331" s="576"/>
      <c r="C331" s="89"/>
      <c r="D331" s="65"/>
      <c r="E331" s="65"/>
      <c r="F331" s="483"/>
      <c r="G331" s="66"/>
      <c r="H331" s="66"/>
      <c r="I331" s="149"/>
      <c r="J331" s="149"/>
      <c r="K331" s="483"/>
      <c r="L331" s="67"/>
      <c r="M331" s="67"/>
      <c r="N331" s="483"/>
      <c r="O331" s="65"/>
      <c r="P331" s="65"/>
      <c r="Q331" s="483"/>
    </row>
    <row r="332" spans="1:17">
      <c r="A332" s="58"/>
      <c r="B332" s="576"/>
      <c r="C332" s="89"/>
      <c r="D332" s="65"/>
      <c r="E332" s="65"/>
      <c r="F332" s="483"/>
      <c r="G332" s="66"/>
      <c r="H332" s="66"/>
      <c r="I332" s="149"/>
      <c r="J332" s="149"/>
      <c r="K332" s="483"/>
      <c r="L332" s="67"/>
      <c r="M332" s="67"/>
      <c r="N332" s="483"/>
      <c r="O332" s="65"/>
      <c r="P332" s="65"/>
      <c r="Q332" s="483"/>
    </row>
    <row r="333" spans="1:17">
      <c r="A333" s="58"/>
      <c r="B333" s="576"/>
      <c r="C333" s="89"/>
      <c r="D333" s="65"/>
      <c r="E333" s="65"/>
      <c r="F333" s="483"/>
      <c r="G333" s="66"/>
      <c r="H333" s="66"/>
      <c r="I333" s="149"/>
      <c r="J333" s="149"/>
      <c r="K333" s="483"/>
      <c r="L333" s="67"/>
      <c r="M333" s="67"/>
      <c r="N333" s="483"/>
      <c r="O333" s="65"/>
      <c r="P333" s="65"/>
      <c r="Q333" s="483"/>
    </row>
    <row r="334" spans="1:17">
      <c r="A334" s="58"/>
      <c r="B334" s="576"/>
      <c r="C334" s="89"/>
      <c r="D334" s="65"/>
      <c r="E334" s="65"/>
      <c r="F334" s="483"/>
      <c r="G334" s="66"/>
      <c r="H334" s="66"/>
      <c r="I334" s="149"/>
      <c r="J334" s="149"/>
      <c r="K334" s="483"/>
      <c r="L334" s="67"/>
      <c r="M334" s="67"/>
      <c r="N334" s="483"/>
      <c r="O334" s="65"/>
      <c r="P334" s="65"/>
      <c r="Q334" s="483"/>
    </row>
    <row r="335" spans="1:17">
      <c r="A335" s="58"/>
      <c r="B335" s="576"/>
      <c r="C335" s="89"/>
      <c r="D335" s="65"/>
      <c r="E335" s="65"/>
      <c r="F335" s="483"/>
      <c r="G335" s="66"/>
      <c r="H335" s="66"/>
      <c r="I335" s="149"/>
      <c r="J335" s="149"/>
      <c r="K335" s="483"/>
      <c r="L335" s="67"/>
      <c r="M335" s="67"/>
      <c r="N335" s="483"/>
      <c r="O335" s="65"/>
      <c r="P335" s="65"/>
      <c r="Q335" s="483"/>
    </row>
    <row r="336" spans="1:17">
      <c r="A336" s="58"/>
      <c r="B336" s="576"/>
      <c r="C336" s="89"/>
      <c r="D336" s="65"/>
      <c r="E336" s="65"/>
      <c r="F336" s="483"/>
      <c r="G336" s="66"/>
      <c r="H336" s="66"/>
      <c r="I336" s="149"/>
      <c r="J336" s="149"/>
      <c r="K336" s="483"/>
      <c r="L336" s="67"/>
      <c r="M336" s="67"/>
      <c r="N336" s="483"/>
      <c r="O336" s="65"/>
      <c r="P336" s="65"/>
      <c r="Q336" s="483"/>
    </row>
    <row r="337" spans="1:17">
      <c r="A337" s="58"/>
      <c r="B337" s="576"/>
      <c r="C337" s="89"/>
      <c r="D337" s="65"/>
      <c r="E337" s="65"/>
      <c r="F337" s="483"/>
      <c r="G337" s="66"/>
      <c r="H337" s="66"/>
      <c r="I337" s="149"/>
      <c r="J337" s="149"/>
      <c r="K337" s="483"/>
      <c r="L337" s="67"/>
      <c r="M337" s="67"/>
      <c r="N337" s="483"/>
      <c r="O337" s="65"/>
      <c r="P337" s="65"/>
      <c r="Q337" s="483"/>
    </row>
    <row r="338" spans="1:17">
      <c r="A338" s="58"/>
      <c r="B338" s="576"/>
      <c r="C338" s="89"/>
      <c r="D338" s="65"/>
      <c r="E338" s="65"/>
      <c r="F338" s="483"/>
      <c r="G338" s="66"/>
      <c r="H338" s="66"/>
      <c r="I338" s="149"/>
      <c r="J338" s="149"/>
      <c r="K338" s="483"/>
      <c r="L338" s="67"/>
      <c r="M338" s="67"/>
      <c r="N338" s="483"/>
      <c r="O338" s="65"/>
      <c r="P338" s="65"/>
      <c r="Q338" s="483"/>
    </row>
    <row r="339" spans="1:17">
      <c r="A339" s="58"/>
      <c r="B339" s="576"/>
      <c r="C339" s="89"/>
      <c r="D339" s="65"/>
      <c r="E339" s="65"/>
      <c r="F339" s="483"/>
      <c r="G339" s="66"/>
      <c r="H339" s="66"/>
      <c r="I339" s="149"/>
      <c r="J339" s="149"/>
      <c r="K339" s="483"/>
      <c r="L339" s="67"/>
      <c r="M339" s="67"/>
      <c r="N339" s="483"/>
      <c r="O339" s="65"/>
      <c r="P339" s="65"/>
      <c r="Q339" s="483"/>
    </row>
    <row r="340" spans="1:17">
      <c r="A340" s="58"/>
      <c r="B340" s="576"/>
      <c r="C340" s="89"/>
      <c r="D340" s="65"/>
      <c r="E340" s="65"/>
      <c r="F340" s="483"/>
      <c r="G340" s="66"/>
      <c r="H340" s="66"/>
      <c r="I340" s="149"/>
      <c r="J340" s="149"/>
      <c r="K340" s="483"/>
      <c r="L340" s="67"/>
      <c r="M340" s="67"/>
      <c r="N340" s="483"/>
      <c r="O340" s="65"/>
      <c r="P340" s="65"/>
      <c r="Q340" s="483"/>
    </row>
    <row r="341" spans="1:17">
      <c r="A341" s="58"/>
      <c r="B341" s="576"/>
      <c r="C341" s="89"/>
      <c r="D341" s="65"/>
      <c r="E341" s="65"/>
      <c r="F341" s="483"/>
      <c r="G341" s="66"/>
      <c r="H341" s="66"/>
      <c r="I341" s="149"/>
      <c r="J341" s="149"/>
      <c r="K341" s="483"/>
      <c r="L341" s="67"/>
      <c r="M341" s="67"/>
      <c r="N341" s="483"/>
      <c r="O341" s="65"/>
      <c r="P341" s="65"/>
      <c r="Q341" s="483"/>
    </row>
    <row r="342" spans="1:17">
      <c r="A342" s="58"/>
      <c r="B342" s="576"/>
      <c r="C342" s="89"/>
      <c r="D342" s="65"/>
      <c r="E342" s="65"/>
      <c r="F342" s="483"/>
      <c r="G342" s="66"/>
      <c r="H342" s="66"/>
      <c r="I342" s="149"/>
      <c r="J342" s="149"/>
      <c r="K342" s="483"/>
      <c r="L342" s="67"/>
      <c r="M342" s="67"/>
      <c r="N342" s="483"/>
      <c r="O342" s="65"/>
      <c r="P342" s="65"/>
      <c r="Q342" s="483"/>
    </row>
    <row r="343" spans="1:17">
      <c r="A343" s="58"/>
      <c r="B343" s="576"/>
      <c r="C343" s="89"/>
      <c r="D343" s="65"/>
      <c r="E343" s="65"/>
      <c r="F343" s="483"/>
      <c r="G343" s="66"/>
      <c r="H343" s="66"/>
      <c r="I343" s="149"/>
      <c r="J343" s="149"/>
      <c r="K343" s="483"/>
      <c r="L343" s="67"/>
      <c r="M343" s="67"/>
      <c r="N343" s="483"/>
      <c r="O343" s="65"/>
      <c r="P343" s="65"/>
      <c r="Q343" s="483"/>
    </row>
    <row r="344" spans="1:17">
      <c r="A344" s="58"/>
      <c r="B344" s="576"/>
      <c r="C344" s="89"/>
      <c r="D344" s="65"/>
      <c r="E344" s="65"/>
      <c r="F344" s="483"/>
      <c r="G344" s="66"/>
      <c r="H344" s="66"/>
      <c r="I344" s="149"/>
      <c r="J344" s="149"/>
      <c r="K344" s="483"/>
      <c r="L344" s="67"/>
      <c r="M344" s="67"/>
      <c r="N344" s="483"/>
      <c r="O344" s="65"/>
      <c r="P344" s="65"/>
      <c r="Q344" s="483"/>
    </row>
    <row r="345" spans="1:17">
      <c r="A345" s="58"/>
      <c r="B345" s="576"/>
      <c r="C345" s="89"/>
      <c r="D345" s="65"/>
      <c r="E345" s="65"/>
      <c r="F345" s="483"/>
      <c r="G345" s="66"/>
      <c r="H345" s="66"/>
      <c r="I345" s="149"/>
      <c r="J345" s="149"/>
      <c r="K345" s="483"/>
      <c r="L345" s="67"/>
      <c r="M345" s="67"/>
      <c r="N345" s="483"/>
      <c r="O345" s="65"/>
      <c r="P345" s="65"/>
      <c r="Q345" s="483"/>
    </row>
    <row r="346" spans="1:17">
      <c r="A346" s="58"/>
      <c r="B346" s="576"/>
      <c r="C346" s="89"/>
      <c r="D346" s="65"/>
      <c r="E346" s="65"/>
      <c r="F346" s="483"/>
      <c r="G346" s="66"/>
      <c r="H346" s="66"/>
      <c r="I346" s="149"/>
      <c r="J346" s="149"/>
      <c r="K346" s="483"/>
      <c r="L346" s="67"/>
      <c r="M346" s="67"/>
      <c r="N346" s="483"/>
      <c r="O346" s="65"/>
      <c r="P346" s="65"/>
      <c r="Q346" s="483"/>
    </row>
    <row r="347" spans="1:17">
      <c r="A347" s="58"/>
      <c r="B347" s="576"/>
      <c r="C347" s="89"/>
      <c r="D347" s="65"/>
      <c r="E347" s="65"/>
      <c r="F347" s="483"/>
      <c r="G347" s="66"/>
      <c r="H347" s="66"/>
      <c r="I347" s="149"/>
      <c r="J347" s="149"/>
      <c r="K347" s="483"/>
      <c r="L347" s="67"/>
      <c r="M347" s="67"/>
      <c r="N347" s="483"/>
      <c r="O347" s="65"/>
      <c r="P347" s="65"/>
      <c r="Q347" s="483"/>
    </row>
    <row r="348" spans="1:17">
      <c r="A348" s="58"/>
      <c r="B348" s="576"/>
      <c r="C348" s="89"/>
      <c r="D348" s="65"/>
      <c r="E348" s="65"/>
      <c r="F348" s="483"/>
      <c r="G348" s="66"/>
      <c r="H348" s="66"/>
      <c r="I348" s="149"/>
      <c r="J348" s="149"/>
      <c r="K348" s="483"/>
      <c r="L348" s="67"/>
      <c r="M348" s="67"/>
      <c r="N348" s="483"/>
      <c r="O348" s="65"/>
      <c r="P348" s="65"/>
      <c r="Q348" s="483"/>
    </row>
    <row r="349" spans="1:17">
      <c r="A349" s="58"/>
      <c r="B349" s="576"/>
      <c r="C349" s="89"/>
      <c r="D349" s="65"/>
      <c r="E349" s="65"/>
      <c r="F349" s="483"/>
      <c r="G349" s="66"/>
      <c r="H349" s="66"/>
      <c r="I349" s="149"/>
      <c r="J349" s="149"/>
      <c r="K349" s="483"/>
      <c r="L349" s="67"/>
      <c r="M349" s="67"/>
      <c r="N349" s="483"/>
      <c r="O349" s="65"/>
      <c r="P349" s="65"/>
      <c r="Q349" s="483"/>
    </row>
    <row r="350" spans="1:17">
      <c r="A350" s="58"/>
      <c r="B350" s="576"/>
      <c r="C350" s="89"/>
      <c r="D350" s="65"/>
      <c r="E350" s="65"/>
      <c r="F350" s="483"/>
      <c r="G350" s="66"/>
      <c r="H350" s="66"/>
      <c r="I350" s="149"/>
      <c r="J350" s="149"/>
      <c r="K350" s="483"/>
      <c r="L350" s="67"/>
      <c r="M350" s="67"/>
      <c r="N350" s="483"/>
      <c r="O350" s="65"/>
      <c r="P350" s="65"/>
      <c r="Q350" s="483"/>
    </row>
    <row r="351" spans="1:17">
      <c r="A351" s="58"/>
      <c r="B351" s="576"/>
      <c r="C351" s="89"/>
      <c r="D351" s="65"/>
      <c r="E351" s="65"/>
      <c r="F351" s="483"/>
      <c r="G351" s="66"/>
      <c r="H351" s="66"/>
      <c r="I351" s="149"/>
      <c r="J351" s="149"/>
      <c r="K351" s="483"/>
      <c r="L351" s="67"/>
      <c r="M351" s="67"/>
      <c r="N351" s="483"/>
      <c r="O351" s="65"/>
      <c r="P351" s="65"/>
      <c r="Q351" s="483"/>
    </row>
    <row r="352" spans="1:17">
      <c r="A352" s="58"/>
      <c r="B352" s="576"/>
      <c r="C352" s="89"/>
      <c r="D352" s="65"/>
      <c r="E352" s="65"/>
      <c r="F352" s="483"/>
      <c r="G352" s="66"/>
      <c r="H352" s="66"/>
      <c r="I352" s="149"/>
      <c r="J352" s="149"/>
      <c r="K352" s="483"/>
      <c r="L352" s="67"/>
      <c r="M352" s="67"/>
      <c r="N352" s="483"/>
      <c r="O352" s="65"/>
      <c r="P352" s="65"/>
      <c r="Q352" s="483"/>
    </row>
    <row r="353" spans="1:17">
      <c r="A353" s="58"/>
      <c r="B353" s="576"/>
      <c r="C353" s="89"/>
      <c r="D353" s="65"/>
      <c r="E353" s="65"/>
      <c r="F353" s="483"/>
      <c r="G353" s="66"/>
      <c r="H353" s="66"/>
      <c r="I353" s="149"/>
      <c r="J353" s="149"/>
      <c r="K353" s="483"/>
      <c r="L353" s="67"/>
      <c r="M353" s="67"/>
      <c r="N353" s="483"/>
      <c r="O353" s="65"/>
      <c r="P353" s="65"/>
      <c r="Q353" s="483"/>
    </row>
    <row r="354" spans="1:17">
      <c r="A354" s="58"/>
      <c r="B354" s="576"/>
      <c r="C354" s="89"/>
      <c r="D354" s="65"/>
      <c r="E354" s="65"/>
      <c r="F354" s="483"/>
      <c r="G354" s="66"/>
      <c r="H354" s="66"/>
      <c r="I354" s="149"/>
      <c r="J354" s="149"/>
      <c r="K354" s="483"/>
      <c r="L354" s="67"/>
      <c r="M354" s="67"/>
      <c r="N354" s="483"/>
      <c r="O354" s="65"/>
      <c r="P354" s="65"/>
      <c r="Q354" s="483"/>
    </row>
    <row r="355" spans="1:17">
      <c r="A355" s="58"/>
      <c r="B355" s="576"/>
      <c r="C355" s="89"/>
      <c r="D355" s="65"/>
      <c r="E355" s="65"/>
      <c r="F355" s="483"/>
      <c r="G355" s="66"/>
      <c r="H355" s="66"/>
      <c r="I355" s="149"/>
      <c r="J355" s="149"/>
      <c r="K355" s="483"/>
      <c r="L355" s="67"/>
      <c r="M355" s="67"/>
      <c r="N355" s="483"/>
      <c r="O355" s="65"/>
      <c r="P355" s="65"/>
      <c r="Q355" s="483"/>
    </row>
    <row r="356" spans="1:17">
      <c r="A356" s="58"/>
      <c r="B356" s="576"/>
      <c r="C356" s="89"/>
      <c r="D356" s="65"/>
      <c r="E356" s="65"/>
      <c r="F356" s="483"/>
      <c r="G356" s="66"/>
      <c r="H356" s="66"/>
      <c r="I356" s="149"/>
      <c r="J356" s="149"/>
      <c r="K356" s="483"/>
      <c r="L356" s="67"/>
      <c r="M356" s="67"/>
      <c r="N356" s="483"/>
      <c r="O356" s="65"/>
      <c r="P356" s="65"/>
      <c r="Q356" s="483"/>
    </row>
    <row r="357" spans="1:17">
      <c r="A357" s="58"/>
      <c r="B357" s="576"/>
      <c r="C357" s="89"/>
      <c r="D357" s="65"/>
      <c r="E357" s="65"/>
      <c r="F357" s="483"/>
      <c r="G357" s="66"/>
      <c r="H357" s="66"/>
      <c r="I357" s="149"/>
      <c r="J357" s="149"/>
      <c r="K357" s="483"/>
      <c r="L357" s="67"/>
      <c r="M357" s="67"/>
      <c r="N357" s="483"/>
      <c r="O357" s="65"/>
      <c r="P357" s="65"/>
      <c r="Q357" s="483"/>
    </row>
    <row r="358" spans="1:17">
      <c r="A358" s="58"/>
      <c r="B358" s="576"/>
      <c r="C358" s="89"/>
      <c r="D358" s="65"/>
      <c r="E358" s="65"/>
      <c r="F358" s="483"/>
      <c r="G358" s="66"/>
      <c r="H358" s="66"/>
      <c r="I358" s="149"/>
      <c r="J358" s="149"/>
      <c r="K358" s="483"/>
      <c r="L358" s="67"/>
      <c r="M358" s="67"/>
      <c r="N358" s="483"/>
      <c r="O358" s="65"/>
      <c r="P358" s="65"/>
      <c r="Q358" s="483"/>
    </row>
    <row r="359" spans="1:17">
      <c r="A359" s="58"/>
      <c r="B359" s="576"/>
      <c r="C359" s="89"/>
      <c r="D359" s="65"/>
      <c r="E359" s="65"/>
      <c r="F359" s="483"/>
      <c r="G359" s="66"/>
      <c r="H359" s="66"/>
      <c r="I359" s="149"/>
      <c r="J359" s="149"/>
      <c r="K359" s="483"/>
      <c r="L359" s="67"/>
      <c r="M359" s="67"/>
      <c r="N359" s="483"/>
      <c r="O359" s="65"/>
      <c r="P359" s="65"/>
      <c r="Q359" s="483"/>
    </row>
    <row r="360" spans="1:17">
      <c r="A360" s="58"/>
      <c r="B360" s="576"/>
      <c r="C360" s="89"/>
      <c r="D360" s="65"/>
      <c r="E360" s="65"/>
      <c r="F360" s="483"/>
      <c r="G360" s="66"/>
      <c r="H360" s="66"/>
      <c r="I360" s="149"/>
      <c r="J360" s="149"/>
      <c r="K360" s="483"/>
      <c r="L360" s="67"/>
      <c r="M360" s="67"/>
      <c r="N360" s="483"/>
      <c r="O360" s="65"/>
      <c r="P360" s="65"/>
      <c r="Q360" s="483"/>
    </row>
    <row r="361" spans="1:17">
      <c r="A361" s="58"/>
      <c r="B361" s="58"/>
      <c r="C361" s="63"/>
      <c r="D361" s="58"/>
      <c r="E361" s="58"/>
      <c r="F361" s="484"/>
      <c r="G361" s="116"/>
      <c r="H361" s="116"/>
      <c r="I361" s="116"/>
      <c r="J361" s="116"/>
      <c r="K361" s="484"/>
      <c r="L361" s="58"/>
      <c r="M361" s="58"/>
      <c r="N361" s="484"/>
      <c r="O361" s="58"/>
      <c r="P361" s="58"/>
      <c r="Q361" s="484"/>
    </row>
    <row r="362" spans="1:17">
      <c r="A362" s="58"/>
      <c r="B362" s="58"/>
      <c r="C362" s="63"/>
      <c r="D362" s="58"/>
      <c r="E362" s="58"/>
      <c r="F362" s="484"/>
      <c r="G362" s="116"/>
      <c r="H362" s="116"/>
      <c r="I362" s="116"/>
      <c r="J362" s="116"/>
      <c r="K362" s="484"/>
      <c r="L362" s="58"/>
      <c r="M362" s="58"/>
      <c r="N362" s="484"/>
      <c r="O362" s="58"/>
      <c r="P362" s="58"/>
      <c r="Q362" s="484"/>
    </row>
    <row r="363" spans="1:17">
      <c r="A363" s="58"/>
      <c r="B363" s="58"/>
      <c r="C363" s="63"/>
      <c r="D363" s="58"/>
      <c r="E363" s="58"/>
      <c r="F363" s="484"/>
      <c r="G363" s="116"/>
      <c r="H363" s="116"/>
      <c r="I363" s="116"/>
      <c r="J363" s="116"/>
      <c r="K363" s="484"/>
      <c r="L363" s="58"/>
      <c r="M363" s="58"/>
      <c r="N363" s="484"/>
      <c r="O363" s="58"/>
      <c r="P363" s="58"/>
      <c r="Q363" s="484"/>
    </row>
    <row r="364" spans="1:17">
      <c r="A364" s="58"/>
      <c r="B364" s="58"/>
      <c r="C364" s="63"/>
      <c r="D364" s="58"/>
      <c r="E364" s="58"/>
      <c r="F364" s="484"/>
      <c r="G364" s="116"/>
      <c r="H364" s="116"/>
      <c r="I364" s="116"/>
      <c r="J364" s="116"/>
      <c r="K364" s="484"/>
      <c r="L364" s="58"/>
      <c r="M364" s="58"/>
      <c r="N364" s="484"/>
      <c r="O364" s="58"/>
      <c r="P364" s="58"/>
      <c r="Q364" s="484"/>
    </row>
    <row r="365" spans="1:17">
      <c r="A365" s="58"/>
      <c r="B365" s="58"/>
      <c r="C365" s="63"/>
      <c r="D365" s="58"/>
      <c r="E365" s="58"/>
      <c r="F365" s="484"/>
      <c r="G365" s="116"/>
      <c r="H365" s="116"/>
      <c r="I365" s="116"/>
      <c r="J365" s="116"/>
      <c r="K365" s="484"/>
      <c r="L365" s="58"/>
      <c r="M365" s="58"/>
      <c r="N365" s="484"/>
      <c r="O365" s="58"/>
      <c r="P365" s="58"/>
      <c r="Q365" s="484"/>
    </row>
    <row r="366" spans="1:17">
      <c r="A366" s="58"/>
      <c r="B366" s="58"/>
      <c r="C366" s="63"/>
      <c r="D366" s="58"/>
      <c r="E366" s="58"/>
      <c r="F366" s="484"/>
      <c r="G366" s="116"/>
      <c r="H366" s="116"/>
      <c r="I366" s="116"/>
      <c r="J366" s="116"/>
      <c r="K366" s="484"/>
      <c r="L366" s="58"/>
      <c r="M366" s="58"/>
      <c r="N366" s="484"/>
      <c r="O366" s="58"/>
      <c r="P366" s="58"/>
      <c r="Q366" s="484"/>
    </row>
  </sheetData>
  <mergeCells count="64">
    <mergeCell ref="B266:B278"/>
    <mergeCell ref="B279:B283"/>
    <mergeCell ref="B284:B288"/>
    <mergeCell ref="B289:B360"/>
    <mergeCell ref="B253:B259"/>
    <mergeCell ref="B260:B261"/>
    <mergeCell ref="B262:B265"/>
    <mergeCell ref="B200:B201"/>
    <mergeCell ref="B173:B183"/>
    <mergeCell ref="B230:B231"/>
    <mergeCell ref="B203:B213"/>
    <mergeCell ref="O159:Q159"/>
    <mergeCell ref="L159:N159"/>
    <mergeCell ref="B184:B185"/>
    <mergeCell ref="B186:B197"/>
    <mergeCell ref="B198:B199"/>
    <mergeCell ref="B165:B168"/>
    <mergeCell ref="B169:B172"/>
    <mergeCell ref="B214:B225"/>
    <mergeCell ref="B2:Q2"/>
    <mergeCell ref="B4:Q4"/>
    <mergeCell ref="B3:Q3"/>
    <mergeCell ref="G5:H5"/>
    <mergeCell ref="I5:K5"/>
    <mergeCell ref="L5:N5"/>
    <mergeCell ref="O5:Q5"/>
    <mergeCell ref="B8:B10"/>
    <mergeCell ref="B11:B14"/>
    <mergeCell ref="D5:F5"/>
    <mergeCell ref="I82:K82"/>
    <mergeCell ref="B79:Q79"/>
    <mergeCell ref="B81:Q81"/>
    <mergeCell ref="B44:B45"/>
    <mergeCell ref="D82:F82"/>
    <mergeCell ref="B80:Q80"/>
    <mergeCell ref="G82:H82"/>
    <mergeCell ref="L82:N82"/>
    <mergeCell ref="O82:Q82"/>
    <mergeCell ref="B76:B77"/>
    <mergeCell ref="B49:B59"/>
    <mergeCell ref="B60:B71"/>
    <mergeCell ref="B15:B18"/>
    <mergeCell ref="B107:B108"/>
    <mergeCell ref="B109:B120"/>
    <mergeCell ref="B121:B122"/>
    <mergeCell ref="B153:B154"/>
    <mergeCell ref="B126:B136"/>
    <mergeCell ref="B137:B148"/>
    <mergeCell ref="B19:B29"/>
    <mergeCell ref="B30:B31"/>
    <mergeCell ref="B32:B43"/>
    <mergeCell ref="B162:B164"/>
    <mergeCell ref="B46:B47"/>
    <mergeCell ref="B123:B124"/>
    <mergeCell ref="B157:Q157"/>
    <mergeCell ref="B158:Q158"/>
    <mergeCell ref="D159:F159"/>
    <mergeCell ref="G159:H159"/>
    <mergeCell ref="I159:K159"/>
    <mergeCell ref="B88:B91"/>
    <mergeCell ref="B85:B87"/>
    <mergeCell ref="B92:B95"/>
    <mergeCell ref="B156:Q156"/>
    <mergeCell ref="B96:B106"/>
  </mergeCells>
  <conditionalFormatting sqref="D155 D78">
    <cfRule type="dataBar" priority="17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{FCBD5B07-28F4-46FF-A01E-2A1945073BC8}</x14:id>
        </ext>
      </extLst>
    </cfRule>
  </conditionalFormatting>
  <conditionalFormatting sqref="D289:D360">
    <cfRule type="dataBar" priority="16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{11F7F085-53BF-404A-84DB-C2752B765840}</x14:id>
        </ext>
      </extLst>
    </cfRule>
  </conditionalFormatting>
  <conditionalFormatting sqref="D7:Q78">
    <cfRule type="cellIs" dxfId="84" priority="3" operator="lessThan">
      <formula>0</formula>
    </cfRule>
  </conditionalFormatting>
  <conditionalFormatting sqref="D84:Q155">
    <cfRule type="cellIs" dxfId="83" priority="2" operator="lessThan">
      <formula>0</formula>
    </cfRule>
  </conditionalFormatting>
  <conditionalFormatting sqref="D161:Q360">
    <cfRule type="cellIs" dxfId="82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BD5B07-28F4-46FF-A01E-2A1945073BC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11F7F085-53BF-404A-84DB-C2752B76584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3F9C35"/>
    <pageSetUpPr fitToPage="1"/>
  </sheetPr>
  <dimension ref="A1:T366"/>
  <sheetViews>
    <sheetView showGridLines="0" zoomScale="70" zoomScaleNormal="70" workbookViewId="0"/>
  </sheetViews>
  <sheetFormatPr defaultColWidth="9.21875" defaultRowHeight="14.4"/>
  <cols>
    <col min="1" max="1" width="9.21875" style="1"/>
    <col min="2" max="2" width="21.77734375" style="1" customWidth="1"/>
    <col min="3" max="3" width="40.44140625" style="86" customWidth="1"/>
    <col min="4" max="4" width="20.21875" style="1" bestFit="1" customWidth="1"/>
    <col min="5" max="5" width="18.77734375" style="1" bestFit="1" customWidth="1"/>
    <col min="6" max="6" width="11.5546875" style="479" bestFit="1" customWidth="1"/>
    <col min="7" max="7" width="12.77734375" style="85" bestFit="1" customWidth="1"/>
    <col min="8" max="8" width="9.5546875" style="85" bestFit="1" customWidth="1"/>
    <col min="9" max="9" width="9" style="85" bestFit="1" customWidth="1"/>
    <col min="10" max="10" width="9.5546875" style="85" bestFit="1" customWidth="1"/>
    <col min="11" max="11" width="11.5546875" style="479" bestFit="1" customWidth="1"/>
    <col min="12" max="12" width="21.21875" style="1" bestFit="1" customWidth="1"/>
    <col min="13" max="13" width="18.77734375" style="1" bestFit="1" customWidth="1"/>
    <col min="14" max="14" width="18.44140625" style="479" customWidth="1"/>
    <col min="15" max="15" width="20.21875" style="1" bestFit="1" customWidth="1"/>
    <col min="16" max="16" width="18.77734375" style="1" bestFit="1" customWidth="1"/>
    <col min="17" max="17" width="15.33203125" style="479" bestFit="1" customWidth="1"/>
    <col min="18" max="16384" width="9.21875" style="1"/>
  </cols>
  <sheetData>
    <row r="1" spans="1:17">
      <c r="A1" s="86"/>
      <c r="B1" s="86"/>
    </row>
    <row r="2" spans="1:17" ht="23.4">
      <c r="B2" s="582" t="s">
        <v>130</v>
      </c>
      <c r="C2" s="582"/>
      <c r="D2" s="582"/>
      <c r="E2" s="582"/>
      <c r="F2" s="583"/>
      <c r="G2" s="582"/>
      <c r="H2" s="582"/>
      <c r="I2" s="582"/>
      <c r="J2" s="582"/>
      <c r="K2" s="583"/>
      <c r="L2" s="582"/>
      <c r="M2" s="582"/>
      <c r="N2" s="583"/>
      <c r="O2" s="582"/>
      <c r="P2" s="582"/>
      <c r="Q2" s="583"/>
    </row>
    <row r="3" spans="1:17">
      <c r="B3" s="568" t="s">
        <v>16</v>
      </c>
      <c r="C3" s="568"/>
      <c r="D3" s="568"/>
      <c r="E3" s="568"/>
      <c r="F3" s="569"/>
      <c r="G3" s="568"/>
      <c r="H3" s="568"/>
      <c r="I3" s="568"/>
      <c r="J3" s="568"/>
      <c r="K3" s="569"/>
      <c r="L3" s="568"/>
      <c r="M3" s="568"/>
      <c r="N3" s="569"/>
      <c r="O3" s="568"/>
      <c r="P3" s="568"/>
      <c r="Q3" s="569"/>
    </row>
    <row r="4" spans="1:17" ht="15" thickBot="1">
      <c r="B4" s="570" t="str">
        <f>'HOME PAGE'!H5</f>
        <v>4 WEEKS ENDING 12-28-2025</v>
      </c>
      <c r="C4" s="570"/>
      <c r="D4" s="570"/>
      <c r="E4" s="570"/>
      <c r="F4" s="571"/>
      <c r="G4" s="570"/>
      <c r="H4" s="570"/>
      <c r="I4" s="570"/>
      <c r="J4" s="570"/>
      <c r="K4" s="571"/>
      <c r="L4" s="570"/>
      <c r="M4" s="570"/>
      <c r="N4" s="571"/>
      <c r="O4" s="570"/>
      <c r="P4" s="570"/>
      <c r="Q4" s="571"/>
    </row>
    <row r="5" spans="1:17">
      <c r="D5" s="562" t="s">
        <v>68</v>
      </c>
      <c r="E5" s="563"/>
      <c r="F5" s="564"/>
      <c r="G5" s="572" t="s">
        <v>18</v>
      </c>
      <c r="H5" s="574"/>
      <c r="I5" s="562" t="s">
        <v>19</v>
      </c>
      <c r="J5" s="563"/>
      <c r="K5" s="564"/>
      <c r="L5" s="572" t="s">
        <v>20</v>
      </c>
      <c r="M5" s="563"/>
      <c r="N5" s="573"/>
      <c r="O5" s="562" t="s">
        <v>21</v>
      </c>
      <c r="P5" s="563"/>
      <c r="Q5" s="564"/>
    </row>
    <row r="6" spans="1:17" s="14" customFormat="1" ht="29.4" thickBot="1">
      <c r="C6" s="87"/>
      <c r="D6" s="121" t="s">
        <v>17</v>
      </c>
      <c r="E6" s="122" t="s">
        <v>23</v>
      </c>
      <c r="F6" s="480" t="s">
        <v>24</v>
      </c>
      <c r="G6" s="17" t="s">
        <v>17</v>
      </c>
      <c r="H6" s="57" t="s">
        <v>23</v>
      </c>
      <c r="I6" s="15" t="s">
        <v>17</v>
      </c>
      <c r="J6" s="16" t="s">
        <v>23</v>
      </c>
      <c r="K6" s="480" t="s">
        <v>24</v>
      </c>
      <c r="L6" s="17" t="s">
        <v>17</v>
      </c>
      <c r="M6" s="16" t="s">
        <v>23</v>
      </c>
      <c r="N6" s="487" t="s">
        <v>24</v>
      </c>
      <c r="O6" s="15" t="s">
        <v>17</v>
      </c>
      <c r="P6" s="16" t="s">
        <v>23</v>
      </c>
      <c r="Q6" s="480" t="s">
        <v>24</v>
      </c>
    </row>
    <row r="7" spans="1:17" ht="15" thickBot="1">
      <c r="C7" s="305" t="s">
        <v>69</v>
      </c>
      <c r="D7" s="306">
        <f>'Segment Data'!E111</f>
        <v>131782369.38786578</v>
      </c>
      <c r="E7" s="307">
        <f>'Segment Data'!F111</f>
        <v>3951000.1203790009</v>
      </c>
      <c r="F7" s="308">
        <f>'Segment Data'!G111</f>
        <v>3.0907907370619995E-2</v>
      </c>
      <c r="G7" s="309">
        <f>'Segment Data'!H111</f>
        <v>100.00000000000001</v>
      </c>
      <c r="H7" s="310">
        <f>'Segment Data'!I111</f>
        <v>-5.6843418860808015E-14</v>
      </c>
      <c r="I7" s="436">
        <f>'Segment Data'!J111</f>
        <v>4.8055629726836715</v>
      </c>
      <c r="J7" s="437">
        <f>'Segment Data'!K111</f>
        <v>-1.0444734299243308E-2</v>
      </c>
      <c r="K7" s="485">
        <f>'Segment Data'!L111</f>
        <v>-2.1687536513073031E-3</v>
      </c>
      <c r="L7" s="438">
        <f>'Segment Data'!M111</f>
        <v>633288474.78284991</v>
      </c>
      <c r="M7" s="439">
        <f>'Segment Data'!N111</f>
        <v>17651615.196454644</v>
      </c>
      <c r="N7" s="485">
        <f>'Segment Data'!O111</f>
        <v>2.8672122082348303E-2</v>
      </c>
      <c r="O7" s="440">
        <f>'Segment Data'!P111</f>
        <v>167112994.0761705</v>
      </c>
      <c r="P7" s="306">
        <f>'Segment Data'!Q111</f>
        <v>5597706.2730414271</v>
      </c>
      <c r="Q7" s="441">
        <f>'Segment Data'!R111</f>
        <v>3.4657439237977705E-2</v>
      </c>
    </row>
    <row r="8" spans="1:17" ht="15" thickBot="1">
      <c r="B8" s="584" t="s">
        <v>103</v>
      </c>
      <c r="C8" s="311" t="s">
        <v>103</v>
      </c>
      <c r="D8" s="312">
        <f>'Segment Data'!E114</f>
        <v>122055981.52111529</v>
      </c>
      <c r="E8" s="313">
        <f>'Segment Data'!F114</f>
        <v>3302147.1424418688</v>
      </c>
      <c r="F8" s="314">
        <f>'Segment Data'!G114</f>
        <v>2.7806657020540717E-2</v>
      </c>
      <c r="G8" s="315">
        <f>'Segment Data'!H114</f>
        <v>92.619355751509133</v>
      </c>
      <c r="H8" s="316">
        <f>'Segment Data'!I114</f>
        <v>-0.27946482685879914</v>
      </c>
      <c r="I8" s="330">
        <f>'Segment Data'!J114</f>
        <v>4.4541202403248663</v>
      </c>
      <c r="J8" s="442">
        <f>'Segment Data'!K114</f>
        <v>-3.9749198846283917E-2</v>
      </c>
      <c r="K8" s="486">
        <f>'Segment Data'!L114</f>
        <v>-8.8452055370828175E-3</v>
      </c>
      <c r="L8" s="333">
        <f>'Segment Data'!M114</f>
        <v>543652017.74591744</v>
      </c>
      <c r="M8" s="443">
        <f>'Segment Data'!N114</f>
        <v>9987790.6472046375</v>
      </c>
      <c r="N8" s="327">
        <f>'Segment Data'!O114</f>
        <v>1.8715495886811949E-2</v>
      </c>
      <c r="O8" s="326">
        <f>'Segment Data'!P114</f>
        <v>142945362.03223738</v>
      </c>
      <c r="P8" s="326">
        <f>'Segment Data'!Q114</f>
        <v>4336669.9990006387</v>
      </c>
      <c r="Q8" s="327">
        <f>'Segment Data'!R114</f>
        <v>3.1287143218700568E-2</v>
      </c>
    </row>
    <row r="9" spans="1:17" ht="15" thickBot="1">
      <c r="B9" s="586"/>
      <c r="C9" s="324" t="s">
        <v>102</v>
      </c>
      <c r="D9" s="325">
        <f>'Segment Data'!E115</f>
        <v>121371885.58960044</v>
      </c>
      <c r="E9" s="326">
        <f>'Segment Data'!F115</f>
        <v>3755949.2485146224</v>
      </c>
      <c r="F9" s="327">
        <f>'Segment Data'!G115</f>
        <v>3.1934016472243885E-2</v>
      </c>
      <c r="G9" s="328">
        <f>'Segment Data'!H115</f>
        <v>92.100245391987997</v>
      </c>
      <c r="H9" s="329">
        <f>'Segment Data'!I115</f>
        <v>9.1580370982953241E-2</v>
      </c>
      <c r="I9" s="330">
        <f>'Segment Data'!J115</f>
        <v>4.4227367925899062</v>
      </c>
      <c r="J9" s="442">
        <f>'Segment Data'!K115</f>
        <v>-3.5641076612820122E-2</v>
      </c>
      <c r="K9" s="486">
        <f>'Segment Data'!L115</f>
        <v>-7.994180318141959E-3</v>
      </c>
      <c r="L9" s="333">
        <f>'Segment Data'!M115</f>
        <v>536795903.98313856</v>
      </c>
      <c r="M9" s="443">
        <f>'Segment Data'!N115</f>
        <v>12419616.334484875</v>
      </c>
      <c r="N9" s="327">
        <f>'Segment Data'!O115</f>
        <v>2.3684549868140403E-2</v>
      </c>
      <c r="O9" s="326">
        <f>'Segment Data'!P115</f>
        <v>141100562.28869826</v>
      </c>
      <c r="P9" s="326">
        <f>'Segment Data'!Q115</f>
        <v>4520678.0534783006</v>
      </c>
      <c r="Q9" s="327">
        <f>'Segment Data'!R115</f>
        <v>3.30991498403434E-2</v>
      </c>
    </row>
    <row r="10" spans="1:17" ht="15" thickBot="1">
      <c r="B10" s="585"/>
      <c r="C10" s="334" t="s">
        <v>101</v>
      </c>
      <c r="D10" s="335">
        <f>'Segment Data'!E116</f>
        <v>684095.93151500763</v>
      </c>
      <c r="E10" s="336">
        <f>'Segment Data'!F116</f>
        <v>-453802.10607275169</v>
      </c>
      <c r="F10" s="337">
        <f>'Segment Data'!G116</f>
        <v>-0.39880735451022575</v>
      </c>
      <c r="G10" s="338">
        <f>'Segment Data'!H116</f>
        <v>0.51911035952127715</v>
      </c>
      <c r="H10" s="339">
        <f>'Segment Data'!I116</f>
        <v>-0.37104519784172951</v>
      </c>
      <c r="I10" s="330">
        <f>'Segment Data'!J116</f>
        <v>10.022152518280979</v>
      </c>
      <c r="J10" s="442">
        <f>'Segment Data'!K116</f>
        <v>1.8597872243317468</v>
      </c>
      <c r="K10" s="486">
        <f>'Segment Data'!L116</f>
        <v>0.22784905567880043</v>
      </c>
      <c r="L10" s="333">
        <f>'Segment Data'!M116</f>
        <v>6856113.7627789062</v>
      </c>
      <c r="M10" s="443">
        <f>'Segment Data'!N116</f>
        <v>-2431825.6872803606</v>
      </c>
      <c r="N10" s="327">
        <f>'Segment Data'!O116</f>
        <v>-0.26182617795434088</v>
      </c>
      <c r="O10" s="326">
        <f>'Segment Data'!P116</f>
        <v>1844799.7435390949</v>
      </c>
      <c r="P10" s="326">
        <f>'Segment Data'!Q116</f>
        <v>-184008.05447766953</v>
      </c>
      <c r="Q10" s="327">
        <f>'Segment Data'!R116</f>
        <v>-9.0697627768162314E-2</v>
      </c>
    </row>
    <row r="11" spans="1:17">
      <c r="B11" s="584" t="s">
        <v>100</v>
      </c>
      <c r="C11" s="311" t="s">
        <v>174</v>
      </c>
      <c r="D11" s="322">
        <f>Fat!E99</f>
        <v>3815252.4942364735</v>
      </c>
      <c r="E11" s="323">
        <f>Fat!F99</f>
        <v>-260917.10650832485</v>
      </c>
      <c r="F11" s="319">
        <f>Fat!G99</f>
        <v>-6.4010365628714275E-2</v>
      </c>
      <c r="G11" s="344">
        <f>Fat!H99</f>
        <v>2.8951160249724355</v>
      </c>
      <c r="H11" s="345">
        <f>Fat!I99</f>
        <v>-0.29359236804761091</v>
      </c>
      <c r="I11" s="317">
        <f>Fat!J99</f>
        <v>5.6521760142079325</v>
      </c>
      <c r="J11" s="318">
        <f>Fat!K99</f>
        <v>0.36381894108270618</v>
      </c>
      <c r="K11" s="319">
        <f>Fat!L99</f>
        <v>6.8796213276064291E-2</v>
      </c>
      <c r="L11" s="320">
        <f>Fat!M99</f>
        <v>21564478.636070382</v>
      </c>
      <c r="M11" s="321">
        <f>Fat!N99</f>
        <v>8238.2967135980725</v>
      </c>
      <c r="N11" s="319">
        <f>Fat!O99</f>
        <v>3.8217688167805497E-4</v>
      </c>
      <c r="O11" s="322">
        <f>Fat!P99</f>
        <v>5701761.6608527899</v>
      </c>
      <c r="P11" s="323">
        <f>Fat!Q99</f>
        <v>-101536.2073191423</v>
      </c>
      <c r="Q11" s="319">
        <f>Fat!R99</f>
        <v>-1.7496294283982135E-2</v>
      </c>
    </row>
    <row r="12" spans="1:17">
      <c r="B12" s="586"/>
      <c r="C12" s="346" t="s">
        <v>175</v>
      </c>
      <c r="D12" s="347">
        <f>Fat!E100</f>
        <v>12534041.932006933</v>
      </c>
      <c r="E12" s="348">
        <f>Fat!F100</f>
        <v>-337337.70704063773</v>
      </c>
      <c r="F12" s="349">
        <f>Fat!G100</f>
        <v>-2.6208356563212933E-2</v>
      </c>
      <c r="G12" s="350">
        <f>Fat!H100</f>
        <v>9.5111675334326122</v>
      </c>
      <c r="H12" s="351">
        <f>Fat!I100</f>
        <v>-0.5578630283180388</v>
      </c>
      <c r="I12" s="352">
        <f>Fat!J100</f>
        <v>4.5536787890912862</v>
      </c>
      <c r="J12" s="353">
        <f>Fat!K100</f>
        <v>1.240147765154731E-2</v>
      </c>
      <c r="K12" s="349">
        <f>Fat!L100</f>
        <v>2.7308346971692907E-3</v>
      </c>
      <c r="L12" s="354">
        <f>Fat!M100</f>
        <v>57076000.887360737</v>
      </c>
      <c r="M12" s="355">
        <f>Fat!N100</f>
        <v>-1376503.4343734086</v>
      </c>
      <c r="N12" s="349">
        <f>Fat!O100</f>
        <v>-2.354909255550218E-2</v>
      </c>
      <c r="O12" s="347">
        <f>Fat!P100</f>
        <v>17268511.44477421</v>
      </c>
      <c r="P12" s="348">
        <f>Fat!Q100</f>
        <v>-134257.86922210827</v>
      </c>
      <c r="Q12" s="349">
        <f>Fat!R100</f>
        <v>-7.7147416482806729E-3</v>
      </c>
    </row>
    <row r="13" spans="1:17">
      <c r="B13" s="586"/>
      <c r="C13" s="346" t="s">
        <v>176</v>
      </c>
      <c r="D13" s="347">
        <f>Fat!E101</f>
        <v>45419037.438021615</v>
      </c>
      <c r="E13" s="348">
        <f>Fat!F101</f>
        <v>19160.088357567787</v>
      </c>
      <c r="F13" s="349">
        <f>Fat!G101</f>
        <v>4.2202951805352329E-4</v>
      </c>
      <c r="G13" s="350">
        <f>Fat!H101</f>
        <v>34.465185023607319</v>
      </c>
      <c r="H13" s="351">
        <f>Fat!I101</f>
        <v>-1.0502581808419293</v>
      </c>
      <c r="I13" s="352">
        <f>Fat!J101</f>
        <v>4.6856021286732057</v>
      </c>
      <c r="J13" s="353">
        <f>Fat!K101</f>
        <v>7.8764014177687969E-3</v>
      </c>
      <c r="K13" s="349">
        <f>Fat!L101</f>
        <v>1.6838100130317217E-3</v>
      </c>
      <c r="L13" s="354">
        <f>Fat!M101</f>
        <v>212815538.50188211</v>
      </c>
      <c r="M13" s="355">
        <f>Fat!N101</f>
        <v>447364.20911720395</v>
      </c>
      <c r="N13" s="349">
        <f>Fat!O101</f>
        <v>2.1065501486135113E-3</v>
      </c>
      <c r="O13" s="347">
        <f>Fat!P101</f>
        <v>55636587.578390479</v>
      </c>
      <c r="P13" s="348">
        <f>Fat!Q101</f>
        <v>286898.57165461034</v>
      </c>
      <c r="Q13" s="349">
        <f>Fat!R101</f>
        <v>5.1833818184542236E-3</v>
      </c>
    </row>
    <row r="14" spans="1:17" ht="15" thickBot="1">
      <c r="B14" s="585"/>
      <c r="C14" s="356" t="s">
        <v>177</v>
      </c>
      <c r="D14" s="312">
        <f>Fat!E102</f>
        <v>70014037.523601279</v>
      </c>
      <c r="E14" s="313">
        <f>Fat!F102</f>
        <v>4530094.8455709592</v>
      </c>
      <c r="F14" s="314">
        <f>Fat!G102</f>
        <v>6.9178712525670719E-2</v>
      </c>
      <c r="G14" s="315">
        <f>Fat!H102</f>
        <v>53.128531417987979</v>
      </c>
      <c r="H14" s="316">
        <f>Fat!I102</f>
        <v>1.9017135772079357</v>
      </c>
      <c r="I14" s="357">
        <f>Fat!J102</f>
        <v>4.8823417252905275</v>
      </c>
      <c r="J14" s="358">
        <f>Fat!K102</f>
        <v>-5.4134720880971265E-2</v>
      </c>
      <c r="K14" s="314">
        <f>Fat!L102</f>
        <v>-1.0966267432098381E-2</v>
      </c>
      <c r="L14" s="359">
        <f>Fat!M102</f>
        <v>341832456.75753522</v>
      </c>
      <c r="M14" s="360">
        <f>Fat!N102</f>
        <v>18572516.12499398</v>
      </c>
      <c r="N14" s="314">
        <f>Fat!O102</f>
        <v>5.7453812831407672E-2</v>
      </c>
      <c r="O14" s="312">
        <f>Fat!P102</f>
        <v>88506133.392153025</v>
      </c>
      <c r="P14" s="313">
        <f>Fat!Q102</f>
        <v>5546601.7779281586</v>
      </c>
      <c r="Q14" s="314">
        <f>Fat!R102</f>
        <v>6.6859126010025555E-2</v>
      </c>
    </row>
    <row r="15" spans="1:17" ht="15" customHeight="1">
      <c r="B15" s="600" t="s">
        <v>99</v>
      </c>
      <c r="C15" s="311" t="s">
        <v>190</v>
      </c>
      <c r="D15" s="322">
        <f>Fat!E103</f>
        <v>3795423.0726016476</v>
      </c>
      <c r="E15" s="323">
        <f>Fat!F103</f>
        <v>-262691.00799794775</v>
      </c>
      <c r="F15" s="319">
        <f>Fat!G103</f>
        <v>-6.4732287653957374E-2</v>
      </c>
      <c r="G15" s="344">
        <f>Fat!H103</f>
        <v>2.8800689274532951</v>
      </c>
      <c r="H15" s="345">
        <f>Fat!I103</f>
        <v>-0.29451498246947505</v>
      </c>
      <c r="I15" s="317">
        <f>Fat!J103</f>
        <v>5.636713413442072</v>
      </c>
      <c r="J15" s="318">
        <f>Fat!K103</f>
        <v>0.36046360986178083</v>
      </c>
      <c r="K15" s="319">
        <f>Fat!L103</f>
        <v>6.8318147032610549E-2</v>
      </c>
      <c r="L15" s="320">
        <f>Fat!M103</f>
        <v>21393712.14302123</v>
      </c>
      <c r="M15" s="321">
        <f>Fat!N103</f>
        <v>-17911.477648798376</v>
      </c>
      <c r="N15" s="319">
        <f>Fat!O103</f>
        <v>-8.3653056704710918E-4</v>
      </c>
      <c r="O15" s="322">
        <f>Fat!P103</f>
        <v>5653596.7390642166</v>
      </c>
      <c r="P15" s="323">
        <f>Fat!Q103</f>
        <v>-105652.2961422205</v>
      </c>
      <c r="Q15" s="319">
        <f>Fat!R103</f>
        <v>-1.8344804243811182E-2</v>
      </c>
    </row>
    <row r="16" spans="1:17">
      <c r="B16" s="601"/>
      <c r="C16" s="346" t="s">
        <v>191</v>
      </c>
      <c r="D16" s="347">
        <f>Fat!E104</f>
        <v>8745072.7360776104</v>
      </c>
      <c r="E16" s="348">
        <f>Fat!F104</f>
        <v>-471724.85228583589</v>
      </c>
      <c r="F16" s="349">
        <f>Fat!G104</f>
        <v>-5.1180992938524142E-2</v>
      </c>
      <c r="G16" s="350">
        <f>Fat!H104</f>
        <v>6.6359959808727131</v>
      </c>
      <c r="H16" s="351">
        <f>Fat!I104</f>
        <v>-0.57412594864939415</v>
      </c>
      <c r="I16" s="352">
        <f>Fat!J104</f>
        <v>3.9966482574796682</v>
      </c>
      <c r="J16" s="353">
        <f>Fat!K104</f>
        <v>-5.0181774019056213E-2</v>
      </c>
      <c r="K16" s="349">
        <f>Fat!L104</f>
        <v>-1.2400267277959195E-2</v>
      </c>
      <c r="L16" s="354">
        <f>Fat!M104</f>
        <v>34950979.712177537</v>
      </c>
      <c r="M16" s="355">
        <f>Fat!N104</f>
        <v>-2347833.5626566783</v>
      </c>
      <c r="N16" s="349">
        <f>Fat!O104</f>
        <v>-6.294660222449433E-2</v>
      </c>
      <c r="O16" s="347">
        <f>Fat!P104</f>
        <v>10079894.939450264</v>
      </c>
      <c r="P16" s="348">
        <f>Fat!Q104</f>
        <v>-430231.68489534408</v>
      </c>
      <c r="Q16" s="349">
        <f>Fat!R104</f>
        <v>-4.0934966844144147E-2</v>
      </c>
    </row>
    <row r="17" spans="2:17">
      <c r="B17" s="601"/>
      <c r="C17" s="346" t="s">
        <v>192</v>
      </c>
      <c r="D17" s="347">
        <f>Fat!E105</f>
        <v>44055180.233639032</v>
      </c>
      <c r="E17" s="348">
        <f>Fat!F105</f>
        <v>-161824.06654429436</v>
      </c>
      <c r="F17" s="349">
        <f>Fat!G105</f>
        <v>-3.6597700162067158E-3</v>
      </c>
      <c r="G17" s="350">
        <f>Fat!H105</f>
        <v>33.430253559923862</v>
      </c>
      <c r="H17" s="351">
        <f>Fat!I105</f>
        <v>-1.1598510079614854</v>
      </c>
      <c r="I17" s="352">
        <f>Fat!J105</f>
        <v>4.4785138033786263</v>
      </c>
      <c r="J17" s="353">
        <f>Fat!K105</f>
        <v>-2.1630464290390172E-2</v>
      </c>
      <c r="K17" s="349">
        <f>Fat!L105</f>
        <v>-4.8066157446979615E-3</v>
      </c>
      <c r="L17" s="354">
        <f>Fat!M105</f>
        <v>197301732.78668562</v>
      </c>
      <c r="M17" s="355">
        <f>Fat!N105</f>
        <v>-1681165.6482806206</v>
      </c>
      <c r="N17" s="349">
        <f>Fat!O105</f>
        <v>-8.448794652722769E-3</v>
      </c>
      <c r="O17" s="347">
        <f>Fat!P105</f>
        <v>52065669.579200201</v>
      </c>
      <c r="P17" s="348">
        <f>Fat!Q105</f>
        <v>31942.094694010913</v>
      </c>
      <c r="Q17" s="349">
        <f>Fat!R105</f>
        <v>6.1387289049246265E-4</v>
      </c>
    </row>
    <row r="18" spans="2:17" ht="15" thickBot="1">
      <c r="B18" s="602"/>
      <c r="C18" s="356" t="s">
        <v>193</v>
      </c>
      <c r="D18" s="312">
        <f>Fat!E106</f>
        <v>65460305.47879719</v>
      </c>
      <c r="E18" s="313">
        <f>Fat!F106</f>
        <v>4198387.069270201</v>
      </c>
      <c r="F18" s="314">
        <f>Fat!G106</f>
        <v>6.853175966845497E-2</v>
      </c>
      <c r="G18" s="315">
        <f>Fat!H106</f>
        <v>49.673037283259376</v>
      </c>
      <c r="H18" s="316">
        <f>Fat!I106</f>
        <v>1.7490271122217749</v>
      </c>
      <c r="I18" s="357">
        <f>Fat!J106</f>
        <v>4.4302511420140904</v>
      </c>
      <c r="J18" s="358">
        <f>Fat!K106</f>
        <v>-7.4519503975425394E-2</v>
      </c>
      <c r="K18" s="314">
        <f>Fat!L106</f>
        <v>-1.6542352503954499E-2</v>
      </c>
      <c r="L18" s="359">
        <f>Fat!M106</f>
        <v>290005593.10403246</v>
      </c>
      <c r="M18" s="360">
        <f>Fat!N106</f>
        <v>14034701.335790575</v>
      </c>
      <c r="N18" s="314">
        <f>Fat!O106</f>
        <v>5.085573063834864E-2</v>
      </c>
      <c r="O18" s="312">
        <f>Fat!P106</f>
        <v>75146200.774522662</v>
      </c>
      <c r="P18" s="313">
        <f>Fat!Q106</f>
        <v>4840611.8853440434</v>
      </c>
      <c r="Q18" s="314">
        <f>Fat!R106</f>
        <v>6.8851025385395878E-2</v>
      </c>
    </row>
    <row r="19" spans="2:17" ht="15" thickBot="1">
      <c r="B19" s="584" t="s">
        <v>98</v>
      </c>
      <c r="C19" s="361" t="s">
        <v>98</v>
      </c>
      <c r="D19" s="312">
        <f>'Segment Data'!E117</f>
        <v>6357915.8859843286</v>
      </c>
      <c r="E19" s="313">
        <f>'Segment Data'!F117</f>
        <v>476567.57719532214</v>
      </c>
      <c r="F19" s="314">
        <f>'Segment Data'!G117</f>
        <v>8.1030327090668319E-2</v>
      </c>
      <c r="G19" s="315">
        <f>'Segment Data'!H117</f>
        <v>4.8245572723552437</v>
      </c>
      <c r="H19" s="316">
        <f>'Segment Data'!I117</f>
        <v>0.22369260002093938</v>
      </c>
      <c r="I19" s="352">
        <f>'Segment Data'!J117</f>
        <v>7.5243756408566309</v>
      </c>
      <c r="J19" s="353">
        <f>'Segment Data'!K117</f>
        <v>7.0931907272000494E-2</v>
      </c>
      <c r="K19" s="349">
        <f>'Segment Data'!L117</f>
        <v>9.5166623385626314E-3</v>
      </c>
      <c r="L19" s="354">
        <f>'Segment Data'!M117</f>
        <v>47839347.419115886</v>
      </c>
      <c r="M19" s="355">
        <f>'Segment Data'!N117</f>
        <v>4003048.7219439</v>
      </c>
      <c r="N19" s="349">
        <f>'Segment Data'!O117</f>
        <v>9.1318127691336057E-2</v>
      </c>
      <c r="O19" s="347">
        <f>'Segment Data'!P117</f>
        <v>14253560.472847696</v>
      </c>
      <c r="P19" s="348">
        <f>'Segment Data'!Q117</f>
        <v>988128.24065514654</v>
      </c>
      <c r="Q19" s="349">
        <f>'Segment Data'!R117</f>
        <v>7.4488959225705212E-2</v>
      </c>
    </row>
    <row r="20" spans="2:17">
      <c r="B20" s="586"/>
      <c r="C20" s="362" t="s">
        <v>112</v>
      </c>
      <c r="D20" s="325">
        <f>'Segment Data'!E118</f>
        <v>5465528.7908920953</v>
      </c>
      <c r="E20" s="326">
        <f>'Segment Data'!F118</f>
        <v>299320.57668194734</v>
      </c>
      <c r="F20" s="327">
        <f>'Segment Data'!G118</f>
        <v>5.7938155852611119E-2</v>
      </c>
      <c r="G20" s="328">
        <f>'Segment Data'!H118</f>
        <v>4.1473899856860132</v>
      </c>
      <c r="H20" s="329">
        <f>'Segment Data'!I118</f>
        <v>0.10596553422772104</v>
      </c>
      <c r="I20" s="330">
        <f>'Segment Data'!J118</f>
        <v>6.4332001685424363</v>
      </c>
      <c r="J20" s="331">
        <f>'Segment Data'!K118</f>
        <v>5.2976868658831222E-2</v>
      </c>
      <c r="K20" s="327">
        <f>'Segment Data'!L118</f>
        <v>8.3032938141518776E-3</v>
      </c>
      <c r="L20" s="332">
        <f>'Segment Data'!M118</f>
        <v>35160840.738740563</v>
      </c>
      <c r="M20" s="333">
        <f>'Segment Data'!N118</f>
        <v>2199278.7183869071</v>
      </c>
      <c r="N20" s="327">
        <f>'Segment Data'!O118</f>
        <v>6.6722527197857304E-2</v>
      </c>
      <c r="O20" s="325">
        <f>'Segment Data'!P118</f>
        <v>11181419.472161233</v>
      </c>
      <c r="P20" s="326">
        <f>'Segment Data'!Q118</f>
        <v>644343.25384269096</v>
      </c>
      <c r="Q20" s="327">
        <f>'Segment Data'!R118</f>
        <v>6.1150098992594389E-2</v>
      </c>
    </row>
    <row r="21" spans="2:17" ht="15" thickBot="1">
      <c r="B21" s="586"/>
      <c r="C21" s="334" t="s">
        <v>113</v>
      </c>
      <c r="D21" s="335">
        <f>'Segment Data'!E119</f>
        <v>892387.09509220882</v>
      </c>
      <c r="E21" s="336">
        <f>'Segment Data'!F119</f>
        <v>177247.00051335653</v>
      </c>
      <c r="F21" s="337">
        <f>'Segment Data'!G119</f>
        <v>0.24784934009012277</v>
      </c>
      <c r="G21" s="338">
        <f>'Segment Data'!H119</f>
        <v>0.67716728666921189</v>
      </c>
      <c r="H21" s="339">
        <f>'Segment Data'!I119</f>
        <v>0.11772706579320436</v>
      </c>
      <c r="I21" s="340">
        <f>'Segment Data'!J119</f>
        <v>14.207407021126052</v>
      </c>
      <c r="J21" s="341">
        <f>'Segment Data'!K119</f>
        <v>-0.99903540778363897</v>
      </c>
      <c r="K21" s="337">
        <f>'Segment Data'!L119</f>
        <v>-6.5698167895228754E-2</v>
      </c>
      <c r="L21" s="342">
        <f>'Segment Data'!M119</f>
        <v>12678506.68037533</v>
      </c>
      <c r="M21" s="343">
        <f>'Segment Data'!N119</f>
        <v>1803770.0035569817</v>
      </c>
      <c r="N21" s="337">
        <f>'Segment Data'!O119</f>
        <v>0.16586792463693159</v>
      </c>
      <c r="O21" s="335">
        <f>'Segment Data'!P119</f>
        <v>3072141.0006864667</v>
      </c>
      <c r="P21" s="336">
        <f>'Segment Data'!Q119</f>
        <v>343784.98681246024</v>
      </c>
      <c r="Q21" s="337">
        <f>'Segment Data'!R119</f>
        <v>0.12600444555779147</v>
      </c>
    </row>
    <row r="22" spans="2:17">
      <c r="B22" s="586"/>
      <c r="C22" s="311" t="s">
        <v>97</v>
      </c>
      <c r="D22" s="322">
        <f>Flavor!D117</f>
        <v>15.465636910205603</v>
      </c>
      <c r="E22" s="323">
        <f>Flavor!E117</f>
        <v>-3939.351060546408</v>
      </c>
      <c r="F22" s="319">
        <f>Flavor!F117</f>
        <v>-0.99608941751455837</v>
      </c>
      <c r="G22" s="344">
        <f>Flavor!G117</f>
        <v>1.1735740510695084E-5</v>
      </c>
      <c r="H22" s="345">
        <f>Flavor!H117</f>
        <v>-3.0820406307500775E-3</v>
      </c>
      <c r="I22" s="317">
        <f>Flavor!I117</f>
        <v>28.352245164285893</v>
      </c>
      <c r="J22" s="318">
        <f>Flavor!J117</f>
        <v>11.963596815935134</v>
      </c>
      <c r="K22" s="319">
        <f>Flavor!K117</f>
        <v>0.72999289274146073</v>
      </c>
      <c r="L22" s="320">
        <f>Flavor!L117</f>
        <v>438.48552929997823</v>
      </c>
      <c r="M22" s="321">
        <f>Flavor!M117</f>
        <v>-64375.614607502357</v>
      </c>
      <c r="N22" s="319">
        <f>Flavor!N117</f>
        <v>-0.99323472009370695</v>
      </c>
      <c r="O22" s="322">
        <f>Flavor!O117</f>
        <v>48.284846365451813</v>
      </c>
      <c r="P22" s="323">
        <f>Flavor!P117</f>
        <v>-9524.4783915877342</v>
      </c>
      <c r="Q22" s="319">
        <f>Flavor!Q117</f>
        <v>-0.99495601790567467</v>
      </c>
    </row>
    <row r="23" spans="2:17">
      <c r="B23" s="586"/>
      <c r="C23" s="346" t="s">
        <v>96</v>
      </c>
      <c r="D23" s="347">
        <f>Flavor!D118</f>
        <v>6050384.2091305144</v>
      </c>
      <c r="E23" s="348">
        <f>Flavor!E118</f>
        <v>451309.14806820266</v>
      </c>
      <c r="F23" s="349">
        <f>Flavor!F118</f>
        <v>8.0604232510963311E-2</v>
      </c>
      <c r="G23" s="350">
        <f>Flavor!G118</f>
        <v>4.5911939793120915</v>
      </c>
      <c r="H23" s="351">
        <f>Flavor!H118</f>
        <v>0.21114619202268248</v>
      </c>
      <c r="I23" s="352">
        <f>Flavor!I118</f>
        <v>7.2597685035907054</v>
      </c>
      <c r="J23" s="353">
        <f>Flavor!J118</f>
        <v>0.11592043557451337</v>
      </c>
      <c r="K23" s="349">
        <f>Flavor!K118</f>
        <v>1.6226609870596514E-2</v>
      </c>
      <c r="L23" s="354">
        <f>Flavor!L118</f>
        <v>43924388.716068268</v>
      </c>
      <c r="M23" s="355">
        <f>Flavor!M118</f>
        <v>3925447.1584206298</v>
      </c>
      <c r="N23" s="349">
        <f>Flavor!N118</f>
        <v>9.8138775816434071E-2</v>
      </c>
      <c r="O23" s="347">
        <f>Flavor!O118</f>
        <v>12468771.695129935</v>
      </c>
      <c r="P23" s="348">
        <f>Flavor!P118</f>
        <v>916702.57090173289</v>
      </c>
      <c r="Q23" s="349">
        <f>Flavor!Q118</f>
        <v>7.9353972093114372E-2</v>
      </c>
    </row>
    <row r="24" spans="2:17">
      <c r="B24" s="586"/>
      <c r="C24" s="346" t="s">
        <v>95</v>
      </c>
      <c r="D24" s="347">
        <f>Flavor!D119</f>
        <v>32953.220572710023</v>
      </c>
      <c r="E24" s="348">
        <f>Flavor!E119</f>
        <v>2603.2338847177707</v>
      </c>
      <c r="F24" s="349">
        <f>Flavor!F119</f>
        <v>8.5773806475761022E-2</v>
      </c>
      <c r="G24" s="350">
        <f>Flavor!G119</f>
        <v>2.5005788502497725E-2</v>
      </c>
      <c r="H24" s="351">
        <f>Flavor!H119</f>
        <v>1.2635827654341007E-3</v>
      </c>
      <c r="I24" s="352">
        <f>Flavor!I119</f>
        <v>4.8212063343567939</v>
      </c>
      <c r="J24" s="353">
        <f>Flavor!J119</f>
        <v>0.27829640557658042</v>
      </c>
      <c r="K24" s="349">
        <f>Flavor!K119</f>
        <v>6.1259503256606264E-2</v>
      </c>
      <c r="L24" s="354">
        <f>Flavor!L119</f>
        <v>158874.27576260618</v>
      </c>
      <c r="M24" s="355">
        <f>Flavor!M119</f>
        <v>20997.01989937888</v>
      </c>
      <c r="N24" s="349">
        <f>Flavor!N119</f>
        <v>0.15228777050950079</v>
      </c>
      <c r="O24" s="347">
        <f>Flavor!O119</f>
        <v>58253.12754046917</v>
      </c>
      <c r="P24" s="348">
        <f>Flavor!P119</f>
        <v>4830.0188230276108</v>
      </c>
      <c r="Q24" s="349">
        <f>Flavor!Q119</f>
        <v>9.0410665702250828E-2</v>
      </c>
    </row>
    <row r="25" spans="2:17">
      <c r="B25" s="586"/>
      <c r="C25" s="346" t="s">
        <v>94</v>
      </c>
      <c r="D25" s="347">
        <f>Flavor!D120</f>
        <v>12709.816172450781</v>
      </c>
      <c r="E25" s="348">
        <f>Flavor!E120</f>
        <v>1062.4851944922702</v>
      </c>
      <c r="F25" s="349">
        <f>Flavor!F120</f>
        <v>9.1221344744381747E-2</v>
      </c>
      <c r="G25" s="350">
        <f>Flavor!G120</f>
        <v>9.6445497462888021E-3</v>
      </c>
      <c r="H25" s="351">
        <f>Flavor!H120</f>
        <v>5.3306870317606191E-4</v>
      </c>
      <c r="I25" s="352">
        <f>Flavor!I120</f>
        <v>13.433163723269004</v>
      </c>
      <c r="J25" s="353">
        <f>Flavor!J120</f>
        <v>0.93152679837453434</v>
      </c>
      <c r="K25" s="349">
        <f>Flavor!K120</f>
        <v>7.451238617557257E-2</v>
      </c>
      <c r="L25" s="354">
        <f>Flavor!L120</f>
        <v>170733.04153718354</v>
      </c>
      <c r="M25" s="355">
        <f>Flavor!M120</f>
        <v>25122.338506670203</v>
      </c>
      <c r="N25" s="349">
        <f>Flavor!N120</f>
        <v>0.17253085098700272</v>
      </c>
      <c r="O25" s="347">
        <f>Flavor!O120</f>
        <v>40643.764689803094</v>
      </c>
      <c r="P25" s="348">
        <f>Flavor!P120</f>
        <v>1589.071437310864</v>
      </c>
      <c r="Q25" s="349">
        <f>Flavor!Q120</f>
        <v>4.0688360475330559E-2</v>
      </c>
    </row>
    <row r="26" spans="2:17">
      <c r="B26" s="586"/>
      <c r="C26" s="346" t="s">
        <v>55</v>
      </c>
      <c r="D26" s="347">
        <f>Flavor!D121</f>
        <v>223750.28740461631</v>
      </c>
      <c r="E26" s="348">
        <f>Flavor!E121</f>
        <v>19018.146033766156</v>
      </c>
      <c r="F26" s="349">
        <f>Flavor!F121</f>
        <v>9.2892820377025412E-2</v>
      </c>
      <c r="G26" s="350">
        <f>Flavor!G121</f>
        <v>0.16978772535654432</v>
      </c>
      <c r="H26" s="351">
        <f>Flavor!H121</f>
        <v>9.6297433650907593E-3</v>
      </c>
      <c r="I26" s="352">
        <f>Flavor!I121</f>
        <v>14.324656368821872</v>
      </c>
      <c r="J26" s="353">
        <f>Flavor!J121</f>
        <v>-0.25086926653774633</v>
      </c>
      <c r="K26" s="349">
        <f>Flavor!K121</f>
        <v>-1.7211678865916707E-2</v>
      </c>
      <c r="L26" s="354">
        <f>Flavor!L121</f>
        <v>3205145.9794962611</v>
      </c>
      <c r="M26" s="355">
        <f>Flavor!M121</f>
        <v>221067.4045633655</v>
      </c>
      <c r="N26" s="349">
        <f>Flavor!N121</f>
        <v>7.4082300117830097E-2</v>
      </c>
      <c r="O26" s="347">
        <f>Flavor!O121</f>
        <v>1483920.2958803773</v>
      </c>
      <c r="P26" s="348">
        <f>Flavor!P121</f>
        <v>82903.106785688549</v>
      </c>
      <c r="Q26" s="349">
        <f>Flavor!Q121</f>
        <v>5.9173511525050591E-2</v>
      </c>
    </row>
    <row r="27" spans="2:17">
      <c r="B27" s="586"/>
      <c r="C27" s="346" t="s">
        <v>56</v>
      </c>
      <c r="D27" s="347">
        <f>Flavor!D122</f>
        <v>203735.19641527053</v>
      </c>
      <c r="E27" s="348">
        <f>Flavor!E122</f>
        <v>21169.638178312016</v>
      </c>
      <c r="F27" s="349">
        <f>Flavor!F122</f>
        <v>0.1159563631976803</v>
      </c>
      <c r="G27" s="350">
        <f>Flavor!G122</f>
        <v>0.15459973694632173</v>
      </c>
      <c r="H27" s="351">
        <f>Flavor!H122</f>
        <v>1.1782242865553127E-2</v>
      </c>
      <c r="I27" s="352">
        <f>Flavor!I122</f>
        <v>14.550982481683629</v>
      </c>
      <c r="J27" s="353">
        <f>Flavor!J122</f>
        <v>0.48210358009445464</v>
      </c>
      <c r="K27" s="349">
        <f>Flavor!K122</f>
        <v>3.4267377199472364E-2</v>
      </c>
      <c r="L27" s="354">
        <f>Flavor!L122</f>
        <v>2964547.2739409748</v>
      </c>
      <c r="M27" s="355">
        <f>Flavor!M122</f>
        <v>396054.54350417946</v>
      </c>
      <c r="N27" s="349">
        <f>Flavor!N122</f>
        <v>0.15419726083352658</v>
      </c>
      <c r="O27" s="347">
        <f>Flavor!O122</f>
        <v>747361.65173619986</v>
      </c>
      <c r="P27" s="348">
        <f>Flavor!P122</f>
        <v>53074.101656242972</v>
      </c>
      <c r="Q27" s="349">
        <f>Flavor!Q122</f>
        <v>7.6443977211071629E-2</v>
      </c>
    </row>
    <row r="28" spans="2:17">
      <c r="B28" s="586"/>
      <c r="C28" s="346" t="s">
        <v>185</v>
      </c>
      <c r="D28" s="347">
        <f>Flavor!D123</f>
        <v>236003.87981172363</v>
      </c>
      <c r="E28" s="348">
        <f>Flavor!E123</f>
        <v>1342.0287968403718</v>
      </c>
      <c r="F28" s="349">
        <f>Flavor!F123</f>
        <v>5.7189900745956979E-3</v>
      </c>
      <c r="G28" s="350">
        <f>Flavor!G123</f>
        <v>0.17908608026094144</v>
      </c>
      <c r="H28" s="351">
        <f>Flavor!H123</f>
        <v>-4.4853328902811074E-3</v>
      </c>
      <c r="I28" s="352">
        <f>Flavor!I123</f>
        <v>13.808455194161542</v>
      </c>
      <c r="J28" s="353">
        <f>Flavor!J123</f>
        <v>0.73432208888838879</v>
      </c>
      <c r="K28" s="349">
        <f>Flavor!K123</f>
        <v>5.6166025156361356E-2</v>
      </c>
      <c r="L28" s="354">
        <f>Flavor!L123</f>
        <v>3258849.0000284715</v>
      </c>
      <c r="M28" s="355">
        <f>Flavor!M123</f>
        <v>190848.72513010958</v>
      </c>
      <c r="N28" s="349">
        <f>Flavor!N123</f>
        <v>6.2206228171355724E-2</v>
      </c>
      <c r="O28" s="347">
        <f>Flavor!O123</f>
        <v>803965.47761374712</v>
      </c>
      <c r="P28" s="348">
        <f>Flavor!P123</f>
        <v>27128.06468017865</v>
      </c>
      <c r="Q28" s="349">
        <f>Flavor!Q123</f>
        <v>3.4921161402017224E-2</v>
      </c>
    </row>
    <row r="29" spans="2:17" ht="15" thickBot="1">
      <c r="B29" s="586"/>
      <c r="C29" s="346" t="s">
        <v>186</v>
      </c>
      <c r="D29" s="347">
        <f>Flavor!D124</f>
        <v>3094.2862676324771</v>
      </c>
      <c r="E29" s="348">
        <f>Flavor!E124</f>
        <v>-2159.4637485053704</v>
      </c>
      <c r="F29" s="349">
        <f>Flavor!F124</f>
        <v>-0.4110328321431711</v>
      </c>
      <c r="G29" s="350">
        <f>Flavor!G124</f>
        <v>2.3480274956396343E-3</v>
      </c>
      <c r="H29" s="351">
        <f>Flavor!H124</f>
        <v>-1.7618792089849449E-3</v>
      </c>
      <c r="I29" s="352">
        <f>Flavor!I124</f>
        <v>26.951674718360891</v>
      </c>
      <c r="J29" s="353">
        <f>Flavor!J124</f>
        <v>-0.44758146261679954</v>
      </c>
      <c r="K29" s="349">
        <f>Flavor!K124</f>
        <v>-1.6335533332015748E-2</v>
      </c>
      <c r="L29" s="354">
        <f>Flavor!L124</f>
        <v>83396.196970721518</v>
      </c>
      <c r="M29" s="355">
        <f>Flavor!M124</f>
        <v>-60552.645632255051</v>
      </c>
      <c r="N29" s="349">
        <f>Flavor!N124</f>
        <v>-0.4206539249451593</v>
      </c>
      <c r="O29" s="347">
        <f>Flavor!O124</f>
        <v>31752.762125134468</v>
      </c>
      <c r="P29" s="348">
        <f>Flavor!P124</f>
        <v>-24725.925325512886</v>
      </c>
      <c r="Q29" s="349">
        <f>Flavor!Q124</f>
        <v>-0.43779213791253713</v>
      </c>
    </row>
    <row r="30" spans="2:17">
      <c r="B30" s="584" t="s">
        <v>93</v>
      </c>
      <c r="C30" s="362" t="s">
        <v>13</v>
      </c>
      <c r="D30" s="325">
        <f>'Branded vs. Private Label'!D27</f>
        <v>27284969.409320533</v>
      </c>
      <c r="E30" s="326">
        <f>'Branded vs. Private Label'!E27</f>
        <v>1575176.946306482</v>
      </c>
      <c r="F30" s="327">
        <f>'Branded vs. Private Label'!F27</f>
        <v>6.1267586993264213E-2</v>
      </c>
      <c r="G30" s="328">
        <f>'Branded vs. Private Label'!G27</f>
        <v>20.70456733784669</v>
      </c>
      <c r="H30" s="329">
        <f>'Branded vs. Private Label'!H27</f>
        <v>0.59229551416280657</v>
      </c>
      <c r="I30" s="330">
        <f>'Branded vs. Private Label'!I27</f>
        <v>8.7247334514414305</v>
      </c>
      <c r="J30" s="331">
        <f>'Branded vs. Private Label'!J27</f>
        <v>0.16333442300170198</v>
      </c>
      <c r="K30" s="327">
        <f>'Branded vs. Private Label'!K27</f>
        <v>1.9078006113151445E-2</v>
      </c>
      <c r="L30" s="332">
        <f>'Branded vs. Private Label'!L27</f>
        <v>238054085.32705498</v>
      </c>
      <c r="M30" s="333">
        <f>'Branded vs. Private Label'!M27</f>
        <v>17942293.112819433</v>
      </c>
      <c r="N30" s="327">
        <f>'Branded vs. Private Label'!N27</f>
        <v>8.1514456505611205E-2</v>
      </c>
      <c r="O30" s="325">
        <f>'Branded vs. Private Label'!O27</f>
        <v>53196352.503758371</v>
      </c>
      <c r="P30" s="326">
        <f>'Branded vs. Private Label'!P27</f>
        <v>2999877.0574490875</v>
      </c>
      <c r="Q30" s="327">
        <f>'Branded vs. Private Label'!Q27</f>
        <v>5.9762703073800265E-2</v>
      </c>
    </row>
    <row r="31" spans="2:17" ht="15" thickBot="1">
      <c r="B31" s="585"/>
      <c r="C31" s="334" t="s">
        <v>12</v>
      </c>
      <c r="D31" s="335">
        <f>'Branded vs. Private Label'!D28</f>
        <v>104497399.97854578</v>
      </c>
      <c r="E31" s="336">
        <f>'Branded vs. Private Label'!E28</f>
        <v>2375823.1740731299</v>
      </c>
      <c r="F31" s="337">
        <f>'Branded vs. Private Label'!F28</f>
        <v>2.326465423288563E-2</v>
      </c>
      <c r="G31" s="338">
        <f>'Branded vs. Private Label'!G28</f>
        <v>79.295432662153715</v>
      </c>
      <c r="H31" s="339">
        <f>'Branded vs. Private Label'!H28</f>
        <v>-0.59229551416231629</v>
      </c>
      <c r="I31" s="340">
        <f>'Branded vs. Private Label'!I28</f>
        <v>3.7779611430908311</v>
      </c>
      <c r="J31" s="341">
        <f>'Branded vs. Private Label'!J28</f>
        <v>-9.5119157357862694E-2</v>
      </c>
      <c r="K31" s="337">
        <f>'Branded vs. Private Label'!K28</f>
        <v>-2.4559046025160697E-2</v>
      </c>
      <c r="L31" s="342">
        <f>'Branded vs. Private Label'!L28</f>
        <v>394787116.6729666</v>
      </c>
      <c r="M31" s="343">
        <f>'Branded vs. Private Label'!M28</f>
        <v>-737950.69919472933</v>
      </c>
      <c r="N31" s="337">
        <f>'Branded vs. Private Label'!N28</f>
        <v>-1.8657495063400609E-3</v>
      </c>
      <c r="O31" s="335">
        <f>'Branded vs. Private Label'!O28</f>
        <v>113693244.56350178</v>
      </c>
      <c r="P31" s="336">
        <f>'Branded vs. Private Label'!P28</f>
        <v>2374432.206681937</v>
      </c>
      <c r="Q31" s="337">
        <f>'Branded vs. Private Label'!Q28</f>
        <v>2.1330017419436381E-2</v>
      </c>
    </row>
    <row r="32" spans="2:17" ht="15" thickBot="1">
      <c r="B32" s="584" t="s">
        <v>92</v>
      </c>
      <c r="C32" s="361" t="s">
        <v>91</v>
      </c>
      <c r="D32" s="363">
        <f>'Single Serve'!E39</f>
        <v>1620945.8629110483</v>
      </c>
      <c r="E32" s="364">
        <f>'Single Serve'!F39</f>
        <v>172596.21383525524</v>
      </c>
      <c r="F32" s="365">
        <f>'Single Serve'!G39</f>
        <v>0.11916750485312071</v>
      </c>
      <c r="G32" s="366">
        <f>'Single Serve'!H39</f>
        <v>1.2300172401212732</v>
      </c>
      <c r="H32" s="367">
        <f>'Single Serve'!I39</f>
        <v>9.7001410458112947E-2</v>
      </c>
      <c r="I32" s="368">
        <f>'Single Serve'!J39</f>
        <v>15.119339537488795</v>
      </c>
      <c r="J32" s="369">
        <f>'Single Serve'!K39</f>
        <v>1.6709493418645138E-2</v>
      </c>
      <c r="K32" s="365">
        <f>'Single Serve'!L39</f>
        <v>1.1063962614383117E-3</v>
      </c>
      <c r="L32" s="370">
        <f>'Single Serve'!M39</f>
        <v>24507630.873239905</v>
      </c>
      <c r="M32" s="371">
        <f>'Single Serve'!N39</f>
        <v>2633741.948789373</v>
      </c>
      <c r="N32" s="365">
        <f>'Single Serve'!O39</f>
        <v>0.12040574759641338</v>
      </c>
      <c r="O32" s="363">
        <f>'Single Serve'!P39</f>
        <v>8497905.1612396315</v>
      </c>
      <c r="P32" s="364">
        <f>'Single Serve'!Q39</f>
        <v>466627.82151920721</v>
      </c>
      <c r="Q32" s="365">
        <f>'Single Serve'!R39</f>
        <v>5.8101320846112248E-2</v>
      </c>
    </row>
    <row r="33" spans="2:17">
      <c r="B33" s="586"/>
      <c r="C33" s="362" t="s">
        <v>90</v>
      </c>
      <c r="D33" s="325">
        <f>'Single Serve'!E40</f>
        <v>629072.25641186116</v>
      </c>
      <c r="E33" s="326">
        <f>'Single Serve'!F40</f>
        <v>-12062.740559185855</v>
      </c>
      <c r="F33" s="327">
        <f>'Single Serve'!G40</f>
        <v>-1.8814665579284538E-2</v>
      </c>
      <c r="G33" s="328">
        <f>'Single Serve'!H40</f>
        <v>0.47735691757093623</v>
      </c>
      <c r="H33" s="329">
        <f>'Single Serve'!I40</f>
        <v>-2.4190551289757889E-2</v>
      </c>
      <c r="I33" s="372">
        <f>'Single Serve'!J40</f>
        <v>14.786662796965484</v>
      </c>
      <c r="J33" s="331">
        <f>'Single Serve'!K40</f>
        <v>0.71165910269455424</v>
      </c>
      <c r="K33" s="327">
        <f>'Single Serve'!L40</f>
        <v>5.0561912320081809E-2</v>
      </c>
      <c r="L33" s="332">
        <f>'Single Serve'!M40</f>
        <v>9301879.3304883987</v>
      </c>
      <c r="M33" s="333">
        <f>'Single Serve'!N40</f>
        <v>277901.87959453091</v>
      </c>
      <c r="N33" s="327">
        <f>'Single Serve'!O40</f>
        <v>3.0795941269445817E-2</v>
      </c>
      <c r="O33" s="325">
        <f>'Single Serve'!P40</f>
        <v>5255260.8113334179</v>
      </c>
      <c r="P33" s="326">
        <f>'Single Serve'!Q40</f>
        <v>301508.85783902369</v>
      </c>
      <c r="Q33" s="327">
        <f>'Single Serve'!R40</f>
        <v>6.0864746694944682E-2</v>
      </c>
    </row>
    <row r="34" spans="2:17" ht="15" thickBot="1">
      <c r="B34" s="586"/>
      <c r="C34" s="334" t="s">
        <v>89</v>
      </c>
      <c r="D34" s="335">
        <f>'Single Serve'!E41</f>
        <v>991873.60649920662</v>
      </c>
      <c r="E34" s="336">
        <f>'Single Serve'!F41</f>
        <v>184658.95439445449</v>
      </c>
      <c r="F34" s="337">
        <f>'Single Serve'!G41</f>
        <v>0.22876065729601167</v>
      </c>
      <c r="G34" s="338">
        <f>'Single Serve'!H41</f>
        <v>0.75266032255035176</v>
      </c>
      <c r="H34" s="339">
        <f>'Single Serve'!I41</f>
        <v>0.12119196174788094</v>
      </c>
      <c r="I34" s="373">
        <f>'Single Serve'!J41</f>
        <v>15.330331851877609</v>
      </c>
      <c r="J34" s="341">
        <f>'Single Serve'!K41</f>
        <v>-0.58849647965908325</v>
      </c>
      <c r="K34" s="337">
        <f>'Single Serve'!L41</f>
        <v>-3.6968580061461968E-2</v>
      </c>
      <c r="L34" s="342">
        <f>'Single Serve'!M41</f>
        <v>15205751.542751506</v>
      </c>
      <c r="M34" s="343">
        <f>'Single Serve'!N41</f>
        <v>2355840.0691948421</v>
      </c>
      <c r="N34" s="337">
        <f>'Single Serve'!O41</f>
        <v>0.18333512056038942</v>
      </c>
      <c r="O34" s="335">
        <f>'Single Serve'!P41</f>
        <v>3242644.349906208</v>
      </c>
      <c r="P34" s="336">
        <f>'Single Serve'!Q41</f>
        <v>165118.96368017793</v>
      </c>
      <c r="Q34" s="337">
        <f>'Single Serve'!R41</f>
        <v>5.3653160561792583E-2</v>
      </c>
    </row>
    <row r="35" spans="2:17">
      <c r="B35" s="586"/>
      <c r="C35" s="311" t="s">
        <v>88</v>
      </c>
      <c r="D35" s="322">
        <f>Size!D86</f>
        <v>1627652.1092001731</v>
      </c>
      <c r="E35" s="323">
        <f>Size!E86</f>
        <v>172753.58887368022</v>
      </c>
      <c r="F35" s="319">
        <f>Size!F86</f>
        <v>0.11873927044403942</v>
      </c>
      <c r="G35" s="344">
        <f>Size!G86</f>
        <v>1.2351061198555469</v>
      </c>
      <c r="H35" s="345">
        <f>Size!H86</f>
        <v>9.6967235273843544E-2</v>
      </c>
      <c r="I35" s="374">
        <f>Size!I86</f>
        <v>15.130060314033305</v>
      </c>
      <c r="J35" s="318">
        <f>Size!J86</f>
        <v>7.5861516536955165E-2</v>
      </c>
      <c r="K35" s="319">
        <f>Size!K86</f>
        <v>5.0392264349246952E-3</v>
      </c>
      <c r="L35" s="320">
        <f>Size!L86</f>
        <v>24626474.582462139</v>
      </c>
      <c r="M35" s="321">
        <f>Size!M86</f>
        <v>2724143.0272838324</v>
      </c>
      <c r="N35" s="319">
        <f>Size!N86</f>
        <v>0.12437685094944931</v>
      </c>
      <c r="O35" s="322">
        <f>Size!O86</f>
        <v>8507558.010993775</v>
      </c>
      <c r="P35" s="323">
        <f>Size!P86</f>
        <v>467569.21310870722</v>
      </c>
      <c r="Q35" s="319">
        <f>Size!Q86</f>
        <v>5.8155455792637679E-2</v>
      </c>
    </row>
    <row r="36" spans="2:17">
      <c r="B36" s="586"/>
      <c r="C36" s="346" t="s">
        <v>87</v>
      </c>
      <c r="D36" s="347">
        <f>Size!D87</f>
        <v>2279208.2246745676</v>
      </c>
      <c r="E36" s="348">
        <f>Size!E87</f>
        <v>73051.827612292953</v>
      </c>
      <c r="F36" s="349">
        <f>Size!F87</f>
        <v>3.3112714814583867E-2</v>
      </c>
      <c r="G36" s="350">
        <f>Size!G87</f>
        <v>1.7295243933324147</v>
      </c>
      <c r="H36" s="351">
        <f>Size!H87</f>
        <v>3.6910476487759247E-3</v>
      </c>
      <c r="I36" s="375">
        <f>Size!I87</f>
        <v>11.769489262528639</v>
      </c>
      <c r="J36" s="353">
        <f>Size!J87</f>
        <v>0.37017221891596108</v>
      </c>
      <c r="K36" s="349">
        <f>Size!K87</f>
        <v>3.2473192692133938E-2</v>
      </c>
      <c r="L36" s="354">
        <f>Size!L87</f>
        <v>26825116.727374285</v>
      </c>
      <c r="M36" s="355">
        <f>Size!M87</f>
        <v>1676440.5094671585</v>
      </c>
      <c r="N36" s="349">
        <f>Size!N87</f>
        <v>6.6661183075451436E-2</v>
      </c>
      <c r="O36" s="347">
        <f>Size!O87</f>
        <v>9108521.8988625407</v>
      </c>
      <c r="P36" s="348">
        <f>Size!P87</f>
        <v>298275.55837898329</v>
      </c>
      <c r="Q36" s="349">
        <f>Size!Q87</f>
        <v>3.3855529896864633E-2</v>
      </c>
    </row>
    <row r="37" spans="2:17">
      <c r="B37" s="586"/>
      <c r="C37" s="346" t="s">
        <v>219</v>
      </c>
      <c r="D37" s="347">
        <f>Size!D88</f>
        <v>4029039.7002492296</v>
      </c>
      <c r="E37" s="348">
        <f>Size!E88</f>
        <v>445294.95798994601</v>
      </c>
      <c r="F37" s="349">
        <f>Size!F88</f>
        <v>0.12425409453387039</v>
      </c>
      <c r="G37" s="350">
        <f>Size!G88</f>
        <v>3.057343496678862</v>
      </c>
      <c r="H37" s="351">
        <f>Size!H88</f>
        <v>0.25384951644908993</v>
      </c>
      <c r="I37" s="375">
        <f>Size!I88</f>
        <v>12.09933820789888</v>
      </c>
      <c r="J37" s="353">
        <f>Size!J88</f>
        <v>0.13743595484158355</v>
      </c>
      <c r="K37" s="349">
        <f>Size!K88</f>
        <v>1.1489473156868242E-2</v>
      </c>
      <c r="L37" s="354">
        <f>Size!L88</f>
        <v>48748713.98636695</v>
      </c>
      <c r="M37" s="355">
        <f>Size!M88</f>
        <v>5880309.6795533895</v>
      </c>
      <c r="N37" s="349">
        <f>Size!N88</f>
        <v>0.13717118177451651</v>
      </c>
      <c r="O37" s="347">
        <f>Size!O88</f>
        <v>9678849.1150738597</v>
      </c>
      <c r="P37" s="348">
        <f>Size!P88</f>
        <v>1065187.6064111218</v>
      </c>
      <c r="Q37" s="349">
        <f>Size!Q88</f>
        <v>0.1236625801164656</v>
      </c>
    </row>
    <row r="38" spans="2:17">
      <c r="B38" s="586"/>
      <c r="C38" s="346" t="s">
        <v>109</v>
      </c>
      <c r="D38" s="347">
        <f>Size!D89</f>
        <v>21447760.863956753</v>
      </c>
      <c r="E38" s="348">
        <f>Size!E89</f>
        <v>929053.65770015866</v>
      </c>
      <c r="F38" s="349">
        <f>Size!F89</f>
        <v>4.5278371992991361E-2</v>
      </c>
      <c r="G38" s="350">
        <f>Size!G89</f>
        <v>16.275136775565986</v>
      </c>
      <c r="H38" s="351">
        <f>Size!H89</f>
        <v>0.22375023106199166</v>
      </c>
      <c r="I38" s="375">
        <f>Size!I89</f>
        <v>6.2267390215140619</v>
      </c>
      <c r="J38" s="353">
        <f>Size!J89</f>
        <v>8.6018449084701132E-2</v>
      </c>
      <c r="K38" s="349">
        <f>Size!K89</f>
        <v>1.4007875471635562E-2</v>
      </c>
      <c r="L38" s="354">
        <f>Size!L89</f>
        <v>133549609.49570167</v>
      </c>
      <c r="M38" s="355">
        <f>Size!M89</f>
        <v>7549962.0345872343</v>
      </c>
      <c r="N38" s="349">
        <f>Size!N89</f>
        <v>5.9920501261063262E-2</v>
      </c>
      <c r="O38" s="347">
        <f>Size!O89</f>
        <v>42668984.727857649</v>
      </c>
      <c r="P38" s="348">
        <f>Size!P89</f>
        <v>1833622.0912887752</v>
      </c>
      <c r="Q38" s="349">
        <f>Size!Q89</f>
        <v>4.4902799262684409E-2</v>
      </c>
    </row>
    <row r="39" spans="2:17">
      <c r="B39" s="586"/>
      <c r="C39" s="346" t="s">
        <v>86</v>
      </c>
      <c r="D39" s="347">
        <f>Size!D90</f>
        <v>3451100.2881125808</v>
      </c>
      <c r="E39" s="348">
        <f>Size!E90</f>
        <v>284006.27134723356</v>
      </c>
      <c r="F39" s="349">
        <f>Size!F90</f>
        <v>8.9674089194642259E-2</v>
      </c>
      <c r="G39" s="350">
        <f>Size!G90</f>
        <v>2.6187875541645482</v>
      </c>
      <c r="H39" s="351">
        <f>Size!H90</f>
        <v>0.14123135265174813</v>
      </c>
      <c r="I39" s="375">
        <f>Size!I90</f>
        <v>8.0879836713723279</v>
      </c>
      <c r="J39" s="353">
        <f>Size!J90</f>
        <v>-5.358857592020172E-2</v>
      </c>
      <c r="K39" s="349">
        <f>Size!K90</f>
        <v>-6.5820917990407242E-3</v>
      </c>
      <c r="L39" s="354">
        <f>Size!L90</f>
        <v>27912442.77852289</v>
      </c>
      <c r="M39" s="355">
        <f>Size!M90</f>
        <v>2127318.0270599164</v>
      </c>
      <c r="N39" s="349">
        <f>Size!N90</f>
        <v>8.2501754308526992E-2</v>
      </c>
      <c r="O39" s="347">
        <f>Size!O90</f>
        <v>4601467.0508167734</v>
      </c>
      <c r="P39" s="348">
        <f>Size!P90</f>
        <v>378675.02846297715</v>
      </c>
      <c r="Q39" s="349">
        <f>Size!Q90</f>
        <v>8.9674089194642037E-2</v>
      </c>
    </row>
    <row r="40" spans="2:17">
      <c r="B40" s="586"/>
      <c r="C40" s="346" t="s">
        <v>110</v>
      </c>
      <c r="D40" s="347">
        <f>Size!D91</f>
        <v>83824607.812064379</v>
      </c>
      <c r="E40" s="348">
        <f>Size!E91</f>
        <v>1159893.0734588802</v>
      </c>
      <c r="F40" s="349">
        <f>Size!F91</f>
        <v>1.4031295905714836E-2</v>
      </c>
      <c r="G40" s="350">
        <f>Size!G91</f>
        <v>63.608362940682383</v>
      </c>
      <c r="H40" s="351">
        <f>Size!H91</f>
        <v>-1.0586395425889918</v>
      </c>
      <c r="I40" s="375">
        <f>Size!I91</f>
        <v>3.4037539702992636</v>
      </c>
      <c r="J40" s="353">
        <f>Size!J91</f>
        <v>-0.15961703560161711</v>
      </c>
      <c r="K40" s="349">
        <f>Size!K91</f>
        <v>-4.4793830150521532E-2</v>
      </c>
      <c r="L40" s="354">
        <f>Size!L91</f>
        <v>285318341.64909279</v>
      </c>
      <c r="M40" s="355">
        <f>Size!M91</f>
        <v>-9246706.0615212321</v>
      </c>
      <c r="N40" s="349">
        <f>Size!N91</f>
        <v>-3.1391049730398975E-2</v>
      </c>
      <c r="O40" s="347">
        <f>Size!O91</f>
        <v>83858706.099444985</v>
      </c>
      <c r="P40" s="348">
        <f>Size!P91</f>
        <v>1163697.4432284236</v>
      </c>
      <c r="Q40" s="349">
        <f>Size!Q91</f>
        <v>1.4072160607252601E-2</v>
      </c>
    </row>
    <row r="41" spans="2:17" ht="15" thickBot="1">
      <c r="B41" s="586"/>
      <c r="C41" s="356" t="s">
        <v>85</v>
      </c>
      <c r="D41" s="347">
        <f>Size!D92</f>
        <v>40</v>
      </c>
      <c r="E41" s="348">
        <f>Size!E92</f>
        <v>-7.9690602421760559</v>
      </c>
      <c r="F41" s="349">
        <f>Size!F92</f>
        <v>-0.16612917163570745</v>
      </c>
      <c r="G41" s="350">
        <f>Size!G92</f>
        <v>3.0353073924684729E-5</v>
      </c>
      <c r="H41" s="351">
        <f>Size!H92</f>
        <v>-7.1721912094162154E-6</v>
      </c>
      <c r="I41" s="375">
        <f>Size!I92</f>
        <v>2.0952500610351565</v>
      </c>
      <c r="J41" s="353">
        <f>Size!J92</f>
        <v>-0.47387371559111058</v>
      </c>
      <c r="K41" s="349">
        <f>Size!K92</f>
        <v>-0.18444954653504242</v>
      </c>
      <c r="L41" s="354">
        <f>Size!L92</f>
        <v>83.810002441406255</v>
      </c>
      <c r="M41" s="355">
        <f>Size!M92</f>
        <v>-39.428450769186014</v>
      </c>
      <c r="N41" s="349">
        <f>Size!N92</f>
        <v>-0.31993626779630147</v>
      </c>
      <c r="O41" s="347">
        <f>Size!O92</f>
        <v>32</v>
      </c>
      <c r="P41" s="348">
        <f>Size!P92</f>
        <v>-6.3752481937408447</v>
      </c>
      <c r="Q41" s="349">
        <f>Size!Q92</f>
        <v>-0.16612917163570745</v>
      </c>
    </row>
    <row r="42" spans="2:17">
      <c r="B42" s="586"/>
      <c r="C42" s="362" t="s">
        <v>111</v>
      </c>
      <c r="D42" s="325">
        <f>'White Milk Size'!D27</f>
        <v>17963947.802593984</v>
      </c>
      <c r="E42" s="326">
        <f>'White Milk Size'!E27</f>
        <v>599108.15624887496</v>
      </c>
      <c r="F42" s="327">
        <f>'White Milk Size'!F27</f>
        <v>3.4501220192665195E-2</v>
      </c>
      <c r="G42" s="328">
        <f>'White Milk Size'!G27</f>
        <v>13.631525890782825</v>
      </c>
      <c r="H42" s="329">
        <f>'White Milk Size'!H27</f>
        <v>4.7348747213916909E-2</v>
      </c>
      <c r="I42" s="372">
        <f>'White Milk Size'!I27</f>
        <v>5.7708641379577577</v>
      </c>
      <c r="J42" s="331">
        <f>'White Milk Size'!J27</f>
        <v>-8.7612187885062198E-3</v>
      </c>
      <c r="K42" s="327">
        <f>'White Milk Size'!K27</f>
        <v>-1.5158800523773902E-3</v>
      </c>
      <c r="L42" s="332">
        <f>'White Milk Size'!L27</f>
        <v>103667502.15013468</v>
      </c>
      <c r="M42" s="333">
        <f>'White Milk Size'!M27</f>
        <v>3305234.6142856628</v>
      </c>
      <c r="N42" s="327">
        <f>'White Milk Size'!N27</f>
        <v>3.2933040428815001E-2</v>
      </c>
      <c r="O42" s="325">
        <f>'White Milk Size'!O27</f>
        <v>35695753.605187953</v>
      </c>
      <c r="P42" s="326">
        <f>'White Milk Size'!P27</f>
        <v>1168126.088441968</v>
      </c>
      <c r="Q42" s="327">
        <f>'White Milk Size'!Q27</f>
        <v>3.3831634909621981E-2</v>
      </c>
    </row>
    <row r="43" spans="2:17" ht="15" thickBot="1">
      <c r="B43" s="585"/>
      <c r="C43" s="334" t="s">
        <v>108</v>
      </c>
      <c r="D43" s="335">
        <f>'White Milk Size'!D28</f>
        <v>81327778.84929201</v>
      </c>
      <c r="E43" s="336">
        <f>'White Milk Size'!E28</f>
        <v>1011227.8581491262</v>
      </c>
      <c r="F43" s="337">
        <f>'White Milk Size'!F28</f>
        <v>1.2590528921749167E-2</v>
      </c>
      <c r="G43" s="338">
        <f>'White Milk Size'!G28</f>
        <v>61.713702088574287</v>
      </c>
      <c r="H43" s="339">
        <f>'White Milk Size'!H28</f>
        <v>-1.1163774540149234</v>
      </c>
      <c r="I43" s="373">
        <f>'White Milk Size'!I28</f>
        <v>3.3920004352223216</v>
      </c>
      <c r="J43" s="341">
        <f>'White Milk Size'!J28</f>
        <v>-0.16637192041849991</v>
      </c>
      <c r="K43" s="337">
        <f>'White Milk Size'!K28</f>
        <v>-4.6755062087519575E-2</v>
      </c>
      <c r="L43" s="342">
        <f>'White Milk Size'!L28</f>
        <v>275863861.25246322</v>
      </c>
      <c r="M43" s="343">
        <f>'White Milk Size'!M28</f>
        <v>-9932333.4948360324</v>
      </c>
      <c r="N43" s="337">
        <f>'White Milk Size'!N28</f>
        <v>-3.4753204127221472E-2</v>
      </c>
      <c r="O43" s="335">
        <f>'White Milk Size'!O28</f>
        <v>81363627.262778014</v>
      </c>
      <c r="P43" s="336">
        <f>'White Milk Size'!P28</f>
        <v>1014365.6782502085</v>
      </c>
      <c r="Q43" s="337">
        <f>'White Milk Size'!Q28</f>
        <v>1.2624455511431066E-2</v>
      </c>
    </row>
    <row r="44" spans="2:17">
      <c r="B44" s="584" t="s">
        <v>57</v>
      </c>
      <c r="C44" s="311" t="s">
        <v>82</v>
      </c>
      <c r="D44" s="322">
        <f>Organic!D27</f>
        <v>11188418.122606633</v>
      </c>
      <c r="E44" s="323">
        <f>Organic!E27</f>
        <v>691356.5186826922</v>
      </c>
      <c r="F44" s="319">
        <f>Organic!F27</f>
        <v>6.5861909243654815E-2</v>
      </c>
      <c r="G44" s="344">
        <f>Organic!G27</f>
        <v>8.490072059394036</v>
      </c>
      <c r="H44" s="345">
        <f>Organic!H27</f>
        <v>0.27842443011857299</v>
      </c>
      <c r="I44" s="317">
        <f>Organic!I27</f>
        <v>9.6284415049850161</v>
      </c>
      <c r="J44" s="318">
        <f>Organic!J27</f>
        <v>0.85587226066876454</v>
      </c>
      <c r="K44" s="319">
        <f>Organic!K27</f>
        <v>9.7562326022480161E-2</v>
      </c>
      <c r="L44" s="320">
        <f>Organic!L27</f>
        <v>107727029.42683224</v>
      </c>
      <c r="M44" s="321">
        <f>Organic!M27</f>
        <v>15640829.64455606</v>
      </c>
      <c r="N44" s="319">
        <f>Organic!N27</f>
        <v>0.16984987632822751</v>
      </c>
      <c r="O44" s="322">
        <f>Organic!O27</f>
        <v>11770501.962161362</v>
      </c>
      <c r="P44" s="323">
        <f>Organic!P27</f>
        <v>617799.85359276272</v>
      </c>
      <c r="Q44" s="319">
        <f>Organic!Q27</f>
        <v>5.5394634195251057E-2</v>
      </c>
    </row>
    <row r="45" spans="2:17" ht="15" thickBot="1">
      <c r="B45" s="585"/>
      <c r="C45" s="356" t="s">
        <v>84</v>
      </c>
      <c r="D45" s="312">
        <f>Organic!D28</f>
        <v>120593951.265259</v>
      </c>
      <c r="E45" s="313">
        <f>Organic!E28</f>
        <v>3259643.6016963124</v>
      </c>
      <c r="F45" s="314">
        <f>Organic!F28</f>
        <v>2.7780822732962451E-2</v>
      </c>
      <c r="G45" s="315">
        <f>Organic!G28</f>
        <v>91.509927940605849</v>
      </c>
      <c r="H45" s="316">
        <f>Organic!H28</f>
        <v>-0.27842443011856233</v>
      </c>
      <c r="I45" s="357">
        <f>Organic!I28</f>
        <v>4.3581078473827413</v>
      </c>
      <c r="J45" s="358">
        <f>Organic!J28</f>
        <v>-0.10393458700326974</v>
      </c>
      <c r="K45" s="314">
        <f>Organic!K28</f>
        <v>-2.3293052123914061E-2</v>
      </c>
      <c r="L45" s="359">
        <f>Organic!L28</f>
        <v>525561445.35601705</v>
      </c>
      <c r="M45" s="360">
        <f>Organic!M28</f>
        <v>2010785.5518965721</v>
      </c>
      <c r="N45" s="314">
        <f>Organic!N28</f>
        <v>3.8406704570840972E-3</v>
      </c>
      <c r="O45" s="312">
        <f>Organic!O28</f>
        <v>155342492.11400914</v>
      </c>
      <c r="P45" s="313">
        <f>Organic!P28</f>
        <v>4979906.4194489121</v>
      </c>
      <c r="Q45" s="314">
        <f>Organic!Q28</f>
        <v>3.3119318854790573E-2</v>
      </c>
    </row>
    <row r="46" spans="2:17">
      <c r="B46" s="584" t="s">
        <v>118</v>
      </c>
      <c r="C46" s="376" t="s">
        <v>81</v>
      </c>
      <c r="D46" s="322">
        <f>'Form Data'!D27</f>
        <v>12095206.768833496</v>
      </c>
      <c r="E46" s="323">
        <f>'Form Data'!E27</f>
        <v>1206925.5998982005</v>
      </c>
      <c r="F46" s="319">
        <f>'Form Data'!F27</f>
        <v>0.11084629255732373</v>
      </c>
      <c r="G46" s="344">
        <f>'Form Data'!G27</f>
        <v>9.1781676297187555</v>
      </c>
      <c r="H46" s="345">
        <f>'Form Data'!H27</f>
        <v>0.66047652515771915</v>
      </c>
      <c r="I46" s="317">
        <f>'Form Data'!I27</f>
        <v>9.2140217367164325</v>
      </c>
      <c r="J46" s="318">
        <f>'Form Data'!J27</f>
        <v>3.5939366078769908E-2</v>
      </c>
      <c r="K46" s="319">
        <f>'Form Data'!K27</f>
        <v>3.9157816009307575E-3</v>
      </c>
      <c r="L46" s="320">
        <f>'Form Data'!L27</f>
        <v>111445498.07811156</v>
      </c>
      <c r="M46" s="321">
        <f>'Form Data'!M27</f>
        <v>11511956.634960487</v>
      </c>
      <c r="N46" s="319">
        <f>'Form Data'!N27</f>
        <v>0.1151961240311819</v>
      </c>
      <c r="O46" s="322">
        <f>'Form Data'!O27</f>
        <v>20739111.14488095</v>
      </c>
      <c r="P46" s="323">
        <f>'Form Data'!P27</f>
        <v>1921485.406680204</v>
      </c>
      <c r="Q46" s="319">
        <f>'Form Data'!Q27</f>
        <v>0.10211093755465069</v>
      </c>
    </row>
    <row r="47" spans="2:17" ht="15" thickBot="1">
      <c r="B47" s="585"/>
      <c r="C47" s="377" t="s">
        <v>83</v>
      </c>
      <c r="D47" s="312">
        <f>'Form Data'!D28</f>
        <v>119687162.61903223</v>
      </c>
      <c r="E47" s="313">
        <f>'Form Data'!E28</f>
        <v>2744074.5204810053</v>
      </c>
      <c r="F47" s="314">
        <f>'Form Data'!F28</f>
        <v>2.3465042398816222E-2</v>
      </c>
      <c r="G47" s="315">
        <f>'Form Data'!G28</f>
        <v>90.8218323702812</v>
      </c>
      <c r="H47" s="316">
        <f>'Form Data'!H28</f>
        <v>-0.66047652515754862</v>
      </c>
      <c r="I47" s="357">
        <f>'Form Data'!I28</f>
        <v>4.3600580487130358</v>
      </c>
      <c r="J47" s="358">
        <f>'Form Data'!J28</f>
        <v>-4.9807694772780131E-2</v>
      </c>
      <c r="K47" s="314">
        <f>'Form Data'!K28</f>
        <v>-1.1294605702306306E-2</v>
      </c>
      <c r="L47" s="359">
        <f>'Form Data'!L28</f>
        <v>521842976.70473748</v>
      </c>
      <c r="M47" s="360">
        <f>'Form Data'!M28</f>
        <v>6139658.5614926219</v>
      </c>
      <c r="N47" s="314">
        <f>'Form Data'!N28</f>
        <v>1.1905408294827441E-2</v>
      </c>
      <c r="O47" s="312">
        <f>'Form Data'!O28</f>
        <v>146373882.93128955</v>
      </c>
      <c r="P47" s="313">
        <f>'Form Data'!P28</f>
        <v>3676220.8663615286</v>
      </c>
      <c r="Q47" s="314">
        <f>'Form Data'!Q28</f>
        <v>2.5762306215562473E-2</v>
      </c>
    </row>
    <row r="48" spans="2:17" ht="15" thickBot="1">
      <c r="B48" s="378" t="s">
        <v>209</v>
      </c>
      <c r="C48" s="379" t="s">
        <v>119</v>
      </c>
      <c r="D48" s="380">
        <f>'Glass Bottle'!D15</f>
        <v>24251.9854890555</v>
      </c>
      <c r="E48" s="381">
        <f>'Glass Bottle'!E15</f>
        <v>1864.8537296419672</v>
      </c>
      <c r="F48" s="382">
        <f>'Glass Bottle'!F15</f>
        <v>8.3300252559500729E-2</v>
      </c>
      <c r="G48" s="366">
        <f>'Glass Bottle'!G15</f>
        <v>1.8403057709242086E-2</v>
      </c>
      <c r="H48" s="367">
        <f>'Glass Bottle'!H15</f>
        <v>8.9003888788493149E-4</v>
      </c>
      <c r="I48" s="368">
        <f>'Glass Bottle'!I15</f>
        <v>7.5777130661981813</v>
      </c>
      <c r="J48" s="369">
        <f>'Glass Bottle'!J15</f>
        <v>-0.46501968099339219</v>
      </c>
      <c r="K48" s="365">
        <f>'Glass Bottle'!K15</f>
        <v>-5.7818616583495394E-2</v>
      </c>
      <c r="L48" s="370">
        <f>'Glass Bottle'!L15</f>
        <v>183774.58732166456</v>
      </c>
      <c r="M48" s="371">
        <f>'Glass Bottle'!M15</f>
        <v>3720.869604536827</v>
      </c>
      <c r="N48" s="365">
        <f>'Glass Bottle'!N15</f>
        <v>2.0665330611959236E-2</v>
      </c>
      <c r="O48" s="363">
        <f>'Glass Bottle'!O15</f>
        <v>32458.944490551949</v>
      </c>
      <c r="P48" s="364">
        <f>'Glass Bottle'!P15</f>
        <v>-4873.0900968313217</v>
      </c>
      <c r="Q48" s="365">
        <f>'Glass Bottle'!Q15</f>
        <v>-0.13053374000886173</v>
      </c>
    </row>
    <row r="49" spans="2:20">
      <c r="B49" s="586" t="s">
        <v>210</v>
      </c>
      <c r="C49" s="383" t="s">
        <v>211</v>
      </c>
      <c r="D49" s="384">
        <f>Enhanced!D81</f>
        <v>2541771.4845127622</v>
      </c>
      <c r="E49" s="323">
        <f>Enhanced!E81</f>
        <v>942037.56479597348</v>
      </c>
      <c r="F49" s="319">
        <f>Enhanced!F81</f>
        <v>0.58887140741677124</v>
      </c>
      <c r="G49" s="344">
        <f>Enhanced!G81</f>
        <v>1.9287644442267879</v>
      </c>
      <c r="H49" s="345">
        <f>Enhanced!H81</f>
        <v>0.67732363679136909</v>
      </c>
      <c r="I49" s="317">
        <f>Enhanced!I81</f>
        <v>8.5874719249522062</v>
      </c>
      <c r="J49" s="318">
        <f>Enhanced!J81</f>
        <v>-0.15667890343704727</v>
      </c>
      <c r="K49" s="319">
        <f>Enhanced!K81</f>
        <v>-1.7918138251728766E-2</v>
      </c>
      <c r="L49" s="320">
        <f>Enhanced!L81</f>
        <v>21827391.262897436</v>
      </c>
      <c r="M49" s="321">
        <f>Enhanced!M81</f>
        <v>7839076.5836034901</v>
      </c>
      <c r="N49" s="319">
        <f>Enhanced!N81</f>
        <v>0.56040178987445854</v>
      </c>
      <c r="O49" s="322">
        <f>Enhanced!O81</f>
        <v>2066617.3882392049</v>
      </c>
      <c r="P49" s="323">
        <f>Enhanced!P81</f>
        <v>827366.6426553037</v>
      </c>
      <c r="Q49" s="319">
        <f>Enhanced!Q81</f>
        <v>0.66763457323196618</v>
      </c>
    </row>
    <row r="50" spans="2:20">
      <c r="B50" s="586"/>
      <c r="C50" s="383" t="s">
        <v>212</v>
      </c>
      <c r="D50" s="385">
        <f>Enhanced!D82</f>
        <v>124016976.95610081</v>
      </c>
      <c r="E50" s="348">
        <f>Enhanced!E82</f>
        <v>2652567.4204746187</v>
      </c>
      <c r="F50" s="349">
        <f>Enhanced!F82</f>
        <v>2.1856221528404215E-2</v>
      </c>
      <c r="G50" s="350">
        <f>Enhanced!G82</f>
        <v>94.107411736611255</v>
      </c>
      <c r="H50" s="351">
        <f>Enhanced!H82</f>
        <v>-0.83361113678961374</v>
      </c>
      <c r="I50" s="375">
        <f>Enhanced!I82</f>
        <v>4.4234047623305202</v>
      </c>
      <c r="J50" s="353">
        <f>Enhanced!J82</f>
        <v>-6.9264167089941431E-2</v>
      </c>
      <c r="K50" s="349">
        <f>Enhanced!K82</f>
        <v>-1.5417153629185016E-2</v>
      </c>
      <c r="L50" s="354">
        <f>Enhanced!L82</f>
        <v>548577286.47745073</v>
      </c>
      <c r="M50" s="355">
        <f>Enhanced!M82</f>
        <v>3327174.6192826033</v>
      </c>
      <c r="N50" s="349">
        <f>Enhanced!N82</f>
        <v>6.1021071741624447E-3</v>
      </c>
      <c r="O50" s="347">
        <f>Enhanced!O82</f>
        <v>153799237.10075131</v>
      </c>
      <c r="P50" s="348">
        <f>Enhanced!P82</f>
        <v>3901114.5275013447</v>
      </c>
      <c r="Q50" s="349">
        <f>Enhanced!Q82</f>
        <v>2.602510598886925E-2</v>
      </c>
    </row>
    <row r="51" spans="2:20">
      <c r="B51" s="586"/>
      <c r="C51" s="386" t="s">
        <v>120</v>
      </c>
      <c r="D51" s="385">
        <f>'Enhanced - Aggs'!D74</f>
        <v>0</v>
      </c>
      <c r="E51" s="348">
        <f>'Enhanced - Aggs'!E74</f>
        <v>0</v>
      </c>
      <c r="F51" s="349">
        <f>'Enhanced - Aggs'!F74</f>
        <v>0</v>
      </c>
      <c r="G51" s="350">
        <f>'Enhanced - Aggs'!G74</f>
        <v>0</v>
      </c>
      <c r="H51" s="351">
        <f>'Enhanced - Aggs'!H74</f>
        <v>0</v>
      </c>
      <c r="I51" s="375">
        <f>'Enhanced - Aggs'!I74</f>
        <v>0</v>
      </c>
      <c r="J51" s="353">
        <f>'Enhanced - Aggs'!J74</f>
        <v>0</v>
      </c>
      <c r="K51" s="349">
        <f>'Enhanced - Aggs'!K74</f>
        <v>0</v>
      </c>
      <c r="L51" s="354">
        <f>'Enhanced - Aggs'!L74</f>
        <v>0</v>
      </c>
      <c r="M51" s="355">
        <f>'Enhanced - Aggs'!M74</f>
        <v>0</v>
      </c>
      <c r="N51" s="349">
        <f>'Enhanced - Aggs'!N74</f>
        <v>0</v>
      </c>
      <c r="O51" s="347">
        <f>'Enhanced - Aggs'!O74</f>
        <v>0</v>
      </c>
      <c r="P51" s="348">
        <f>'Enhanced - Aggs'!P74</f>
        <v>0</v>
      </c>
      <c r="Q51" s="349">
        <f>'Enhanced - Aggs'!Q74</f>
        <v>0</v>
      </c>
    </row>
    <row r="52" spans="2:20" ht="15" customHeight="1">
      <c r="B52" s="586"/>
      <c r="C52" s="386" t="s">
        <v>121</v>
      </c>
      <c r="D52" s="385">
        <f>'Enhanced - Aggs'!D75</f>
        <v>203270.29952204227</v>
      </c>
      <c r="E52" s="348">
        <f>'Enhanced - Aggs'!E75</f>
        <v>50490.602067167871</v>
      </c>
      <c r="F52" s="349">
        <f>'Enhanced - Aggs'!F75</f>
        <v>0.33047978827213587</v>
      </c>
      <c r="G52" s="350">
        <f>'Enhanced - Aggs'!G75</f>
        <v>0.1542469607021339</v>
      </c>
      <c r="H52" s="351">
        <f>'Enhanced - Aggs'!H75</f>
        <v>3.4730367607379992E-2</v>
      </c>
      <c r="I52" s="375">
        <f>'Enhanced - Aggs'!I75</f>
        <v>13.219901602300244</v>
      </c>
      <c r="J52" s="353">
        <f>'Enhanced - Aggs'!J75</f>
        <v>1.290869421398666</v>
      </c>
      <c r="K52" s="349">
        <f>'Enhanced - Aggs'!K75</f>
        <v>0.10821241839428956</v>
      </c>
      <c r="L52" s="354">
        <f>'Enhanced - Aggs'!L75</f>
        <v>2687213.358351497</v>
      </c>
      <c r="M52" s="355">
        <f>'Enhanced - Aggs'!M75</f>
        <v>864699.43082389329</v>
      </c>
      <c r="N52" s="349">
        <f>'Enhanced - Aggs'!N75</f>
        <v>0.47445422378578589</v>
      </c>
      <c r="O52" s="347">
        <f>'Enhanced - Aggs'!O75</f>
        <v>406540.59904408455</v>
      </c>
      <c r="P52" s="348">
        <f>'Enhanced - Aggs'!P75</f>
        <v>100981.20413433574</v>
      </c>
      <c r="Q52" s="349">
        <f>'Enhanced - Aggs'!Q75</f>
        <v>0.33047978827213587</v>
      </c>
    </row>
    <row r="53" spans="2:20">
      <c r="B53" s="586"/>
      <c r="C53" s="386" t="s">
        <v>122</v>
      </c>
      <c r="D53" s="385">
        <f>'Enhanced - Aggs'!D76</f>
        <v>3141.5198705195817</v>
      </c>
      <c r="E53" s="348">
        <f>'Enhanced - Aggs'!E76</f>
        <v>99.366590620358693</v>
      </c>
      <c r="F53" s="349">
        <f>'Enhanced - Aggs'!F76</f>
        <v>3.2663242604149913E-2</v>
      </c>
      <c r="G53" s="350">
        <f>'Enhanced - Aggs'!G76</f>
        <v>2.3838696216436717E-3</v>
      </c>
      <c r="H53" s="351">
        <f>'Enhanced - Aggs'!H76</f>
        <v>4.0521344871918309E-6</v>
      </c>
      <c r="I53" s="375">
        <f>'Enhanced - Aggs'!I76</f>
        <v>14.040714814385415</v>
      </c>
      <c r="J53" s="353">
        <f>'Enhanced - Aggs'!J76</f>
        <v>0.91895639606036283</v>
      </c>
      <c r="K53" s="349">
        <f>'Enhanced - Aggs'!K76</f>
        <v>7.0033022005419943E-2</v>
      </c>
      <c r="L53" s="354">
        <f>'Enhanced - Aggs'!L76</f>
        <v>44109.18458569044</v>
      </c>
      <c r="M53" s="355">
        <f>'Enhanced - Aggs'!M76</f>
        <v>4190.7841753376415</v>
      </c>
      <c r="N53" s="349">
        <f>'Enhanced - Aggs'!N76</f>
        <v>0.10498377019763462</v>
      </c>
      <c r="O53" s="347">
        <f>'Enhanced - Aggs'!O76</f>
        <v>28103.642732262611</v>
      </c>
      <c r="P53" s="348">
        <f>'Enhanced - Aggs'!P76</f>
        <v>296.02507483403315</v>
      </c>
      <c r="Q53" s="349">
        <f>'Enhanced - Aggs'!Q76</f>
        <v>1.0645466953727065E-2</v>
      </c>
    </row>
    <row r="54" spans="2:20">
      <c r="B54" s="586"/>
      <c r="C54" s="387" t="s">
        <v>213</v>
      </c>
      <c r="D54" s="385">
        <f>Enhanced!D83</f>
        <v>1571188.2196698436</v>
      </c>
      <c r="E54" s="348">
        <f>Enhanced!E83</f>
        <v>60162.605430915253</v>
      </c>
      <c r="F54" s="349">
        <f>Enhanced!F83</f>
        <v>3.9815741615484054E-2</v>
      </c>
      <c r="G54" s="350">
        <f>Enhanced!G83</f>
        <v>1.1922598045308139</v>
      </c>
      <c r="H54" s="351">
        <f>Enhanced!H83</f>
        <v>1.0213783356534556E-2</v>
      </c>
      <c r="I54" s="375">
        <f>Enhanced!I83</f>
        <v>11.944899458700295</v>
      </c>
      <c r="J54" s="353">
        <f>Enhanced!J83</f>
        <v>1.1833897411963701</v>
      </c>
      <c r="K54" s="349">
        <f>Enhanced!K83</f>
        <v>0.10996503021054289</v>
      </c>
      <c r="L54" s="354">
        <f>Enhanced!L83</f>
        <v>18767685.314650595</v>
      </c>
      <c r="M54" s="355">
        <f>Enhanced!M83</f>
        <v>2506768.483621031</v>
      </c>
      <c r="N54" s="349">
        <f>Enhanced!N83</f>
        <v>0.15415911105562885</v>
      </c>
      <c r="O54" s="347">
        <f>Enhanced!O83</f>
        <v>2310728.0001661768</v>
      </c>
      <c r="P54" s="348">
        <f>Enhanced!P83</f>
        <v>121200.62703993078</v>
      </c>
      <c r="Q54" s="349">
        <f>Enhanced!Q83</f>
        <v>5.5354698245621101E-2</v>
      </c>
    </row>
    <row r="55" spans="2:20">
      <c r="B55" s="586"/>
      <c r="C55" s="387" t="s">
        <v>214</v>
      </c>
      <c r="D55" s="385">
        <f>Enhanced!D84</f>
        <v>29187.137018645328</v>
      </c>
      <c r="E55" s="348">
        <f>Enhanced!E84</f>
        <v>13678.158087068608</v>
      </c>
      <c r="F55" s="349">
        <f>Enhanced!F84</f>
        <v>0.88195091033488293</v>
      </c>
      <c r="G55" s="350">
        <f>Enhanced!G84</f>
        <v>2.2147983189421096E-2</v>
      </c>
      <c r="H55" s="351">
        <f>Enhanced!H84</f>
        <v>1.0015609875696966E-2</v>
      </c>
      <c r="I55" s="375">
        <f>Enhanced!I84</f>
        <v>15.180390864603009</v>
      </c>
      <c r="J55" s="353">
        <f>Enhanced!J84</f>
        <v>1.7190865782573681</v>
      </c>
      <c r="K55" s="349">
        <f>Enhanced!K84</f>
        <v>0.12770579593844475</v>
      </c>
      <c r="L55" s="354">
        <f>Enhanced!L84</f>
        <v>443072.14816175983</v>
      </c>
      <c r="M55" s="355">
        <f>Enhanced!M84</f>
        <v>234301.0635932819</v>
      </c>
      <c r="N55" s="349">
        <f>Enhanced!N84</f>
        <v>1.1222869492562799</v>
      </c>
      <c r="O55" s="347">
        <f>Enhanced!O84</f>
        <v>63299.250319123268</v>
      </c>
      <c r="P55" s="348">
        <f>Enhanced!P84</f>
        <v>29704.208779573441</v>
      </c>
      <c r="Q55" s="349">
        <f>Enhanced!Q84</f>
        <v>0.88418431465858149</v>
      </c>
      <c r="T55" s="247"/>
    </row>
    <row r="56" spans="2:20">
      <c r="B56" s="586"/>
      <c r="C56" s="387" t="s">
        <v>215</v>
      </c>
      <c r="D56" s="385">
        <f>Enhanced!D85</f>
        <v>3616320.2262695208</v>
      </c>
      <c r="E56" s="348">
        <f>Enhanced!E85</f>
        <v>283235.29939968791</v>
      </c>
      <c r="F56" s="349">
        <f>Enhanced!F85</f>
        <v>8.4976922464942969E-2</v>
      </c>
      <c r="G56" s="350">
        <f>Enhanced!G85</f>
        <v>2.7441608790822842</v>
      </c>
      <c r="H56" s="351">
        <f>Enhanced!H85</f>
        <v>0.13675320914223921</v>
      </c>
      <c r="I56" s="375">
        <f>Enhanced!I85</f>
        <v>12.062831693361868</v>
      </c>
      <c r="J56" s="353">
        <f>Enhanced!J85</f>
        <v>0.1003486615685425</v>
      </c>
      <c r="K56" s="349">
        <f>Enhanced!K85</f>
        <v>8.3886147467746065E-3</v>
      </c>
      <c r="L56" s="354">
        <f>Enhanced!L85</f>
        <v>43623062.238789536</v>
      </c>
      <c r="M56" s="355">
        <f>Enhanced!M85</f>
        <v>3751090.3575830609</v>
      </c>
      <c r="N56" s="349">
        <f>Enhanced!N85</f>
        <v>9.4078375876642431E-2</v>
      </c>
      <c r="O56" s="347">
        <f>Enhanced!O85</f>
        <v>8861475.6232062578</v>
      </c>
      <c r="P56" s="348">
        <f>Enhanced!P85</f>
        <v>720119.13450630009</v>
      </c>
      <c r="Q56" s="349">
        <f>Enhanced!Q85</f>
        <v>8.8451984077323145E-2</v>
      </c>
    </row>
    <row r="57" spans="2:20">
      <c r="B57" s="586"/>
      <c r="C57" s="387" t="s">
        <v>123</v>
      </c>
      <c r="D57" s="385">
        <f>'Enhanced - Aggs'!D78</f>
        <v>0</v>
      </c>
      <c r="E57" s="348">
        <f>'Enhanced - Aggs'!E78</f>
        <v>0</v>
      </c>
      <c r="F57" s="349">
        <f>'Enhanced - Aggs'!F78</f>
        <v>0</v>
      </c>
      <c r="G57" s="350">
        <f>'Enhanced - Aggs'!G78</f>
        <v>0</v>
      </c>
      <c r="H57" s="351">
        <f>'Enhanced - Aggs'!H78</f>
        <v>0</v>
      </c>
      <c r="I57" s="375">
        <f>'Enhanced - Aggs'!I78</f>
        <v>0</v>
      </c>
      <c r="J57" s="353">
        <f>'Enhanced - Aggs'!J78</f>
        <v>0</v>
      </c>
      <c r="K57" s="349">
        <f>'Enhanced - Aggs'!K78</f>
        <v>0</v>
      </c>
      <c r="L57" s="354">
        <f>'Enhanced - Aggs'!L78</f>
        <v>0</v>
      </c>
      <c r="M57" s="355">
        <f>'Enhanced - Aggs'!M78</f>
        <v>0</v>
      </c>
      <c r="N57" s="349">
        <f>'Enhanced - Aggs'!N78</f>
        <v>0</v>
      </c>
      <c r="O57" s="347">
        <f>'Enhanced - Aggs'!O78</f>
        <v>0</v>
      </c>
      <c r="P57" s="348">
        <f>'Enhanced - Aggs'!P78</f>
        <v>0</v>
      </c>
      <c r="Q57" s="349">
        <f>'Enhanced - Aggs'!Q78</f>
        <v>0</v>
      </c>
    </row>
    <row r="58" spans="2:20">
      <c r="B58" s="587"/>
      <c r="C58" s="388" t="s">
        <v>170</v>
      </c>
      <c r="D58" s="385">
        <f>'Enhanced - Aggs'!D79</f>
        <v>1510329.1450098106</v>
      </c>
      <c r="E58" s="348">
        <f>'Enhanced - Aggs'!E79</f>
        <v>337072.17956803041</v>
      </c>
      <c r="F58" s="349">
        <f>'Enhanced - Aggs'!F79</f>
        <v>0.28729612480170419</v>
      </c>
      <c r="G58" s="350">
        <f>'Enhanced - Aggs'!G79</f>
        <v>7.1767045856098068</v>
      </c>
      <c r="H58" s="351">
        <f>'Enhanced - Aggs'!H79</f>
        <v>1.0859088083871899</v>
      </c>
      <c r="I58" s="375">
        <f>'Enhanced - Aggs'!I79</f>
        <v>32.724755193282114</v>
      </c>
      <c r="J58" s="353">
        <f>'Enhanced - Aggs'!J79</f>
        <v>2.295410981878991</v>
      </c>
      <c r="K58" s="349">
        <f>'Enhanced - Aggs'!K79</f>
        <v>7.5434125886249176E-2</v>
      </c>
      <c r="L58" s="354">
        <f>'Enhanced - Aggs'!L79</f>
        <v>49425151.531725138</v>
      </c>
      <c r="M58" s="355">
        <f>'Enhanced - Aggs'!M79</f>
        <v>13723711.481870912</v>
      </c>
      <c r="N58" s="349">
        <f>'Enhanced - Aggs'!N79</f>
        <v>0.38440218273287685</v>
      </c>
      <c r="O58" s="347">
        <f>'Enhanced - Aggs'!O79</f>
        <v>8009168.5637249351</v>
      </c>
      <c r="P58" s="348">
        <f>'Enhanced - Aggs'!P79</f>
        <v>2743923.1547452947</v>
      </c>
      <c r="Q58" s="349">
        <f>'Enhanced - Aggs'!Q79</f>
        <v>0.5211387013539116</v>
      </c>
    </row>
    <row r="59" spans="2:20" ht="15" thickBot="1">
      <c r="B59" s="585"/>
      <c r="C59" s="389" t="s">
        <v>216</v>
      </c>
      <c r="D59" s="390">
        <f>Enhanced!D86</f>
        <v>6925.3642939182864</v>
      </c>
      <c r="E59" s="313">
        <f>Enhanced!E86</f>
        <v>-680.92780932497044</v>
      </c>
      <c r="F59" s="314">
        <f>Enhanced!F86</f>
        <v>-8.9521648666980425E-2</v>
      </c>
      <c r="G59" s="315">
        <f>Enhanced!G86</f>
        <v>5.2551523592168454E-3</v>
      </c>
      <c r="H59" s="316">
        <f>Enhanced!H86</f>
        <v>-6.9510237624414387E-4</v>
      </c>
      <c r="I59" s="357">
        <f>Enhanced!I86</f>
        <v>7.21656490241618</v>
      </c>
      <c r="J59" s="358">
        <f>Enhanced!J86</f>
        <v>-0.24742035590184575</v>
      </c>
      <c r="K59" s="314">
        <f>Enhanced!K86</f>
        <v>-3.3148559025637833E-2</v>
      </c>
      <c r="L59" s="359">
        <f>Enhanced!L86</f>
        <v>49977.340899936913</v>
      </c>
      <c r="M59" s="360">
        <f>Enhanced!M86</f>
        <v>-6795.9112291315687</v>
      </c>
      <c r="N59" s="314">
        <f>Enhanced!N86</f>
        <v>-0.11970269403770853</v>
      </c>
      <c r="O59" s="312">
        <f>Enhanced!O86</f>
        <v>11636.713488459587</v>
      </c>
      <c r="P59" s="313">
        <f>Enhanced!P86</f>
        <v>-1798.8674409389496</v>
      </c>
      <c r="Q59" s="314">
        <f>Enhanced!Q86</f>
        <v>-0.13388832610898341</v>
      </c>
    </row>
    <row r="60" spans="2:20" ht="15.45" customHeight="1" thickBot="1">
      <c r="B60" s="584" t="s">
        <v>54</v>
      </c>
      <c r="C60" s="305" t="s">
        <v>80</v>
      </c>
      <c r="D60" s="306">
        <f>'Non-Dairy Alternatives'!D173</f>
        <v>239582.73336645716</v>
      </c>
      <c r="E60" s="306">
        <f>'Non-Dairy Alternatives'!E173</f>
        <v>-136688.6311220465</v>
      </c>
      <c r="F60" s="481">
        <f>'Non-Dairy Alternatives'!F173</f>
        <v>-0.3632714153197879</v>
      </c>
      <c r="G60" s="306">
        <f>'Non-Dairy Alternatives'!G173</f>
        <v>0.15462761584497164</v>
      </c>
      <c r="H60" s="306">
        <f>'Non-Dairy Alternatives'!H173</f>
        <v>-7.5663130328550432E-2</v>
      </c>
      <c r="I60" s="306">
        <f>'Non-Dairy Alternatives'!I173</f>
        <v>8.6292644687045641</v>
      </c>
      <c r="J60" s="306">
        <f>'Non-Dairy Alternatives'!J173</f>
        <v>0.47675554754331806</v>
      </c>
      <c r="K60" s="481">
        <f>'Non-Dairy Alternatives'!K173</f>
        <v>5.8479610651613841E-2</v>
      </c>
      <c r="L60" s="306">
        <f>'Non-Dairy Alternatives'!L173</f>
        <v>2067422.7683542881</v>
      </c>
      <c r="M60" s="306">
        <f>'Non-Dairy Alternatives'!M173</f>
        <v>-1000132.887415753</v>
      </c>
      <c r="N60" s="481">
        <f>'Non-Dairy Alternatives'!N173</f>
        <v>-0.32603577559693603</v>
      </c>
      <c r="O60" s="306">
        <f>'Non-Dairy Alternatives'!O173</f>
        <v>494496.04605257558</v>
      </c>
      <c r="P60" s="306">
        <f>'Non-Dairy Alternatives'!P173</f>
        <v>-266114.34861313412</v>
      </c>
      <c r="Q60" s="481">
        <f>'Non-Dairy Alternatives'!Q173</f>
        <v>-0.34986946073763836</v>
      </c>
    </row>
    <row r="61" spans="2:20" ht="15.45" customHeight="1">
      <c r="B61" s="587"/>
      <c r="C61" s="311" t="s">
        <v>253</v>
      </c>
      <c r="D61" s="385">
        <f>'Non-Dairy Alternatives'!D174</f>
        <v>13586992.536774341</v>
      </c>
      <c r="E61" s="385">
        <f>'Non-Dairy Alternatives'!E174</f>
        <v>21961.247263439</v>
      </c>
      <c r="F61" s="478">
        <f>'Non-Dairy Alternatives'!F174</f>
        <v>1.6189603101336326E-3</v>
      </c>
      <c r="G61" s="385">
        <f>'Non-Dairy Alternatives'!G174</f>
        <v>8.769097142118925</v>
      </c>
      <c r="H61" s="385">
        <f>'Non-Dairy Alternatives'!H174</f>
        <v>0.46684118444004774</v>
      </c>
      <c r="I61" s="385">
        <f>'Non-Dairy Alternatives'!I174</f>
        <v>14.359762526957145</v>
      </c>
      <c r="J61" s="385">
        <f>'Non-Dairy Alternatives'!J174</f>
        <v>0.11769536888226106</v>
      </c>
      <c r="K61" s="478">
        <f>'Non-Dairy Alternatives'!K174</f>
        <v>8.2639245817297553E-3</v>
      </c>
      <c r="L61" s="385">
        <f>'Non-Dairy Alternatives'!L174</f>
        <v>195105986.28361857</v>
      </c>
      <c r="M61" s="385">
        <f>'Non-Dairy Alternatives'!M174</f>
        <v>1911899.6570171714</v>
      </c>
      <c r="N61" s="478">
        <f>'Non-Dairy Alternatives'!N174</f>
        <v>9.8962638577671496E-3</v>
      </c>
      <c r="O61" s="385">
        <f>'Non-Dairy Alternatives'!O174</f>
        <v>59654199.785279796</v>
      </c>
      <c r="P61" s="385">
        <f>'Non-Dairy Alternatives'!P174</f>
        <v>-1052298.3831979111</v>
      </c>
      <c r="Q61" s="478">
        <f>'Non-Dairy Alternatives'!Q174</f>
        <v>-1.7334196749044645E-2</v>
      </c>
    </row>
    <row r="62" spans="2:20" ht="15.45" customHeight="1">
      <c r="B62" s="587"/>
      <c r="C62" s="391" t="s">
        <v>77</v>
      </c>
      <c r="D62" s="385">
        <f>'Non-Dairy Alternatives'!D176</f>
        <v>740471.11796727753</v>
      </c>
      <c r="E62" s="385">
        <f>'Non-Dairy Alternatives'!E176</f>
        <v>20210.872849904001</v>
      </c>
      <c r="F62" s="478">
        <f>'Non-Dairy Alternatives'!F176</f>
        <v>2.8060514219565791E-2</v>
      </c>
      <c r="G62" s="385">
        <f>'Non-Dairy Alternatives'!G176</f>
        <v>0.47790290211861775</v>
      </c>
      <c r="H62" s="385">
        <f>'Non-Dairy Alternatives'!H176</f>
        <v>3.707937702075792E-2</v>
      </c>
      <c r="I62" s="385">
        <f>'Non-Dairy Alternatives'!I176</f>
        <v>24.225414649626973</v>
      </c>
      <c r="J62" s="385">
        <f>'Non-Dairy Alternatives'!J176</f>
        <v>2.5466291245117567</v>
      </c>
      <c r="K62" s="478">
        <f>'Non-Dairy Alternatives'!K176</f>
        <v>0.1174710235294983</v>
      </c>
      <c r="L62" s="385">
        <f>'Non-Dairy Alternatives'!L176</f>
        <v>17938219.868830148</v>
      </c>
      <c r="M62" s="385">
        <f>'Non-Dairy Alternatives'!M176</f>
        <v>2323852.4926636927</v>
      </c>
      <c r="N62" s="478">
        <f>'Non-Dairy Alternatives'!N176</f>
        <v>0.14882783507520053</v>
      </c>
      <c r="O62" s="385">
        <f>'Non-Dairy Alternatives'!O176</f>
        <v>2961252.4718691115</v>
      </c>
      <c r="P62" s="385">
        <f>'Non-Dairy Alternatives'!P176</f>
        <v>80870.491399616003</v>
      </c>
      <c r="Q62" s="478">
        <f>'Non-Dairy Alternatives'!Q176</f>
        <v>2.8076307916089067E-2</v>
      </c>
    </row>
    <row r="63" spans="2:20" ht="15.45" customHeight="1">
      <c r="B63" s="587"/>
      <c r="C63" s="391" t="s">
        <v>79</v>
      </c>
      <c r="D63" s="385">
        <f>'Non-Dairy Alternatives'!D177</f>
        <v>447588.74428454833</v>
      </c>
      <c r="E63" s="385">
        <f>'Non-Dairy Alternatives'!E177</f>
        <v>25260.207712307631</v>
      </c>
      <c r="F63" s="478">
        <f>'Non-Dairy Alternatives'!F177</f>
        <v>5.9811747312478347E-2</v>
      </c>
      <c r="G63" s="385">
        <f>'Non-Dairy Alternatives'!G177</f>
        <v>0.28887549380240146</v>
      </c>
      <c r="H63" s="385">
        <f>'Non-Dairy Alternatives'!H177</f>
        <v>3.0396207317754609E-2</v>
      </c>
      <c r="I63" s="385">
        <f>'Non-Dairy Alternatives'!I177</f>
        <v>8.560074302343514</v>
      </c>
      <c r="J63" s="385">
        <f>'Non-Dairy Alternatives'!J177</f>
        <v>0.84099590037348637</v>
      </c>
      <c r="K63" s="478">
        <f>'Non-Dairy Alternatives'!K177</f>
        <v>0.10895029906145937</v>
      </c>
      <c r="L63" s="385">
        <f>'Non-Dairy Alternatives'!L177</f>
        <v>3831392.9079683647</v>
      </c>
      <c r="M63" s="385">
        <f>'Non-Dairy Alternatives'!M177</f>
        <v>571405.82277797256</v>
      </c>
      <c r="N63" s="478">
        <f>'Non-Dairy Alternatives'!N177</f>
        <v>0.1752785541310207</v>
      </c>
      <c r="O63" s="385">
        <f>'Non-Dairy Alternatives'!O177</f>
        <v>971889.9962370398</v>
      </c>
      <c r="P63" s="385">
        <f>'Non-Dairy Alternatives'!P177</f>
        <v>55001.826230150182</v>
      </c>
      <c r="Q63" s="478">
        <f>'Non-Dairy Alternatives'!Q177</f>
        <v>5.9987496871877939E-2</v>
      </c>
    </row>
    <row r="64" spans="2:20" ht="15.45" customHeight="1">
      <c r="B64" s="587"/>
      <c r="C64" s="391" t="s">
        <v>249</v>
      </c>
      <c r="D64" s="385">
        <f>'Non-Dairy Alternatives'!D179</f>
        <v>1462762.6990036475</v>
      </c>
      <c r="E64" s="385">
        <f>'Non-Dairy Alternatives'!E179</f>
        <v>-173366.74043718539</v>
      </c>
      <c r="F64" s="478">
        <f>'Non-Dairy Alternatives'!F179</f>
        <v>-0.10596150662531663</v>
      </c>
      <c r="G64" s="385">
        <f>'Non-Dairy Alternatives'!G179</f>
        <v>0.94407266131289913</v>
      </c>
      <c r="H64" s="385">
        <f>'Non-Dairy Alternatives'!H179</f>
        <v>-5.7293653015833002E-2</v>
      </c>
      <c r="I64" s="385">
        <f>'Non-Dairy Alternatives'!I179</f>
        <v>12.552334446537566</v>
      </c>
      <c r="J64" s="385">
        <f>'Non-Dairy Alternatives'!J179</f>
        <v>-0.19695002845781673</v>
      </c>
      <c r="K64" s="478">
        <f>'Non-Dairy Alternatives'!K179</f>
        <v>-1.5447927987181261E-2</v>
      </c>
      <c r="L64" s="385">
        <f>'Non-Dairy Alternatives'!L179</f>
        <v>18361086.613813747</v>
      </c>
      <c r="M64" s="385">
        <f>'Non-Dairy Alternatives'!M179</f>
        <v>-2498393.0475321636</v>
      </c>
      <c r="N64" s="478">
        <f>'Non-Dairy Alternatives'!N179</f>
        <v>-0.11977254888873679</v>
      </c>
      <c r="O64" s="385">
        <f>'Non-Dairy Alternatives'!O179</f>
        <v>3901198.4107847763</v>
      </c>
      <c r="P64" s="385">
        <f>'Non-Dairy Alternatives'!P179</f>
        <v>-476344.39762528799</v>
      </c>
      <c r="Q64" s="478">
        <f>'Non-Dairy Alternatives'!Q179</f>
        <v>-0.10881547445067649</v>
      </c>
    </row>
    <row r="65" spans="2:17">
      <c r="B65" s="587"/>
      <c r="C65" s="391" t="s">
        <v>250</v>
      </c>
      <c r="D65" s="385">
        <f>'Non-Dairy Alternatives'!D180</f>
        <v>661300.32453675836</v>
      </c>
      <c r="E65" s="385">
        <f>'Non-Dairy Alternatives'!E180</f>
        <v>-70159.073613788001</v>
      </c>
      <c r="F65" s="478">
        <f>'Non-Dairy Alternatives'!F180</f>
        <v>-9.5916565965494791E-2</v>
      </c>
      <c r="G65" s="385">
        <f>'Non-Dairy Alternatives'!G180</f>
        <v>0.42680576811108889</v>
      </c>
      <c r="H65" s="385">
        <f>'Non-Dairy Alternatives'!H180</f>
        <v>-2.0872015779562103E-2</v>
      </c>
      <c r="I65" s="385">
        <f>'Non-Dairy Alternatives'!I180</f>
        <v>8.4366441939624437</v>
      </c>
      <c r="J65" s="385">
        <f>'Non-Dairy Alternatives'!J180</f>
        <v>-8.5616909154234477E-2</v>
      </c>
      <c r="K65" s="478">
        <f>'Non-Dairy Alternatives'!K180</f>
        <v>-1.0046266843775005E-2</v>
      </c>
      <c r="L65" s="385">
        <f>'Non-Dairy Alternatives'!L180</f>
        <v>5579155.5434685219</v>
      </c>
      <c r="M65" s="385">
        <f>'Non-Dairy Alternatives'!M180</f>
        <v>-654532.43389901519</v>
      </c>
      <c r="N65" s="478">
        <f>'Non-Dairy Alternatives'!N180</f>
        <v>-0.10499922939284198</v>
      </c>
      <c r="O65" s="385">
        <f>'Non-Dairy Alternatives'!O180</f>
        <v>1395318.8255358336</v>
      </c>
      <c r="P65" s="385">
        <f>'Non-Dairy Alternatives'!P180</f>
        <v>-101225.62234719261</v>
      </c>
      <c r="Q65" s="478">
        <f>'Non-Dairy Alternatives'!Q180</f>
        <v>-6.7639569603417923E-2</v>
      </c>
    </row>
    <row r="66" spans="2:17">
      <c r="B66" s="587"/>
      <c r="C66" s="391" t="s">
        <v>251</v>
      </c>
      <c r="D66" s="385">
        <f>'Non-Dairy Alternatives'!D181</f>
        <v>9934658.6734987274</v>
      </c>
      <c r="E66" s="385">
        <f>'Non-Dairy Alternatives'!E181</f>
        <v>-2211740.6754394751</v>
      </c>
      <c r="F66" s="478">
        <f>'Non-Dairy Alternatives'!F181</f>
        <v>-0.18209023200219562</v>
      </c>
      <c r="G66" s="385">
        <f>'Non-Dairy Alternatives'!G181</f>
        <v>6.4118668458757515</v>
      </c>
      <c r="H66" s="385">
        <f>'Non-Dairy Alternatives'!H181</f>
        <v>-1.022138591107284</v>
      </c>
      <c r="I66" s="385">
        <f>'Non-Dairy Alternatives'!I181</f>
        <v>7.5785186644455074</v>
      </c>
      <c r="J66" s="385">
        <f>'Non-Dairy Alternatives'!J181</f>
        <v>0.76570438567137344</v>
      </c>
      <c r="K66" s="478">
        <f>'Non-Dairy Alternatives'!K181</f>
        <v>0.11239178911085049</v>
      </c>
      <c r="L66" s="385">
        <f>'Non-Dairy Alternatives'!L181</f>
        <v>75289996.182005554</v>
      </c>
      <c r="M66" s="385">
        <f>'Non-Dairy Alternatives'!M181</f>
        <v>-7461166.7381334752</v>
      </c>
      <c r="N66" s="478">
        <f>'Non-Dairy Alternatives'!N181</f>
        <v>-9.0163889845681702E-2</v>
      </c>
      <c r="O66" s="385">
        <f>'Non-Dairy Alternatives'!O181</f>
        <v>16288628.972691799</v>
      </c>
      <c r="P66" s="385">
        <f>'Non-Dairy Alternatives'!P181</f>
        <v>-784175.7835353706</v>
      </c>
      <c r="Q66" s="478">
        <f>'Non-Dairy Alternatives'!Q181</f>
        <v>-4.5931280462242076E-2</v>
      </c>
    </row>
    <row r="67" spans="2:17">
      <c r="B67" s="587"/>
      <c r="C67" s="391" t="s">
        <v>252</v>
      </c>
      <c r="D67" s="385" t="e">
        <f>'Non-Dairy Alternatives'!#REF!</f>
        <v>#REF!</v>
      </c>
      <c r="E67" s="385" t="e">
        <f>'Non-Dairy Alternatives'!#REF!</f>
        <v>#REF!</v>
      </c>
      <c r="F67" s="478" t="e">
        <f>'Non-Dairy Alternatives'!#REF!</f>
        <v>#REF!</v>
      </c>
      <c r="G67" s="385" t="e">
        <f>'Non-Dairy Alternatives'!#REF!</f>
        <v>#REF!</v>
      </c>
      <c r="H67" s="385" t="e">
        <f>'Non-Dairy Alternatives'!#REF!</f>
        <v>#REF!</v>
      </c>
      <c r="I67" s="385" t="e">
        <f>'Non-Dairy Alternatives'!#REF!</f>
        <v>#REF!</v>
      </c>
      <c r="J67" s="385" t="e">
        <f>'Non-Dairy Alternatives'!#REF!</f>
        <v>#REF!</v>
      </c>
      <c r="K67" s="478" t="e">
        <f>'Non-Dairy Alternatives'!#REF!</f>
        <v>#REF!</v>
      </c>
      <c r="L67" s="385" t="e">
        <f>'Non-Dairy Alternatives'!#REF!</f>
        <v>#REF!</v>
      </c>
      <c r="M67" s="385" t="e">
        <f>'Non-Dairy Alternatives'!#REF!</f>
        <v>#REF!</v>
      </c>
      <c r="N67" s="478" t="e">
        <f>'Non-Dairy Alternatives'!#REF!</f>
        <v>#REF!</v>
      </c>
      <c r="O67" s="385" t="e">
        <f>'Non-Dairy Alternatives'!#REF!</f>
        <v>#REF!</v>
      </c>
      <c r="P67" s="385" t="e">
        <f>'Non-Dairy Alternatives'!#REF!</f>
        <v>#REF!</v>
      </c>
      <c r="Q67" s="478" t="e">
        <f>'Non-Dairy Alternatives'!#REF!</f>
        <v>#REF!</v>
      </c>
    </row>
    <row r="68" spans="2:17">
      <c r="B68" s="587"/>
      <c r="C68" s="391" t="s">
        <v>217</v>
      </c>
      <c r="D68" s="385" t="e">
        <f>'Non-Dairy Alternatives'!#REF!</f>
        <v>#REF!</v>
      </c>
      <c r="E68" s="385" t="e">
        <f>'Non-Dairy Alternatives'!#REF!</f>
        <v>#REF!</v>
      </c>
      <c r="F68" s="478" t="e">
        <f>'Non-Dairy Alternatives'!#REF!</f>
        <v>#REF!</v>
      </c>
      <c r="G68" s="385" t="e">
        <f>'Non-Dairy Alternatives'!#REF!</f>
        <v>#REF!</v>
      </c>
      <c r="H68" s="385" t="e">
        <f>'Non-Dairy Alternatives'!#REF!</f>
        <v>#REF!</v>
      </c>
      <c r="I68" s="385" t="e">
        <f>'Non-Dairy Alternatives'!#REF!</f>
        <v>#REF!</v>
      </c>
      <c r="J68" s="385" t="e">
        <f>'Non-Dairy Alternatives'!#REF!</f>
        <v>#REF!</v>
      </c>
      <c r="K68" s="478" t="e">
        <f>'Non-Dairy Alternatives'!#REF!</f>
        <v>#REF!</v>
      </c>
      <c r="L68" s="385" t="e">
        <f>'Non-Dairy Alternatives'!#REF!</f>
        <v>#REF!</v>
      </c>
      <c r="M68" s="385" t="e">
        <f>'Non-Dairy Alternatives'!#REF!</f>
        <v>#REF!</v>
      </c>
      <c r="N68" s="478" t="e">
        <f>'Non-Dairy Alternatives'!#REF!</f>
        <v>#REF!</v>
      </c>
      <c r="O68" s="385" t="e">
        <f>'Non-Dairy Alternatives'!#REF!</f>
        <v>#REF!</v>
      </c>
      <c r="P68" s="385" t="e">
        <f>'Non-Dairy Alternatives'!#REF!</f>
        <v>#REF!</v>
      </c>
      <c r="Q68" s="478" t="e">
        <f>'Non-Dairy Alternatives'!#REF!</f>
        <v>#REF!</v>
      </c>
    </row>
    <row r="69" spans="2:17">
      <c r="B69" s="587"/>
      <c r="C69" s="391" t="s">
        <v>218</v>
      </c>
      <c r="D69" s="385" t="e">
        <f>'Non-Dairy Alternatives'!#REF!</f>
        <v>#REF!</v>
      </c>
      <c r="E69" s="385" t="e">
        <f>'Non-Dairy Alternatives'!#REF!</f>
        <v>#REF!</v>
      </c>
      <c r="F69" s="478" t="e">
        <f>'Non-Dairy Alternatives'!#REF!</f>
        <v>#REF!</v>
      </c>
      <c r="G69" s="385" t="e">
        <f>'Non-Dairy Alternatives'!#REF!</f>
        <v>#REF!</v>
      </c>
      <c r="H69" s="385" t="e">
        <f>'Non-Dairy Alternatives'!#REF!</f>
        <v>#REF!</v>
      </c>
      <c r="I69" s="385" t="e">
        <f>'Non-Dairy Alternatives'!#REF!</f>
        <v>#REF!</v>
      </c>
      <c r="J69" s="385" t="e">
        <f>'Non-Dairy Alternatives'!#REF!</f>
        <v>#REF!</v>
      </c>
      <c r="K69" s="478" t="e">
        <f>'Non-Dairy Alternatives'!#REF!</f>
        <v>#REF!</v>
      </c>
      <c r="L69" s="385" t="e">
        <f>'Non-Dairy Alternatives'!#REF!</f>
        <v>#REF!</v>
      </c>
      <c r="M69" s="385" t="e">
        <f>'Non-Dairy Alternatives'!#REF!</f>
        <v>#REF!</v>
      </c>
      <c r="N69" s="478" t="e">
        <f>'Non-Dairy Alternatives'!#REF!</f>
        <v>#REF!</v>
      </c>
      <c r="O69" s="385" t="e">
        <f>'Non-Dairy Alternatives'!#REF!</f>
        <v>#REF!</v>
      </c>
      <c r="P69" s="385" t="e">
        <f>'Non-Dairy Alternatives'!#REF!</f>
        <v>#REF!</v>
      </c>
      <c r="Q69" s="478" t="e">
        <f>'Non-Dairy Alternatives'!#REF!</f>
        <v>#REF!</v>
      </c>
    </row>
    <row r="70" spans="2:17">
      <c r="B70" s="587"/>
      <c r="C70" s="392" t="s">
        <v>218</v>
      </c>
      <c r="D70" s="385" t="e">
        <f>'Non-Dairy Alternatives'!#REF!</f>
        <v>#REF!</v>
      </c>
      <c r="E70" s="385" t="e">
        <f>'Non-Dairy Alternatives'!#REF!</f>
        <v>#REF!</v>
      </c>
      <c r="F70" s="478" t="e">
        <f>'Non-Dairy Alternatives'!#REF!</f>
        <v>#REF!</v>
      </c>
      <c r="G70" s="385" t="e">
        <f>'Non-Dairy Alternatives'!#REF!</f>
        <v>#REF!</v>
      </c>
      <c r="H70" s="385" t="e">
        <f>'Non-Dairy Alternatives'!#REF!</f>
        <v>#REF!</v>
      </c>
      <c r="I70" s="385" t="e">
        <f>'Non-Dairy Alternatives'!#REF!</f>
        <v>#REF!</v>
      </c>
      <c r="J70" s="385" t="e">
        <f>'Non-Dairy Alternatives'!#REF!</f>
        <v>#REF!</v>
      </c>
      <c r="K70" s="478" t="e">
        <f>'Non-Dairy Alternatives'!#REF!</f>
        <v>#REF!</v>
      </c>
      <c r="L70" s="385" t="e">
        <f>'Non-Dairy Alternatives'!#REF!</f>
        <v>#REF!</v>
      </c>
      <c r="M70" s="385" t="e">
        <f>'Non-Dairy Alternatives'!#REF!</f>
        <v>#REF!</v>
      </c>
      <c r="N70" s="478" t="e">
        <f>'Non-Dairy Alternatives'!#REF!</f>
        <v>#REF!</v>
      </c>
      <c r="O70" s="385" t="e">
        <f>'Non-Dairy Alternatives'!#REF!</f>
        <v>#REF!</v>
      </c>
      <c r="P70" s="385" t="e">
        <f>'Non-Dairy Alternatives'!#REF!</f>
        <v>#REF!</v>
      </c>
      <c r="Q70" s="478" t="e">
        <f>'Non-Dairy Alternatives'!#REF!</f>
        <v>#REF!</v>
      </c>
    </row>
    <row r="71" spans="2:17" ht="15" thickBot="1">
      <c r="B71" s="605"/>
      <c r="C71" s="393" t="s">
        <v>78</v>
      </c>
      <c r="D71" s="385" t="e">
        <f>'Non-Dairy Alternatives'!#REF!</f>
        <v>#REF!</v>
      </c>
      <c r="E71" s="385" t="e">
        <f>'Non-Dairy Alternatives'!#REF!</f>
        <v>#REF!</v>
      </c>
      <c r="F71" s="478" t="e">
        <f>'Non-Dairy Alternatives'!#REF!</f>
        <v>#REF!</v>
      </c>
      <c r="G71" s="385" t="e">
        <f>'Non-Dairy Alternatives'!#REF!</f>
        <v>#REF!</v>
      </c>
      <c r="H71" s="385" t="e">
        <f>'Non-Dairy Alternatives'!#REF!</f>
        <v>#REF!</v>
      </c>
      <c r="I71" s="385" t="e">
        <f>'Non-Dairy Alternatives'!#REF!</f>
        <v>#REF!</v>
      </c>
      <c r="J71" s="385" t="e">
        <f>'Non-Dairy Alternatives'!#REF!</f>
        <v>#REF!</v>
      </c>
      <c r="K71" s="478" t="e">
        <f>'Non-Dairy Alternatives'!#REF!</f>
        <v>#REF!</v>
      </c>
      <c r="L71" s="385" t="e">
        <f>'Non-Dairy Alternatives'!#REF!</f>
        <v>#REF!</v>
      </c>
      <c r="M71" s="385" t="e">
        <f>'Non-Dairy Alternatives'!#REF!</f>
        <v>#REF!</v>
      </c>
      <c r="N71" s="478" t="e">
        <f>'Non-Dairy Alternatives'!#REF!</f>
        <v>#REF!</v>
      </c>
      <c r="O71" s="385" t="e">
        <f>'Non-Dairy Alternatives'!#REF!</f>
        <v>#REF!</v>
      </c>
      <c r="P71" s="385" t="e">
        <f>'Non-Dairy Alternatives'!#REF!</f>
        <v>#REF!</v>
      </c>
      <c r="Q71" s="478" t="e">
        <f>'Non-Dairy Alternatives'!#REF!</f>
        <v>#REF!</v>
      </c>
    </row>
    <row r="72" spans="2:17">
      <c r="B72" s="394"/>
      <c r="C72" s="311" t="s">
        <v>196</v>
      </c>
      <c r="D72" s="322">
        <f>'Trad vs Value Add'!D57</f>
        <v>5059760.8152826782</v>
      </c>
      <c r="E72" s="323">
        <f>'Trad vs Value Add'!E57</f>
        <v>296800.43168184534</v>
      </c>
      <c r="F72" s="319">
        <f>'Trad vs Value Add'!F57</f>
        <v>6.2314276789651152E-2</v>
      </c>
      <c r="G72" s="344">
        <f>'Trad vs Value Add'!G57</f>
        <v>3.8394823516874586</v>
      </c>
      <c r="H72" s="345">
        <f>'Trad vs Value Add'!H57</f>
        <v>0.1135108543202108</v>
      </c>
      <c r="I72" s="317">
        <f>'Trad vs Value Add'!I57</f>
        <v>5.9622255978105922</v>
      </c>
      <c r="J72" s="318">
        <f>'Trad vs Value Add'!J57</f>
        <v>-0.10929891969539707</v>
      </c>
      <c r="K72" s="319">
        <f>'Trad vs Value Add'!K57</f>
        <v>-1.8001890526877749E-2</v>
      </c>
      <c r="L72" s="395">
        <f>'Trad vs Value Add'!L57</f>
        <v>30167435.451677375</v>
      </c>
      <c r="M72" s="396">
        <f>'Trad vs Value Add'!M57</f>
        <v>1249004.7067351863</v>
      </c>
      <c r="N72" s="397">
        <f>'Trad vs Value Add'!N57</f>
        <v>4.319061147374452E-2</v>
      </c>
      <c r="O72" s="398">
        <f>'Trad vs Value Add'!O57</f>
        <v>11040591.391514305</v>
      </c>
      <c r="P72" s="399">
        <f>'Trad vs Value Add'!P57</f>
        <v>595120.46168551408</v>
      </c>
      <c r="Q72" s="397">
        <f>'Trad vs Value Add'!Q57</f>
        <v>5.6974019236035393E-2</v>
      </c>
    </row>
    <row r="73" spans="2:17">
      <c r="B73" s="394" t="s">
        <v>208</v>
      </c>
      <c r="C73" s="346" t="s">
        <v>197</v>
      </c>
      <c r="D73" s="347">
        <f>'Trad vs Value Add'!D58</f>
        <v>101540557.30563365</v>
      </c>
      <c r="E73" s="348">
        <f>'Trad vs Value Add'!E58</f>
        <v>1763126.1050433367</v>
      </c>
      <c r="F73" s="349">
        <f>'Trad vs Value Add'!F58</f>
        <v>1.7670590271048246E-2</v>
      </c>
      <c r="G73" s="350">
        <f>'Trad vs Value Add'!G58</f>
        <v>77.051701056289673</v>
      </c>
      <c r="H73" s="351">
        <f>'Trad vs Value Add'!H58</f>
        <v>-1.0022474951072127</v>
      </c>
      <c r="I73" s="352">
        <f>'Trad vs Value Add'!I58</f>
        <v>3.5009326907817337</v>
      </c>
      <c r="J73" s="353">
        <f>'Trad vs Value Add'!J58</f>
        <v>-0.1855309575227353</v>
      </c>
      <c r="K73" s="349">
        <f>'Trad vs Value Add'!K58</f>
        <v>-5.0327624309564896E-2</v>
      </c>
      <c r="L73" s="354">
        <f>'Trad vs Value Add'!L58</f>
        <v>355486656.51148885</v>
      </c>
      <c r="M73" s="355">
        <f>'Trad vs Value Add'!M58</f>
        <v>-12339216.530687451</v>
      </c>
      <c r="N73" s="349">
        <f>'Trad vs Value Add'!N58</f>
        <v>-3.3546352867006149E-2</v>
      </c>
      <c r="O73" s="347">
        <f>'Trad vs Value Add'!O58</f>
        <v>114229266.85052708</v>
      </c>
      <c r="P73" s="348">
        <f>'Trad vs Value Add'!P58</f>
        <v>2049306.0067782253</v>
      </c>
      <c r="Q73" s="349">
        <f>'Trad vs Value Add'!Q58</f>
        <v>1.8268022125918056E-2</v>
      </c>
    </row>
    <row r="74" spans="2:17">
      <c r="B74" s="394" t="s">
        <v>206</v>
      </c>
      <c r="C74" s="346" t="s">
        <v>198</v>
      </c>
      <c r="D74" s="347">
        <f>'Trad vs Value Add'!D59</f>
        <v>1298155.0707016317</v>
      </c>
      <c r="E74" s="348">
        <f>'Trad vs Value Add'!E59</f>
        <v>179767.14551347052</v>
      </c>
      <c r="F74" s="349">
        <f>'Trad vs Value Add'!F59</f>
        <v>0.16073773818974835</v>
      </c>
      <c r="G74" s="350">
        <f>'Trad vs Value Add'!G59</f>
        <v>0.98507492066777491</v>
      </c>
      <c r="H74" s="351">
        <f>'Trad vs Value Add'!H59</f>
        <v>0.11018174570073103</v>
      </c>
      <c r="I74" s="352">
        <f>'Trad vs Value Add'!I59</f>
        <v>13.684211483943258</v>
      </c>
      <c r="J74" s="353">
        <f>'Trad vs Value Add'!J59</f>
        <v>0.34548740059799599</v>
      </c>
      <c r="K74" s="349">
        <f>'Trad vs Value Add'!K59</f>
        <v>2.5901083075057511E-2</v>
      </c>
      <c r="L74" s="354">
        <f>'Trad vs Value Add'!L59</f>
        <v>17764228.52643444</v>
      </c>
      <c r="M74" s="355">
        <f>'Trad vs Value Add'!M59</f>
        <v>2846360.5742045753</v>
      </c>
      <c r="N74" s="349">
        <f>'Trad vs Value Add'!N59</f>
        <v>0.19080210277495535</v>
      </c>
      <c r="O74" s="347">
        <f>'Trad vs Value Add'!O59</f>
        <v>3221398.426746428</v>
      </c>
      <c r="P74" s="348">
        <f>'Trad vs Value Add'!P59</f>
        <v>401437.12438267795</v>
      </c>
      <c r="Q74" s="349">
        <f>'Trad vs Value Add'!Q59</f>
        <v>0.14235554368997369</v>
      </c>
    </row>
    <row r="75" spans="2:17" ht="15" thickBot="1">
      <c r="B75" s="394"/>
      <c r="C75" s="356" t="s">
        <v>199</v>
      </c>
      <c r="D75" s="312">
        <f>'Trad vs Value Add'!D60</f>
        <v>20515424.215481732</v>
      </c>
      <c r="E75" s="313">
        <f>'Trad vs Value Add'!E60</f>
        <v>1539021.0373986326</v>
      </c>
      <c r="F75" s="314">
        <f>'Trad vs Value Add'!F60</f>
        <v>8.1101830676539033E-2</v>
      </c>
      <c r="G75" s="315">
        <f>'Trad vs Value Add'!G60</f>
        <v>15.56765469521962</v>
      </c>
      <c r="H75" s="316">
        <f>'Trad vs Value Add'!H60</f>
        <v>0.72278266824865689</v>
      </c>
      <c r="I75" s="357">
        <f>'Trad vs Value Add'!I60</f>
        <v>9.1673973055601614</v>
      </c>
      <c r="J75" s="358">
        <f>'Trad vs Value Add'!J60</f>
        <v>0.42820935196145449</v>
      </c>
      <c r="K75" s="314">
        <f>'Trad vs Value Add'!K60</f>
        <v>4.8998757577369913E-2</v>
      </c>
      <c r="L75" s="359">
        <f>'Trad vs Value Add'!L60</f>
        <v>188073044.67543092</v>
      </c>
      <c r="M75" s="360">
        <f>'Trad vs Value Add'!M60</f>
        <v>22234690.618894875</v>
      </c>
      <c r="N75" s="314">
        <f>'Trad vs Value Add'!N60</f>
        <v>0.13407447719430954</v>
      </c>
      <c r="O75" s="312">
        <f>'Trad vs Value Add'!O60</f>
        <v>28707665.836297214</v>
      </c>
      <c r="P75" s="313">
        <f>'Trad vs Value Add'!P60</f>
        <v>2278934.6468091793</v>
      </c>
      <c r="Q75" s="314">
        <f>'Trad vs Value Add'!Q60</f>
        <v>8.6229438351381027E-2</v>
      </c>
    </row>
    <row r="76" spans="2:17">
      <c r="B76" s="584" t="s">
        <v>207</v>
      </c>
      <c r="C76" s="376" t="s">
        <v>204</v>
      </c>
      <c r="D76" s="322">
        <f>Filtration!D33</f>
        <v>128406306.61647382</v>
      </c>
      <c r="E76" s="323">
        <f>Filtration!E33</f>
        <v>3607286.2752518803</v>
      </c>
      <c r="F76" s="319">
        <f>Filtration!F33</f>
        <v>2.8904764359439204E-2</v>
      </c>
      <c r="G76" s="344">
        <f>Filtration!G33</f>
        <v>97.438152928139104</v>
      </c>
      <c r="H76" s="345">
        <f>Filtration!H33</f>
        <v>-0.18969934032905655</v>
      </c>
      <c r="I76" s="317">
        <f>Filtration!I33</f>
        <v>4.6059481275007448</v>
      </c>
      <c r="J76" s="318">
        <f>Filtration!J33</f>
        <v>-3.1198786486864805E-2</v>
      </c>
      <c r="K76" s="319">
        <f>Filtration!K33</f>
        <v>-6.7280133809769927E-3</v>
      </c>
      <c r="L76" s="320">
        <f>Filtration!L33</f>
        <v>591432787.51943409</v>
      </c>
      <c r="M76" s="321">
        <f>Filtration!M33</f>
        <v>12721395.475459814</v>
      </c>
      <c r="N76" s="319">
        <f>Filtration!N33</f>
        <v>2.1982279337077849E-2</v>
      </c>
      <c r="O76" s="322">
        <f>Filtration!O33</f>
        <v>158676312.91527423</v>
      </c>
      <c r="P76" s="323">
        <f>Filtration!P33</f>
        <v>4721740.9830846488</v>
      </c>
      <c r="Q76" s="319">
        <f>Filtration!Q33</f>
        <v>3.0669702911871783E-2</v>
      </c>
    </row>
    <row r="77" spans="2:17" ht="15" thickBot="1">
      <c r="B77" s="585"/>
      <c r="C77" s="377" t="s">
        <v>205</v>
      </c>
      <c r="D77" s="312">
        <f>Filtration!D34</f>
        <v>3376062.7713917606</v>
      </c>
      <c r="E77" s="313">
        <f>Filtration!E34</f>
        <v>343713.84512702376</v>
      </c>
      <c r="F77" s="314">
        <f>Filtration!F34</f>
        <v>0.11334904177746202</v>
      </c>
      <c r="G77" s="315">
        <f>Filtration!G34</f>
        <v>2.5618470718607527</v>
      </c>
      <c r="H77" s="316">
        <f>Filtration!H34</f>
        <v>0.18969934032894331</v>
      </c>
      <c r="I77" s="357">
        <f>Filtration!I34</f>
        <v>12.397781112985591</v>
      </c>
      <c r="J77" s="358">
        <f>Filtration!J34</f>
        <v>0.22059819627352439</v>
      </c>
      <c r="K77" s="314">
        <f>Filtration!K34</f>
        <v>1.8115700304606051E-2</v>
      </c>
      <c r="L77" s="359">
        <f>Filtration!L34</f>
        <v>41855687.263414562</v>
      </c>
      <c r="M77" s="360">
        <f>Filtration!M34</f>
        <v>4930219.7209934294</v>
      </c>
      <c r="N77" s="314">
        <f>Filtration!N34</f>
        <v>0.13351813935272286</v>
      </c>
      <c r="O77" s="312">
        <f>Filtration!O34</f>
        <v>8436681.1608963013</v>
      </c>
      <c r="P77" s="313">
        <f>Filtration!P34</f>
        <v>875965.289956972</v>
      </c>
      <c r="Q77" s="314">
        <f>Filtration!Q34</f>
        <v>0.11585745383236359</v>
      </c>
    </row>
    <row r="78" spans="2:17">
      <c r="B78" s="275"/>
      <c r="C78" s="88"/>
      <c r="D78" s="69"/>
      <c r="E78" s="69"/>
      <c r="F78" s="482"/>
      <c r="G78" s="70"/>
      <c r="H78" s="70"/>
      <c r="I78" s="147"/>
      <c r="J78" s="147"/>
      <c r="K78" s="482"/>
      <c r="L78" s="71"/>
      <c r="M78" s="71"/>
      <c r="N78" s="482"/>
      <c r="O78" s="69"/>
      <c r="P78" s="69"/>
      <c r="Q78" s="482"/>
    </row>
    <row r="79" spans="2:17" ht="23.4">
      <c r="B79" s="582" t="s">
        <v>130</v>
      </c>
      <c r="C79" s="582"/>
      <c r="D79" s="582"/>
      <c r="E79" s="582"/>
      <c r="F79" s="583"/>
      <c r="G79" s="582"/>
      <c r="H79" s="582"/>
      <c r="I79" s="582"/>
      <c r="J79" s="582"/>
      <c r="K79" s="583"/>
      <c r="L79" s="582"/>
      <c r="M79" s="582"/>
      <c r="N79" s="583"/>
      <c r="O79" s="582"/>
      <c r="P79" s="582"/>
      <c r="Q79" s="583"/>
    </row>
    <row r="80" spans="2:17">
      <c r="B80" s="568" t="s">
        <v>16</v>
      </c>
      <c r="C80" s="568"/>
      <c r="D80" s="568"/>
      <c r="E80" s="568"/>
      <c r="F80" s="569"/>
      <c r="G80" s="568"/>
      <c r="H80" s="568"/>
      <c r="I80" s="568"/>
      <c r="J80" s="568"/>
      <c r="K80" s="569"/>
      <c r="L80" s="568"/>
      <c r="M80" s="568"/>
      <c r="N80" s="569"/>
      <c r="O80" s="568"/>
      <c r="P80" s="568"/>
      <c r="Q80" s="569"/>
    </row>
    <row r="81" spans="2:17" ht="15" thickBot="1">
      <c r="B81" s="570" t="str">
        <f>'HOME PAGE'!H6</f>
        <v>LATEST 52 WEEKS ENDING 12-328-2025</v>
      </c>
      <c r="C81" s="570"/>
      <c r="D81" s="570"/>
      <c r="E81" s="570"/>
      <c r="F81" s="571"/>
      <c r="G81" s="570"/>
      <c r="H81" s="570"/>
      <c r="I81" s="570"/>
      <c r="J81" s="570"/>
      <c r="K81" s="571"/>
      <c r="L81" s="570"/>
      <c r="M81" s="570"/>
      <c r="N81" s="571"/>
      <c r="O81" s="570"/>
      <c r="P81" s="570"/>
      <c r="Q81" s="571"/>
    </row>
    <row r="82" spans="2:17">
      <c r="D82" s="562" t="s">
        <v>68</v>
      </c>
      <c r="E82" s="563"/>
      <c r="F82" s="564"/>
      <c r="G82" s="572" t="s">
        <v>18</v>
      </c>
      <c r="H82" s="574"/>
      <c r="I82" s="562" t="s">
        <v>19</v>
      </c>
      <c r="J82" s="563"/>
      <c r="K82" s="564"/>
      <c r="L82" s="572" t="s">
        <v>20</v>
      </c>
      <c r="M82" s="563"/>
      <c r="N82" s="573"/>
      <c r="O82" s="562" t="s">
        <v>21</v>
      </c>
      <c r="P82" s="563"/>
      <c r="Q82" s="564"/>
    </row>
    <row r="83" spans="2:17" ht="29.4" thickBot="1">
      <c r="B83" s="14"/>
      <c r="C83" s="87"/>
      <c r="D83" s="121" t="s">
        <v>17</v>
      </c>
      <c r="E83" s="122" t="s">
        <v>23</v>
      </c>
      <c r="F83" s="480" t="s">
        <v>24</v>
      </c>
      <c r="G83" s="17" t="s">
        <v>17</v>
      </c>
      <c r="H83" s="57" t="s">
        <v>23</v>
      </c>
      <c r="I83" s="15" t="s">
        <v>17</v>
      </c>
      <c r="J83" s="16" t="s">
        <v>23</v>
      </c>
      <c r="K83" s="480" t="s">
        <v>24</v>
      </c>
      <c r="L83" s="17" t="s">
        <v>17</v>
      </c>
      <c r="M83" s="16" t="s">
        <v>23</v>
      </c>
      <c r="N83" s="487" t="s">
        <v>24</v>
      </c>
      <c r="O83" s="15" t="s">
        <v>17</v>
      </c>
      <c r="P83" s="16" t="s">
        <v>23</v>
      </c>
      <c r="Q83" s="480" t="s">
        <v>24</v>
      </c>
    </row>
    <row r="84" spans="2:17" ht="15" thickBot="1">
      <c r="C84" s="305" t="s">
        <v>69</v>
      </c>
      <c r="D84" s="306">
        <f>'Segment Data'!E120</f>
        <v>1604893301.0309844</v>
      </c>
      <c r="E84" s="307">
        <f>'Segment Data'!F120</f>
        <v>38171291.416689157</v>
      </c>
      <c r="F84" s="308">
        <f>'Segment Data'!G120</f>
        <v>2.4363793437794615E-2</v>
      </c>
      <c r="G84" s="309">
        <f>'Segment Data'!H120</f>
        <v>100.00000000000006</v>
      </c>
      <c r="H84" s="310">
        <f>'Segment Data'!I120</f>
        <v>1.4210854715202004E-14</v>
      </c>
      <c r="I84" s="436">
        <f>'Segment Data'!J120</f>
        <v>4.6702894011039024</v>
      </c>
      <c r="J84" s="437">
        <f>'Segment Data'!K120</f>
        <v>0.13806886338200819</v>
      </c>
      <c r="K84" s="485">
        <f>'Segment Data'!L120</f>
        <v>3.0463844870931202E-2</v>
      </c>
      <c r="L84" s="438">
        <f>'Segment Data'!M120</f>
        <v>7495316173.7076607</v>
      </c>
      <c r="M84" s="439">
        <f>'Segment Data'!N120</f>
        <v>394586504.83283234</v>
      </c>
      <c r="N84" s="485">
        <f>'Segment Data'!O120</f>
        <v>5.5569853132482083E-2</v>
      </c>
      <c r="O84" s="440">
        <f>'Segment Data'!P120</f>
        <v>1993771166.3776741</v>
      </c>
      <c r="P84" s="306">
        <f>'Segment Data'!Q120</f>
        <v>54387024.493335724</v>
      </c>
      <c r="Q84" s="441">
        <f>'Segment Data'!R120</f>
        <v>2.8043451175429522E-2</v>
      </c>
    </row>
    <row r="85" spans="2:17" ht="15" thickBot="1">
      <c r="B85" s="584" t="s">
        <v>103</v>
      </c>
      <c r="C85" s="311" t="s">
        <v>103</v>
      </c>
      <c r="D85" s="312">
        <f>'Segment Data'!E123</f>
        <v>1512736590.8652637</v>
      </c>
      <c r="E85" s="313">
        <f>'Segment Data'!F123</f>
        <v>35813453.842848063</v>
      </c>
      <c r="F85" s="314">
        <f>'Segment Data'!G123</f>
        <v>2.4248691719360959E-2</v>
      </c>
      <c r="G85" s="315">
        <f>'Segment Data'!H123</f>
        <v>94.257767160812591</v>
      </c>
      <c r="H85" s="316">
        <f>'Segment Data'!I123</f>
        <v>-1.059237962775228E-2</v>
      </c>
      <c r="I85" s="330">
        <f>'Segment Data'!J123</f>
        <v>4.4591050363017617</v>
      </c>
      <c r="J85" s="442">
        <f>'Segment Data'!K123</f>
        <v>0.12347118708061711</v>
      </c>
      <c r="K85" s="486">
        <f>'Segment Data'!L123</f>
        <v>2.8478232105046769E-2</v>
      </c>
      <c r="L85" s="333">
        <f>'Segment Data'!M123</f>
        <v>6745451350.9252548</v>
      </c>
      <c r="M85" s="443">
        <f>'Segment Data'!N123</f>
        <v>342053405.3529911</v>
      </c>
      <c r="N85" s="327">
        <f>'Segment Data'!O123</f>
        <v>5.3417483695435426E-2</v>
      </c>
      <c r="O85" s="326">
        <f>'Segment Data'!P123</f>
        <v>1769540337.0990694</v>
      </c>
      <c r="P85" s="326">
        <f>'Segment Data'!Q123</f>
        <v>45147745.18544054</v>
      </c>
      <c r="Q85" s="327">
        <f>'Segment Data'!R123</f>
        <v>2.6181825065334018E-2</v>
      </c>
    </row>
    <row r="86" spans="2:17" ht="15" thickBot="1">
      <c r="B86" s="586"/>
      <c r="C86" s="324" t="s">
        <v>102</v>
      </c>
      <c r="D86" s="325">
        <f>'Segment Data'!E124</f>
        <v>1501911911.2796254</v>
      </c>
      <c r="E86" s="326">
        <f>'Segment Data'!F124</f>
        <v>40349949.32998395</v>
      </c>
      <c r="F86" s="327">
        <f>'Segment Data'!G124</f>
        <v>2.7607416161925413E-2</v>
      </c>
      <c r="G86" s="328">
        <f>'Segment Data'!H124</f>
        <v>93.583287456854436</v>
      </c>
      <c r="H86" s="329">
        <f>'Segment Data'!I124</f>
        <v>0.29539381773605555</v>
      </c>
      <c r="I86" s="330">
        <f>'Segment Data'!J124</f>
        <v>4.4249798355575534</v>
      </c>
      <c r="J86" s="442">
        <f>'Segment Data'!K124</f>
        <v>0.13202922980980869</v>
      </c>
      <c r="K86" s="486">
        <f>'Segment Data'!L124</f>
        <v>3.0754891433653446E-2</v>
      </c>
      <c r="L86" s="333">
        <f>'Segment Data'!M124</f>
        <v>6645929922.1960478</v>
      </c>
      <c r="M86" s="443">
        <f>'Segment Data'!N124</f>
        <v>371516612.30647278</v>
      </c>
      <c r="N86" s="327">
        <f>'Segment Data'!O124</f>
        <v>5.9211370682402682E-2</v>
      </c>
      <c r="O86" s="326">
        <f>'Segment Data'!P124</f>
        <v>1744713406.850462</v>
      </c>
      <c r="P86" s="326">
        <f>'Segment Data'!Q124</f>
        <v>47566933.973315001</v>
      </c>
      <c r="Q86" s="327">
        <f>'Segment Data'!R124</f>
        <v>2.8027594985761888E-2</v>
      </c>
    </row>
    <row r="87" spans="2:17" ht="15" thickBot="1">
      <c r="B87" s="585"/>
      <c r="C87" s="334" t="s">
        <v>101</v>
      </c>
      <c r="D87" s="335">
        <f>'Segment Data'!E125</f>
        <v>10824679.585638754</v>
      </c>
      <c r="E87" s="336">
        <f>'Segment Data'!F125</f>
        <v>-4536495.4871339407</v>
      </c>
      <c r="F87" s="337">
        <f>'Segment Data'!G125</f>
        <v>-0.29532216550117751</v>
      </c>
      <c r="G87" s="338">
        <f>'Segment Data'!H125</f>
        <v>0.67447970395819945</v>
      </c>
      <c r="H87" s="339">
        <f>'Segment Data'!I125</f>
        <v>-0.30598619736365673</v>
      </c>
      <c r="I87" s="330">
        <f>'Segment Data'!J125</f>
        <v>9.1939376072843881</v>
      </c>
      <c r="J87" s="442">
        <f>'Segment Data'!K125</f>
        <v>0.79714276108075488</v>
      </c>
      <c r="K87" s="486">
        <f>'Segment Data'!L125</f>
        <v>9.4934171392928549E-2</v>
      </c>
      <c r="L87" s="333">
        <f>'Segment Data'!M125</f>
        <v>99521428.729207724</v>
      </c>
      <c r="M87" s="443">
        <f>'Segment Data'!N125</f>
        <v>-29463206.953481764</v>
      </c>
      <c r="N87" s="327">
        <f>'Segment Data'!O125</f>
        <v>-0.22842415918406864</v>
      </c>
      <c r="O87" s="326">
        <f>'Segment Data'!P125</f>
        <v>24826930.248607565</v>
      </c>
      <c r="P87" s="326">
        <f>'Segment Data'!Q125</f>
        <v>-2419188.7878747545</v>
      </c>
      <c r="Q87" s="327">
        <f>'Segment Data'!R125</f>
        <v>-8.8790215760104457E-2</v>
      </c>
    </row>
    <row r="88" spans="2:17">
      <c r="B88" s="584" t="s">
        <v>100</v>
      </c>
      <c r="C88" s="311" t="s">
        <v>174</v>
      </c>
      <c r="D88" s="322">
        <f>Fat!E107</f>
        <v>51711927.268723823</v>
      </c>
      <c r="E88" s="323">
        <f>Fat!F107</f>
        <v>-2029997.1051207259</v>
      </c>
      <c r="F88" s="319">
        <f>Fat!G107</f>
        <v>-3.7773063186190954E-2</v>
      </c>
      <c r="G88" s="344">
        <f>Fat!H107</f>
        <v>3.2221411377008105</v>
      </c>
      <c r="H88" s="345">
        <f>Fat!I107</f>
        <v>-0.20807328732504882</v>
      </c>
      <c r="I88" s="317">
        <f>Fat!J107</f>
        <v>5.4393866230645278</v>
      </c>
      <c r="J88" s="318">
        <f>Fat!K107</f>
        <v>0.58268597264688093</v>
      </c>
      <c r="K88" s="319">
        <f>Fat!L107</f>
        <v>0.11997568196771062</v>
      </c>
      <c r="L88" s="320">
        <f>Fat!M107</f>
        <v>281281165.43838215</v>
      </c>
      <c r="M88" s="321">
        <f>Fat!N107</f>
        <v>20272726.377235323</v>
      </c>
      <c r="N88" s="319">
        <f>Fat!O107</f>
        <v>7.7670769765746925E-2</v>
      </c>
      <c r="O88" s="322">
        <f>Fat!P107</f>
        <v>75704000.100816399</v>
      </c>
      <c r="P88" s="323">
        <f>Fat!Q107</f>
        <v>220980.49753335118</v>
      </c>
      <c r="Q88" s="319">
        <f>Fat!R107</f>
        <v>2.9275524309276559E-3</v>
      </c>
    </row>
    <row r="89" spans="2:17">
      <c r="B89" s="586"/>
      <c r="C89" s="346" t="s">
        <v>175</v>
      </c>
      <c r="D89" s="347">
        <f>Fat!E108</f>
        <v>162570102.14125815</v>
      </c>
      <c r="E89" s="348">
        <f>Fat!F108</f>
        <v>-4864891.5536158383</v>
      </c>
      <c r="F89" s="349">
        <f>Fat!G108</f>
        <v>-2.9055405003815381E-2</v>
      </c>
      <c r="G89" s="350">
        <f>Fat!H108</f>
        <v>10.129651736774221</v>
      </c>
      <c r="H89" s="351">
        <f>Fat!I108</f>
        <v>-0.55731076629894538</v>
      </c>
      <c r="I89" s="352">
        <f>Fat!J108</f>
        <v>4.5005815143735681</v>
      </c>
      <c r="J89" s="353">
        <f>Fat!K108</f>
        <v>6.1918093562815635E-2</v>
      </c>
      <c r="K89" s="349">
        <f>Fat!L108</f>
        <v>1.3949715869987247E-2</v>
      </c>
      <c r="L89" s="354">
        <f>Fat!M108</f>
        <v>731659996.4867692</v>
      </c>
      <c r="M89" s="355">
        <f>Fat!N108</f>
        <v>-11527585.390347004</v>
      </c>
      <c r="N89" s="349">
        <f>Fat!O108</f>
        <v>-1.5511003778118907E-2</v>
      </c>
      <c r="O89" s="347">
        <f>Fat!P108</f>
        <v>223877857.15741983</v>
      </c>
      <c r="P89" s="348">
        <f>Fat!Q108</f>
        <v>-3978078.5232016742</v>
      </c>
      <c r="Q89" s="349">
        <f>Fat!R108</f>
        <v>-1.7458744321577041E-2</v>
      </c>
    </row>
    <row r="90" spans="2:17">
      <c r="B90" s="586"/>
      <c r="C90" s="346" t="s">
        <v>176</v>
      </c>
      <c r="D90" s="347">
        <f>Fat!E109</f>
        <v>570239153.41591263</v>
      </c>
      <c r="E90" s="348">
        <f>Fat!F109</f>
        <v>-3537924.3839992285</v>
      </c>
      <c r="F90" s="349">
        <f>Fat!G109</f>
        <v>-6.1660260071124294E-3</v>
      </c>
      <c r="G90" s="350">
        <f>Fat!H109</f>
        <v>35.531281303846868</v>
      </c>
      <c r="H90" s="351">
        <f>Fat!I109</f>
        <v>-1.0914937818984427</v>
      </c>
      <c r="I90" s="352">
        <f>Fat!J109</f>
        <v>4.6770054022546113</v>
      </c>
      <c r="J90" s="353">
        <f>Fat!K109</f>
        <v>0.16221193163317515</v>
      </c>
      <c r="K90" s="349">
        <f>Fat!L109</f>
        <v>3.5928981622020371E-2</v>
      </c>
      <c r="L90" s="354">
        <f>Fat!M109</f>
        <v>2667011601.1033196</v>
      </c>
      <c r="M90" s="355">
        <f>Fat!N109</f>
        <v>76526596.660029888</v>
      </c>
      <c r="N90" s="349">
        <f>Fat!O109</f>
        <v>2.9541416579817608E-2</v>
      </c>
      <c r="O90" s="347">
        <f>Fat!P109</f>
        <v>698330507.28983617</v>
      </c>
      <c r="P90" s="348">
        <f>Fat!Q109</f>
        <v>-1245908.1983730793</v>
      </c>
      <c r="Q90" s="349">
        <f>Fat!R109</f>
        <v>-1.7809465424925806E-3</v>
      </c>
    </row>
    <row r="91" spans="2:17" ht="15" thickBot="1">
      <c r="B91" s="585"/>
      <c r="C91" s="356" t="s">
        <v>177</v>
      </c>
      <c r="D91" s="312">
        <f>Fat!E110</f>
        <v>820372118.20521379</v>
      </c>
      <c r="E91" s="313">
        <f>Fat!F110</f>
        <v>48604104.45943439</v>
      </c>
      <c r="F91" s="314">
        <f>Fat!G110</f>
        <v>6.2977609325286954E-2</v>
      </c>
      <c r="G91" s="315">
        <f>Fat!H110</f>
        <v>51.116925821685889</v>
      </c>
      <c r="H91" s="316">
        <f>Fat!I110</f>
        <v>1.8568778355228304</v>
      </c>
      <c r="I91" s="357">
        <f>Fat!J110</f>
        <v>4.6507716754518169</v>
      </c>
      <c r="J91" s="358">
        <f>Fat!K110</f>
        <v>0.1078927519310815</v>
      </c>
      <c r="K91" s="314">
        <f>Fat!L110</f>
        <v>2.3749862971796862E-2</v>
      </c>
      <c r="L91" s="359">
        <f>Fat!M110</f>
        <v>3815363410.6792183</v>
      </c>
      <c r="M91" s="360">
        <f>Fat!N110</f>
        <v>309314767.18605614</v>
      </c>
      <c r="N91" s="314">
        <f>Fat!O110</f>
        <v>8.822318188885088E-2</v>
      </c>
      <c r="O91" s="312">
        <f>Fat!P110</f>
        <v>995858801.82960081</v>
      </c>
      <c r="P91" s="313">
        <f>Fat!Q110</f>
        <v>59390030.717377305</v>
      </c>
      <c r="Q91" s="314">
        <f>Fat!R110</f>
        <v>6.3419125708635282E-2</v>
      </c>
    </row>
    <row r="92" spans="2:17" ht="15" customHeight="1">
      <c r="B92" s="600" t="s">
        <v>99</v>
      </c>
      <c r="C92" s="311" t="s">
        <v>190</v>
      </c>
      <c r="D92" s="322">
        <f>Fat!E111</f>
        <v>51446381.130196512</v>
      </c>
      <c r="E92" s="323">
        <f>Fat!F111</f>
        <v>-2079173.9862142876</v>
      </c>
      <c r="F92" s="319">
        <f>Fat!G111</f>
        <v>-3.8844510471537697E-2</v>
      </c>
      <c r="G92" s="344">
        <f>Fat!H111</f>
        <v>3.2055951069860757</v>
      </c>
      <c r="H92" s="345">
        <f>Fat!I111</f>
        <v>-0.2108090022271516</v>
      </c>
      <c r="I92" s="317">
        <f>Fat!J111</f>
        <v>5.4236263363433022</v>
      </c>
      <c r="J92" s="318">
        <f>Fat!K111</f>
        <v>0.57821192364379037</v>
      </c>
      <c r="K92" s="319">
        <f>Fat!L111</f>
        <v>0.11933177936820739</v>
      </c>
      <c r="L92" s="320">
        <f>Fat!M111</f>
        <v>279025947.6072889</v>
      </c>
      <c r="M92" s="321">
        <f>Fat!N111</f>
        <v>19672451.398489922</v>
      </c>
      <c r="N92" s="319">
        <f>Fat!O111</f>
        <v>7.5851884343414153E-2</v>
      </c>
      <c r="O92" s="322">
        <f>Fat!P111</f>
        <v>75044884.50212504</v>
      </c>
      <c r="P92" s="323">
        <f>Fat!Q111</f>
        <v>100016.58022405207</v>
      </c>
      <c r="Q92" s="319">
        <f>Fat!R111</f>
        <v>1.3345354124618374E-3</v>
      </c>
    </row>
    <row r="93" spans="2:17">
      <c r="B93" s="601"/>
      <c r="C93" s="346" t="s">
        <v>191</v>
      </c>
      <c r="D93" s="347">
        <f>Fat!E112</f>
        <v>115700419.96836284</v>
      </c>
      <c r="E93" s="348">
        <f>Fat!F112</f>
        <v>-4964724.7463075817</v>
      </c>
      <c r="F93" s="349">
        <f>Fat!G112</f>
        <v>-4.1144646683575169E-2</v>
      </c>
      <c r="G93" s="350">
        <f>Fat!H112</f>
        <v>7.2092281707473571</v>
      </c>
      <c r="H93" s="351">
        <f>Fat!I112</f>
        <v>-0.49253027613733025</v>
      </c>
      <c r="I93" s="352">
        <f>Fat!J112</f>
        <v>3.9576604529527435</v>
      </c>
      <c r="J93" s="353">
        <f>Fat!K112</f>
        <v>4.0122791843609118E-2</v>
      </c>
      <c r="K93" s="349">
        <f>Fat!L112</f>
        <v>1.0241839470216998E-2</v>
      </c>
      <c r="L93" s="354">
        <f>Fat!M112</f>
        <v>457902976.49881351</v>
      </c>
      <c r="M93" s="355">
        <f>Fat!N112</f>
        <v>-14807272.304091692</v>
      </c>
      <c r="N93" s="349">
        <f>Fat!O112</f>
        <v>-3.1324204079750194E-2</v>
      </c>
      <c r="O93" s="347">
        <f>Fat!P112</f>
        <v>133042994.96954703</v>
      </c>
      <c r="P93" s="348">
        <f>Fat!Q112</f>
        <v>-4275345.6391531229</v>
      </c>
      <c r="Q93" s="349">
        <f>Fat!R112</f>
        <v>-3.1134556536304717E-2</v>
      </c>
    </row>
    <row r="94" spans="2:17">
      <c r="B94" s="601"/>
      <c r="C94" s="346" t="s">
        <v>192</v>
      </c>
      <c r="D94" s="347">
        <f>Fat!E113</f>
        <v>553504931.70209765</v>
      </c>
      <c r="E94" s="348">
        <f>Fat!F113</f>
        <v>-4079293.8082326651</v>
      </c>
      <c r="F94" s="349">
        <f>Fat!G113</f>
        <v>-7.3160136560518393E-3</v>
      </c>
      <c r="G94" s="350">
        <f>Fat!H113</f>
        <v>34.488581349708795</v>
      </c>
      <c r="H94" s="351">
        <f>Fat!I113</f>
        <v>-1.1006439301224447</v>
      </c>
      <c r="I94" s="352">
        <f>Fat!J113</f>
        <v>4.4765801597885222</v>
      </c>
      <c r="J94" s="353">
        <f>Fat!K113</f>
        <v>0.14325287669385656</v>
      </c>
      <c r="K94" s="349">
        <f>Fat!L113</f>
        <v>3.3058402316557052E-2</v>
      </c>
      <c r="L94" s="354">
        <f>Fat!M113</f>
        <v>2477809195.6027112</v>
      </c>
      <c r="M94" s="355">
        <f>Fat!N113</f>
        <v>61614258.575588226</v>
      </c>
      <c r="N94" s="349">
        <f>Fat!O113</f>
        <v>2.5500532937709975E-2</v>
      </c>
      <c r="O94" s="347">
        <f>Fat!P113</f>
        <v>653920132.10433722</v>
      </c>
      <c r="P94" s="348">
        <f>Fat!Q113</f>
        <v>-3596348.0483163595</v>
      </c>
      <c r="Q94" s="349">
        <f>Fat!R113</f>
        <v>-5.4695937773018349E-3</v>
      </c>
    </row>
    <row r="95" spans="2:17" ht="15" thickBot="1">
      <c r="B95" s="602"/>
      <c r="C95" s="356" t="s">
        <v>193</v>
      </c>
      <c r="D95" s="312">
        <f>Fat!E114</f>
        <v>792084858.06463599</v>
      </c>
      <c r="E95" s="313">
        <f>Fat!F114</f>
        <v>46936646.383605719</v>
      </c>
      <c r="F95" s="314">
        <f>Fat!G114</f>
        <v>6.2989678627448031E-2</v>
      </c>
      <c r="G95" s="315">
        <f>Fat!H114</f>
        <v>49.354362533372196</v>
      </c>
      <c r="H95" s="316">
        <f>Fat!I114</f>
        <v>1.7933908288592946</v>
      </c>
      <c r="I95" s="357">
        <f>Fat!J114</f>
        <v>4.4574936577418756</v>
      </c>
      <c r="J95" s="358">
        <f>Fat!K114</f>
        <v>8.9048276668161286E-2</v>
      </c>
      <c r="K95" s="314">
        <f>Fat!L114</f>
        <v>2.0384431737194852E-2</v>
      </c>
      <c r="L95" s="359">
        <f>Fat!M114</f>
        <v>3530713231.2164888</v>
      </c>
      <c r="M95" s="360">
        <f>Fat!N114</f>
        <v>275573967.68315363</v>
      </c>
      <c r="N95" s="314">
        <f>Fat!O114</f>
        <v>8.4658119168771945E-2</v>
      </c>
      <c r="O95" s="312">
        <f>Fat!P114</f>
        <v>907532325.52305913</v>
      </c>
      <c r="P95" s="313">
        <f>Fat!Q114</f>
        <v>52919422.292680979</v>
      </c>
      <c r="Q95" s="314">
        <f>Fat!R114</f>
        <v>6.1922096065539368E-2</v>
      </c>
    </row>
    <row r="96" spans="2:17" ht="15" thickBot="1">
      <c r="B96" s="584" t="s">
        <v>98</v>
      </c>
      <c r="C96" s="361" t="s">
        <v>98</v>
      </c>
      <c r="D96" s="312">
        <f>'Segment Data'!E126</f>
        <v>79253885.823819935</v>
      </c>
      <c r="E96" s="313">
        <f>'Segment Data'!F126</f>
        <v>1712759.3117583692</v>
      </c>
      <c r="F96" s="314">
        <f>'Segment Data'!G126</f>
        <v>2.2088398618918034E-2</v>
      </c>
      <c r="G96" s="315">
        <f>'Segment Data'!H126</f>
        <v>4.9382651029141451</v>
      </c>
      <c r="H96" s="316">
        <f>'Segment Data'!I126</f>
        <v>-1.0993670258455879E-2</v>
      </c>
      <c r="I96" s="352">
        <f>'Segment Data'!J126</f>
        <v>7.609352206141204</v>
      </c>
      <c r="J96" s="353">
        <f>'Segment Data'!K126</f>
        <v>0.24371594340884073</v>
      </c>
      <c r="K96" s="349">
        <f>'Segment Data'!L126</f>
        <v>3.308824040659749E-2</v>
      </c>
      <c r="L96" s="354">
        <f>'Segment Data'!M126</f>
        <v>603070730.93874729</v>
      </c>
      <c r="M96" s="355">
        <f>'Segment Data'!N126</f>
        <v>31930997.648388743</v>
      </c>
      <c r="N96" s="349">
        <f>'Segment Data'!O126</f>
        <v>5.5907505269214952E-2</v>
      </c>
      <c r="O96" s="347">
        <f>'Segment Data'!P126</f>
        <v>182995533.8737362</v>
      </c>
      <c r="P96" s="348">
        <f>'Segment Data'!Q126</f>
        <v>5663291.7295677662</v>
      </c>
      <c r="Q96" s="349">
        <f>'Segment Data'!R126</f>
        <v>3.1936052130686961E-2</v>
      </c>
    </row>
    <row r="97" spans="2:17">
      <c r="B97" s="586"/>
      <c r="C97" s="362" t="s">
        <v>112</v>
      </c>
      <c r="D97" s="325">
        <f>'Segment Data'!E127</f>
        <v>67859079.254764676</v>
      </c>
      <c r="E97" s="326">
        <f>'Segment Data'!F127</f>
        <v>1809524.5593956113</v>
      </c>
      <c r="F97" s="327">
        <f>'Segment Data'!G127</f>
        <v>2.7396468723240044E-2</v>
      </c>
      <c r="G97" s="328">
        <f>'Segment Data'!H127</f>
        <v>4.2282611069017477</v>
      </c>
      <c r="H97" s="329">
        <f>'Segment Data'!I127</f>
        <v>1.2481007429631319E-2</v>
      </c>
      <c r="I97" s="330">
        <f>'Segment Data'!J127</f>
        <v>6.4613981775980571</v>
      </c>
      <c r="J97" s="331">
        <f>'Segment Data'!K127</f>
        <v>0.38277158074618711</v>
      </c>
      <c r="K97" s="327">
        <f>'Segment Data'!L127</f>
        <v>6.2970076323560512E-2</v>
      </c>
      <c r="L97" s="332">
        <f>'Segment Data'!M127</f>
        <v>438464531.0302186</v>
      </c>
      <c r="M97" s="333">
        <f>'Segment Data'!N127</f>
        <v>36973951.148725867</v>
      </c>
      <c r="N97" s="327">
        <f>'Segment Data'!O127</f>
        <v>9.209170277329895E-2</v>
      </c>
      <c r="O97" s="325">
        <f>'Segment Data'!P127</f>
        <v>141678955.60404125</v>
      </c>
      <c r="P97" s="326">
        <f>'Segment Data'!Q127</f>
        <v>4872091.9149197638</v>
      </c>
      <c r="Q97" s="327">
        <f>'Segment Data'!R127</f>
        <v>3.5612920167449019E-2</v>
      </c>
    </row>
    <row r="98" spans="2:17" ht="15" thickBot="1">
      <c r="B98" s="586"/>
      <c r="C98" s="334" t="s">
        <v>113</v>
      </c>
      <c r="D98" s="335">
        <f>'Segment Data'!E128</f>
        <v>11394806.569056896</v>
      </c>
      <c r="E98" s="336">
        <f>'Segment Data'!F128</f>
        <v>-96765.247634356841</v>
      </c>
      <c r="F98" s="337">
        <f>'Segment Data'!G128</f>
        <v>-8.4205406516980955E-3</v>
      </c>
      <c r="G98" s="338">
        <f>'Segment Data'!H128</f>
        <v>0.71000399601249953</v>
      </c>
      <c r="H98" s="339">
        <f>'Segment Data'!I128</f>
        <v>-2.347467768790501E-2</v>
      </c>
      <c r="I98" s="340">
        <f>'Segment Data'!J128</f>
        <v>14.445721295131438</v>
      </c>
      <c r="J98" s="341">
        <f>'Segment Data'!K128</f>
        <v>-0.31719853124550035</v>
      </c>
      <c r="K98" s="337">
        <f>'Segment Data'!L128</f>
        <v>-2.148616499825198E-2</v>
      </c>
      <c r="L98" s="342">
        <f>'Segment Data'!M128</f>
        <v>164606199.9085288</v>
      </c>
      <c r="M98" s="343">
        <f>'Segment Data'!N128</f>
        <v>-5042953.5003369451</v>
      </c>
      <c r="N98" s="337">
        <f>'Segment Data'!O128</f>
        <v>-2.9725780524133188E-2</v>
      </c>
      <c r="O98" s="335">
        <f>'Segment Data'!P128</f>
        <v>41316578.269694954</v>
      </c>
      <c r="P98" s="336">
        <f>'Segment Data'!Q128</f>
        <v>791199.81464795768</v>
      </c>
      <c r="Q98" s="337">
        <f>'Segment Data'!R128</f>
        <v>1.9523563870615063E-2</v>
      </c>
    </row>
    <row r="99" spans="2:17">
      <c r="B99" s="586"/>
      <c r="C99" s="311" t="s">
        <v>97</v>
      </c>
      <c r="D99" s="322">
        <f>Flavor!D126</f>
        <v>44128.242891270063</v>
      </c>
      <c r="E99" s="323">
        <f>Flavor!E126</f>
        <v>-40513.017830717763</v>
      </c>
      <c r="F99" s="319">
        <f>Flavor!F126</f>
        <v>-0.47864383735713217</v>
      </c>
      <c r="G99" s="344">
        <f>Flavor!G126</f>
        <v>2.7496060244579534E-3</v>
      </c>
      <c r="H99" s="345">
        <f>Flavor!H126</f>
        <v>-2.652836795811441E-3</v>
      </c>
      <c r="I99" s="317">
        <f>Flavor!I126</f>
        <v>15.720140140256797</v>
      </c>
      <c r="J99" s="318">
        <f>Flavor!J126</f>
        <v>5.158204307901439</v>
      </c>
      <c r="K99" s="319">
        <f>Flavor!K126</f>
        <v>0.48837678904465914</v>
      </c>
      <c r="L99" s="320">
        <f>Flavor!L126</f>
        <v>693702.16239405621</v>
      </c>
      <c r="M99" s="321">
        <f>Flavor!M126</f>
        <v>-200273.40212123923</v>
      </c>
      <c r="N99" s="319">
        <f>Flavor!N126</f>
        <v>-0.22402558869696337</v>
      </c>
      <c r="O99" s="322">
        <f>Flavor!O126</f>
        <v>50714.482758343162</v>
      </c>
      <c r="P99" s="323">
        <f>Flavor!P126</f>
        <v>-80809.809571564256</v>
      </c>
      <c r="Q99" s="319">
        <f>Flavor!Q126</f>
        <v>-0.61440976522318724</v>
      </c>
    </row>
    <row r="100" spans="2:17">
      <c r="B100" s="586"/>
      <c r="C100" s="346" t="s">
        <v>96</v>
      </c>
      <c r="D100" s="347">
        <f>Flavor!D127</f>
        <v>74779468.209628373</v>
      </c>
      <c r="E100" s="348">
        <f>Flavor!E127</f>
        <v>1823133.8233328164</v>
      </c>
      <c r="F100" s="349">
        <f>Flavor!F127</f>
        <v>2.498938356304373E-2</v>
      </c>
      <c r="G100" s="350">
        <f>Flavor!G127</f>
        <v>4.6594666549851009</v>
      </c>
      <c r="H100" s="351">
        <f>Flavor!H127</f>
        <v>2.8438502632592844E-3</v>
      </c>
      <c r="I100" s="352">
        <f>Flavor!I127</f>
        <v>7.3310228749563855</v>
      </c>
      <c r="J100" s="353">
        <f>Flavor!J127</f>
        <v>0.29995813855267528</v>
      </c>
      <c r="K100" s="349">
        <f>Flavor!K127</f>
        <v>4.2661837118299614E-2</v>
      </c>
      <c r="L100" s="354">
        <f>Flavor!L127</f>
        <v>548209992.02185941</v>
      </c>
      <c r="M100" s="355">
        <f>Flavor!M127</f>
        <v>35249282.021099269</v>
      </c>
      <c r="N100" s="349">
        <f>Flavor!N127</f>
        <v>6.8717313692596524E-2</v>
      </c>
      <c r="O100" s="347">
        <f>Flavor!O127</f>
        <v>157769784.81429386</v>
      </c>
      <c r="P100" s="348">
        <f>Flavor!P127</f>
        <v>6762174.1518316865</v>
      </c>
      <c r="Q100" s="349">
        <f>Flavor!Q127</f>
        <v>4.4780353269390838E-2</v>
      </c>
    </row>
    <row r="101" spans="2:17">
      <c r="B101" s="586"/>
      <c r="C101" s="346" t="s">
        <v>95</v>
      </c>
      <c r="D101" s="347">
        <f>Flavor!D128</f>
        <v>577874.84409631987</v>
      </c>
      <c r="E101" s="348">
        <f>Flavor!E128</f>
        <v>272160.88313720911</v>
      </c>
      <c r="F101" s="349">
        <f>Flavor!F128</f>
        <v>0.89024682511509712</v>
      </c>
      <c r="G101" s="350">
        <f>Flavor!G128</f>
        <v>3.6007056900610949E-2</v>
      </c>
      <c r="H101" s="351">
        <f>Flavor!H128</f>
        <v>1.6494089119276637E-2</v>
      </c>
      <c r="I101" s="352">
        <f>Flavor!I128</f>
        <v>4.4113857669066228</v>
      </c>
      <c r="J101" s="353">
        <f>Flavor!J128</f>
        <v>-0.27667208123488152</v>
      </c>
      <c r="K101" s="349">
        <f>Flavor!K128</f>
        <v>-5.9016353935257677E-2</v>
      </c>
      <c r="L101" s="354">
        <f>Flavor!L128</f>
        <v>2549228.8622998893</v>
      </c>
      <c r="M101" s="355">
        <f>Flavor!M128</f>
        <v>1116024.1283391048</v>
      </c>
      <c r="N101" s="349">
        <f>Flavor!N128</f>
        <v>0.77869134945910778</v>
      </c>
      <c r="O101" s="347">
        <f>Flavor!O128</f>
        <v>974836.12248170259</v>
      </c>
      <c r="P101" s="348">
        <f>Flavor!P128</f>
        <v>414492.12665099674</v>
      </c>
      <c r="Q101" s="349">
        <f>Flavor!Q128</f>
        <v>0.73971012402214675</v>
      </c>
    </row>
    <row r="102" spans="2:17">
      <c r="B102" s="586"/>
      <c r="C102" s="346" t="s">
        <v>94</v>
      </c>
      <c r="D102" s="347">
        <f>Flavor!D129</f>
        <v>73037.043393592176</v>
      </c>
      <c r="E102" s="348">
        <f>Flavor!E129</f>
        <v>11855.477425966994</v>
      </c>
      <c r="F102" s="349">
        <f>Flavor!F129</f>
        <v>0.19377531840620807</v>
      </c>
      <c r="G102" s="350">
        <f>Flavor!G129</f>
        <v>4.5508971435467473E-3</v>
      </c>
      <c r="H102" s="351">
        <f>Flavor!H129</f>
        <v>6.4582875284435043E-4</v>
      </c>
      <c r="I102" s="352">
        <f>Flavor!I129</f>
        <v>14.250746504420935</v>
      </c>
      <c r="J102" s="353">
        <f>Flavor!J129</f>
        <v>0.80241700778351799</v>
      </c>
      <c r="K102" s="349">
        <f>Flavor!K129</f>
        <v>5.9666667743689068E-2</v>
      </c>
      <c r="L102" s="354">
        <f>Flavor!L129</f>
        <v>1040832.3908344738</v>
      </c>
      <c r="M102" s="355">
        <f>Flavor!M129</f>
        <v>218042.5325815921</v>
      </c>
      <c r="N102" s="349">
        <f>Flavor!N129</f>
        <v>0.26500391369016785</v>
      </c>
      <c r="O102" s="347">
        <f>Flavor!O129</f>
        <v>274525.13905493473</v>
      </c>
      <c r="P102" s="348">
        <f>Flavor!P129</f>
        <v>49439.4039232902</v>
      </c>
      <c r="Q102" s="349">
        <f>Flavor!Q129</f>
        <v>0.21964698871021246</v>
      </c>
    </row>
    <row r="103" spans="2:17">
      <c r="B103" s="586"/>
      <c r="C103" s="346" t="s">
        <v>55</v>
      </c>
      <c r="D103" s="347">
        <f>Flavor!D130</f>
        <v>3111878.4292153092</v>
      </c>
      <c r="E103" s="348">
        <f>Flavor!E130</f>
        <v>119060.61102444772</v>
      </c>
      <c r="F103" s="349">
        <f>Flavor!F130</f>
        <v>3.9782111126436377E-2</v>
      </c>
      <c r="G103" s="350">
        <f>Flavor!G130</f>
        <v>0.19389939675218512</v>
      </c>
      <c r="H103" s="351">
        <f>Flavor!H130</f>
        <v>2.8752201704281555E-3</v>
      </c>
      <c r="I103" s="352">
        <f>Flavor!I130</f>
        <v>14.52696943343129</v>
      </c>
      <c r="J103" s="353">
        <f>Flavor!J130</f>
        <v>0.81762361970808151</v>
      </c>
      <c r="K103" s="349">
        <f>Flavor!K130</f>
        <v>5.9639871283254896E-2</v>
      </c>
      <c r="L103" s="354">
        <f>Flavor!L130</f>
        <v>45206162.821764976</v>
      </c>
      <c r="M103" s="355">
        <f>Flavor!M130</f>
        <v>4176588.3947138637</v>
      </c>
      <c r="N103" s="349">
        <f>Flavor!N130</f>
        <v>0.10179458239664818</v>
      </c>
      <c r="O103" s="347">
        <f>Flavor!O130</f>
        <v>21091224.59815219</v>
      </c>
      <c r="P103" s="348">
        <f>Flavor!P130</f>
        <v>1341150.3054893985</v>
      </c>
      <c r="Q103" s="349">
        <f>Flavor!Q130</f>
        <v>6.7906089142542606E-2</v>
      </c>
    </row>
    <row r="104" spans="2:17">
      <c r="B104" s="586"/>
      <c r="C104" s="346" t="s">
        <v>56</v>
      </c>
      <c r="D104" s="347">
        <f>Flavor!D131</f>
        <v>1145845.8825301337</v>
      </c>
      <c r="E104" s="348">
        <f>Flavor!E131</f>
        <v>21718.918097419897</v>
      </c>
      <c r="F104" s="349">
        <f>Flavor!F131</f>
        <v>1.9320698448311184E-2</v>
      </c>
      <c r="G104" s="350">
        <f>Flavor!G131</f>
        <v>7.1397013234091117E-2</v>
      </c>
      <c r="H104" s="351">
        <f>Flavor!H131</f>
        <v>-3.5323713160448356E-4</v>
      </c>
      <c r="I104" s="352">
        <f>Flavor!I131</f>
        <v>13.442851089289897</v>
      </c>
      <c r="J104" s="353">
        <f>Flavor!J131</f>
        <v>0.50960735375253741</v>
      </c>
      <c r="K104" s="349">
        <f>Flavor!K131</f>
        <v>3.9402903414884408E-2</v>
      </c>
      <c r="L104" s="354">
        <f>Flavor!L131</f>
        <v>15403435.570128553</v>
      </c>
      <c r="M104" s="355">
        <f>Flavor!M131</f>
        <v>864827.54943052866</v>
      </c>
      <c r="N104" s="349">
        <f>Flavor!N131</f>
        <v>5.9484893478062614E-2</v>
      </c>
      <c r="O104" s="347">
        <f>Flavor!O131</f>
        <v>3348533.1397562078</v>
      </c>
      <c r="P104" s="348">
        <f>Flavor!P131</f>
        <v>-317677.34043311747</v>
      </c>
      <c r="Q104" s="349">
        <f>Flavor!Q131</f>
        <v>-8.6650055186333008E-2</v>
      </c>
    </row>
    <row r="105" spans="2:17">
      <c r="B105" s="586"/>
      <c r="C105" s="346" t="s">
        <v>185</v>
      </c>
      <c r="D105" s="347">
        <f>Flavor!D132</f>
        <v>835243.37524422212</v>
      </c>
      <c r="E105" s="348">
        <f>Flavor!E132</f>
        <v>11612.781236398732</v>
      </c>
      <c r="F105" s="349">
        <f>Flavor!F132</f>
        <v>1.4099502035117974E-2</v>
      </c>
      <c r="G105" s="350">
        <f>Flavor!G132</f>
        <v>5.2043545493501736E-2</v>
      </c>
      <c r="H105" s="351">
        <f>Flavor!H132</f>
        <v>-5.2676302029707606E-4</v>
      </c>
      <c r="I105" s="352">
        <f>Flavor!I132</f>
        <v>15.32107853193793</v>
      </c>
      <c r="J105" s="353">
        <f>Flavor!J132</f>
        <v>0.98720888975223176</v>
      </c>
      <c r="K105" s="349">
        <f>Flavor!K132</f>
        <v>6.8872461826135128E-2</v>
      </c>
      <c r="L105" s="354">
        <f>Flavor!L132</f>
        <v>12796829.345397629</v>
      </c>
      <c r="M105" s="355">
        <f>Flavor!M132</f>
        <v>991015.77757351473</v>
      </c>
      <c r="N105" s="349">
        <f>Flavor!N132</f>
        <v>8.3943031276934282E-2</v>
      </c>
      <c r="O105" s="347">
        <f>Flavor!O132</f>
        <v>5000743.1960358964</v>
      </c>
      <c r="P105" s="348">
        <f>Flavor!P132</f>
        <v>69770.366512577049</v>
      </c>
      <c r="Q105" s="349">
        <f>Flavor!Q132</f>
        <v>1.4149412078452234E-2</v>
      </c>
    </row>
    <row r="106" spans="2:17" ht="15" thickBot="1">
      <c r="B106" s="586"/>
      <c r="C106" s="346" t="s">
        <v>186</v>
      </c>
      <c r="D106" s="347">
        <f>Flavor!D133</f>
        <v>83521.658616265806</v>
      </c>
      <c r="E106" s="348">
        <f>Flavor!E133</f>
        <v>-100442.65059259196</v>
      </c>
      <c r="F106" s="349">
        <f>Flavor!F133</f>
        <v>-0.54598987719165537</v>
      </c>
      <c r="G106" s="350">
        <f>Flavor!G133</f>
        <v>5.2041876280878889E-3</v>
      </c>
      <c r="H106" s="351">
        <f>Flavor!H133</f>
        <v>-6.5378002982926968E-3</v>
      </c>
      <c r="I106" s="352">
        <f>Flavor!I133</f>
        <v>28.156534930974459</v>
      </c>
      <c r="J106" s="353">
        <f>Flavor!J133</f>
        <v>22.094078205215038</v>
      </c>
      <c r="K106" s="349">
        <f>Flavor!K133</f>
        <v>3.6444100477183019</v>
      </c>
      <c r="L106" s="354">
        <f>Flavor!L133</f>
        <v>2351680.4983218121</v>
      </c>
      <c r="M106" s="355">
        <f>Flavor!M133</f>
        <v>1236404.8346588863</v>
      </c>
      <c r="N106" s="349">
        <f>Flavor!N133</f>
        <v>1.1086091761368961</v>
      </c>
      <c r="O106" s="347">
        <f>Flavor!O133</f>
        <v>916274.48956215358</v>
      </c>
      <c r="P106" s="348">
        <f>Flavor!P133</f>
        <v>387316.68773140176</v>
      </c>
      <c r="Q106" s="349">
        <f>Flavor!Q133</f>
        <v>0.73222606111655331</v>
      </c>
    </row>
    <row r="107" spans="2:17">
      <c r="B107" s="584" t="s">
        <v>93</v>
      </c>
      <c r="C107" s="362" t="s">
        <v>13</v>
      </c>
      <c r="D107" s="325">
        <f>'Branded vs. Private Label'!D29</f>
        <v>310107322.04745144</v>
      </c>
      <c r="E107" s="326">
        <f>'Branded vs. Private Label'!E29</f>
        <v>9438099.2648020387</v>
      </c>
      <c r="F107" s="327">
        <f>'Branded vs. Private Label'!F29</f>
        <v>3.1390307186927278E-2</v>
      </c>
      <c r="G107" s="328">
        <f>'Branded vs. Private Label'!G29</f>
        <v>19.322613026563094</v>
      </c>
      <c r="H107" s="329">
        <f>'Branded vs. Private Label'!H29</f>
        <v>0.1316384351823352</v>
      </c>
      <c r="I107" s="330">
        <f>'Branded vs. Private Label'!I29</f>
        <v>8.4561332754821432</v>
      </c>
      <c r="J107" s="331">
        <f>'Branded vs. Private Label'!J29</f>
        <v>0.51508705101255181</v>
      </c>
      <c r="K107" s="327">
        <f>'Branded vs. Private Label'!K29</f>
        <v>6.4863877687219504E-2</v>
      </c>
      <c r="L107" s="332">
        <f>'Branded vs. Private Label'!L29</f>
        <v>2622308844.9361115</v>
      </c>
      <c r="M107" s="333">
        <f>'Branded vs. Private Label'!M29</f>
        <v>234680648.54374695</v>
      </c>
      <c r="N107" s="327">
        <f>'Branded vs. Private Label'!N29</f>
        <v>9.8290281920083891E-2</v>
      </c>
      <c r="O107" s="325">
        <f>'Branded vs. Private Label'!O29</f>
        <v>594044657.89942348</v>
      </c>
      <c r="P107" s="326">
        <f>'Branded vs. Private Label'!P29</f>
        <v>27036767.626270413</v>
      </c>
      <c r="Q107" s="327">
        <f>'Branded vs. Private Label'!Q29</f>
        <v>4.7683229969243623E-2</v>
      </c>
    </row>
    <row r="108" spans="2:17" ht="15" thickBot="1">
      <c r="B108" s="585"/>
      <c r="C108" s="334" t="s">
        <v>12</v>
      </c>
      <c r="D108" s="335">
        <f>'Branded vs. Private Label'!D30</f>
        <v>1294785978.983686</v>
      </c>
      <c r="E108" s="336">
        <f>'Branded vs. Private Label'!E30</f>
        <v>28733192.151903629</v>
      </c>
      <c r="F108" s="337">
        <f>'Branded vs. Private Label'!F30</f>
        <v>2.2695098064439034E-2</v>
      </c>
      <c r="G108" s="338">
        <f>'Branded vs. Private Label'!G30</f>
        <v>80.677386973446431</v>
      </c>
      <c r="H108" s="339">
        <f>'Branded vs. Private Label'!H30</f>
        <v>-0.13163843518154295</v>
      </c>
      <c r="I108" s="340">
        <f>'Branded vs. Private Label'!I30</f>
        <v>3.7631312165184574</v>
      </c>
      <c r="J108" s="341">
        <f>'Branded vs. Private Label'!J30</f>
        <v>4.0457469022817882E-2</v>
      </c>
      <c r="K108" s="337">
        <f>'Branded vs. Private Label'!K30</f>
        <v>1.0867852454176223E-2</v>
      </c>
      <c r="L108" s="342">
        <f>'Branded vs. Private Label'!L30</f>
        <v>4872449536.2239199</v>
      </c>
      <c r="M108" s="343">
        <f>'Branded vs. Private Label'!M30</f>
        <v>159348063.74155045</v>
      </c>
      <c r="N108" s="337">
        <f>'Branded vs. Private Label'!N30</f>
        <v>3.3809597495812568E-2</v>
      </c>
      <c r="O108" s="335">
        <f>'Branded vs. Private Label'!O30</f>
        <v>1399480223.0850585</v>
      </c>
      <c r="P108" s="336">
        <f>'Branded vs. Private Label'!P30</f>
        <v>27103971.473872423</v>
      </c>
      <c r="Q108" s="337">
        <f>'Branded vs. Private Label'!Q30</f>
        <v>1.9749665182599917E-2</v>
      </c>
    </row>
    <row r="109" spans="2:17" ht="15" thickBot="1">
      <c r="B109" s="584" t="s">
        <v>92</v>
      </c>
      <c r="C109" s="361" t="s">
        <v>91</v>
      </c>
      <c r="D109" s="363">
        <f>'Single Serve'!E42</f>
        <v>20779057.416875198</v>
      </c>
      <c r="E109" s="364">
        <f>'Single Serve'!F42</f>
        <v>-586244.74711247161</v>
      </c>
      <c r="F109" s="365">
        <f>'Single Serve'!G42</f>
        <v>-2.743910395522595E-2</v>
      </c>
      <c r="G109" s="366">
        <f>'Single Serve'!H42</f>
        <v>1.2947313945124403</v>
      </c>
      <c r="H109" s="367">
        <f>'Single Serve'!I42</f>
        <v>-6.8963123907422874E-2</v>
      </c>
      <c r="I109" s="368">
        <f>'Single Serve'!J42</f>
        <v>15.034559363643757</v>
      </c>
      <c r="J109" s="369">
        <f>'Single Serve'!K42</f>
        <v>0.60683476534284608</v>
      </c>
      <c r="K109" s="365">
        <f>'Single Serve'!L42</f>
        <v>4.2060323594914635E-2</v>
      </c>
      <c r="L109" s="370">
        <f>'Single Serve'!M42</f>
        <v>312403972.25457227</v>
      </c>
      <c r="M109" s="371">
        <f>'Single Serve'!N42</f>
        <v>4151276.673075676</v>
      </c>
      <c r="N109" s="365">
        <f>'Single Serve'!O42</f>
        <v>1.3467122048177358E-2</v>
      </c>
      <c r="O109" s="363">
        <f>'Single Serve'!P42</f>
        <v>109235453.54563409</v>
      </c>
      <c r="P109" s="364">
        <f>'Single Serve'!Q42</f>
        <v>3085917.4424529672</v>
      </c>
      <c r="Q109" s="365">
        <f>'Single Serve'!R42</f>
        <v>2.9071417132274093E-2</v>
      </c>
    </row>
    <row r="110" spans="2:17">
      <c r="B110" s="586"/>
      <c r="C110" s="362" t="s">
        <v>90</v>
      </c>
      <c r="D110" s="325">
        <f>'Single Serve'!E43</f>
        <v>8105246.5725320615</v>
      </c>
      <c r="E110" s="326">
        <f>'Single Serve'!F43</f>
        <v>-566379.11162161455</v>
      </c>
      <c r="F110" s="327">
        <f>'Single Serve'!G43</f>
        <v>-6.5314063619766521E-2</v>
      </c>
      <c r="G110" s="328">
        <f>'Single Serve'!H43</f>
        <v>0.50503336061813253</v>
      </c>
      <c r="H110" s="329">
        <f>'Single Serve'!I43</f>
        <v>-4.8455109636300508E-2</v>
      </c>
      <c r="I110" s="372">
        <f>'Single Serve'!J43</f>
        <v>14.198705550067233</v>
      </c>
      <c r="J110" s="331">
        <f>'Single Serve'!K43</f>
        <v>1.0605658768214425</v>
      </c>
      <c r="K110" s="327">
        <f>'Single Serve'!L43</f>
        <v>8.0724204735100724E-2</v>
      </c>
      <c r="L110" s="332">
        <f>'Single Serve'!M43</f>
        <v>115084009.4940744</v>
      </c>
      <c r="M110" s="333">
        <f>'Single Serve'!N43</f>
        <v>1154980.0615578294</v>
      </c>
      <c r="N110" s="327">
        <f>'Single Serve'!O43</f>
        <v>1.0137715271610885E-2</v>
      </c>
      <c r="O110" s="325">
        <f>'Single Serve'!P43</f>
        <v>65357018.324472278</v>
      </c>
      <c r="P110" s="326">
        <f>'Single Serve'!Q43</f>
        <v>2650867.2279087305</v>
      </c>
      <c r="Q110" s="327">
        <f>'Single Serve'!R43</f>
        <v>4.2274436902155911E-2</v>
      </c>
    </row>
    <row r="111" spans="2:17" ht="15" thickBot="1">
      <c r="B111" s="586"/>
      <c r="C111" s="334" t="s">
        <v>89</v>
      </c>
      <c r="D111" s="335">
        <f>'Single Serve'!E44</f>
        <v>12673810.844343485</v>
      </c>
      <c r="E111" s="336">
        <f>'Single Serve'!F44</f>
        <v>-19865.635491246358</v>
      </c>
      <c r="F111" s="337">
        <f>'Single Serve'!G44</f>
        <v>-1.5650025052084046E-3</v>
      </c>
      <c r="G111" s="338">
        <f>'Single Serve'!H44</f>
        <v>0.78969803389432958</v>
      </c>
      <c r="H111" s="339">
        <f>'Single Serve'!I44</f>
        <v>-2.0508014271147568E-2</v>
      </c>
      <c r="I111" s="373">
        <f>'Single Serve'!J44</f>
        <v>15.569110600113222</v>
      </c>
      <c r="J111" s="341">
        <f>'Single Serve'!K44</f>
        <v>0.26041209517780395</v>
      </c>
      <c r="K111" s="337">
        <f>'Single Serve'!L44</f>
        <v>1.7010727273376564E-2</v>
      </c>
      <c r="L111" s="342">
        <f>'Single Serve'!M44</f>
        <v>197319962.76049805</v>
      </c>
      <c r="M111" s="343">
        <f>'Single Serve'!N44</f>
        <v>2996296.6115182042</v>
      </c>
      <c r="N111" s="337">
        <f>'Single Serve'!O44</f>
        <v>1.5419102937369804E-2</v>
      </c>
      <c r="O111" s="335">
        <f>'Single Serve'!P44</f>
        <v>43878435.221161738</v>
      </c>
      <c r="P111" s="336">
        <f>'Single Serve'!Q44</f>
        <v>435050.21454411745</v>
      </c>
      <c r="Q111" s="337">
        <f>'Single Serve'!R44</f>
        <v>1.001418776363415E-2</v>
      </c>
    </row>
    <row r="112" spans="2:17">
      <c r="B112" s="586"/>
      <c r="C112" s="311" t="s">
        <v>88</v>
      </c>
      <c r="D112" s="322">
        <f>Size!D93</f>
        <v>20807029.805806905</v>
      </c>
      <c r="E112" s="323">
        <f>Size!E93</f>
        <v>-614095.06867197528</v>
      </c>
      <c r="F112" s="319">
        <f>Size!F93</f>
        <v>-2.8667732076180924E-2</v>
      </c>
      <c r="G112" s="344">
        <f>Size!G93</f>
        <v>1.2964743383526158</v>
      </c>
      <c r="H112" s="345">
        <f>Size!H93</f>
        <v>-7.0783205935822879E-2</v>
      </c>
      <c r="I112" s="374">
        <f>Size!I93</f>
        <v>15.038979932758254</v>
      </c>
      <c r="J112" s="318">
        <f>Size!J93</f>
        <v>0.62706157729766865</v>
      </c>
      <c r="K112" s="319">
        <f>Size!K93</f>
        <v>4.3509931282678889E-2</v>
      </c>
      <c r="L112" s="320">
        <f>Size!L93</f>
        <v>312916503.70983291</v>
      </c>
      <c r="M112" s="321">
        <f>Size!M93</f>
        <v>4197000.936717391</v>
      </c>
      <c r="N112" s="319">
        <f>Size!N93</f>
        <v>1.3594868153833014E-2</v>
      </c>
      <c r="O112" s="322">
        <f>Size!O93</f>
        <v>109319673.51217011</v>
      </c>
      <c r="P112" s="323">
        <f>Size!P93</f>
        <v>3004885.4204670489</v>
      </c>
      <c r="Q112" s="319">
        <f>Size!Q93</f>
        <v>2.8264039974148752E-2</v>
      </c>
    </row>
    <row r="113" spans="2:17">
      <c r="B113" s="586"/>
      <c r="C113" s="346" t="s">
        <v>87</v>
      </c>
      <c r="D113" s="347">
        <f>Size!D94</f>
        <v>17026110.003065541</v>
      </c>
      <c r="E113" s="348">
        <f>Size!E94</f>
        <v>807468.53013049811</v>
      </c>
      <c r="F113" s="349">
        <f>Size!F94</f>
        <v>4.9786446754986606E-2</v>
      </c>
      <c r="G113" s="350">
        <f>Size!G94</f>
        <v>1.0608873494660338</v>
      </c>
      <c r="H113" s="351">
        <f>Size!H94</f>
        <v>2.5691483613108801E-2</v>
      </c>
      <c r="I113" s="375">
        <f>Size!I94</f>
        <v>9.6119679516452603</v>
      </c>
      <c r="J113" s="353">
        <f>Size!J94</f>
        <v>0.34678818383065924</v>
      </c>
      <c r="K113" s="349">
        <f>Size!K94</f>
        <v>3.7429191070348436E-2</v>
      </c>
      <c r="L113" s="354">
        <f>Size!L94</f>
        <v>163654423.69065276</v>
      </c>
      <c r="M113" s="355">
        <f>Size!M94</f>
        <v>13385794.854176193</v>
      </c>
      <c r="N113" s="349">
        <f>Size!N94</f>
        <v>8.9079104253641087E-2</v>
      </c>
      <c r="O113" s="347">
        <f>Size!O94</f>
        <v>68084549.012376964</v>
      </c>
      <c r="P113" s="348">
        <f>Size!P94</f>
        <v>3238228.6749045551</v>
      </c>
      <c r="Q113" s="349">
        <f>Size!Q94</f>
        <v>4.9936968791015529E-2</v>
      </c>
    </row>
    <row r="114" spans="2:17">
      <c r="B114" s="586"/>
      <c r="C114" s="346" t="s">
        <v>219</v>
      </c>
      <c r="D114" s="347">
        <f>Size!D95</f>
        <v>49287419.029921539</v>
      </c>
      <c r="E114" s="348">
        <f>Size!E95</f>
        <v>7828857.166672647</v>
      </c>
      <c r="F114" s="349">
        <f>Size!F95</f>
        <v>0.18883571486382331</v>
      </c>
      <c r="G114" s="350">
        <f>Size!G95</f>
        <v>3.0710713913665968</v>
      </c>
      <c r="H114" s="351">
        <f>Size!H95</f>
        <v>0.42487368629603228</v>
      </c>
      <c r="I114" s="375">
        <f>Size!I95</f>
        <v>12.099721617296446</v>
      </c>
      <c r="J114" s="353">
        <f>Size!J95</f>
        <v>0.97779966281517616</v>
      </c>
      <c r="K114" s="349">
        <f>Size!K95</f>
        <v>8.7916429086359396E-2</v>
      </c>
      <c r="L114" s="354">
        <f>Size!L95</f>
        <v>596364049.49708986</v>
      </c>
      <c r="M114" s="355">
        <f>Size!M95</f>
        <v>135265160.10900211</v>
      </c>
      <c r="N114" s="349">
        <f>Size!N95</f>
        <v>0.29335390568497999</v>
      </c>
      <c r="O114" s="347">
        <f>Size!O95</f>
        <v>118772880.36855231</v>
      </c>
      <c r="P114" s="348">
        <f>Size!P95</f>
        <v>18930917.908583209</v>
      </c>
      <c r="Q114" s="349">
        <f>Size!Q95</f>
        <v>0.18960883221995381</v>
      </c>
    </row>
    <row r="115" spans="2:17">
      <c r="B115" s="586"/>
      <c r="C115" s="346" t="s">
        <v>109</v>
      </c>
      <c r="D115" s="347">
        <f>Size!D96</f>
        <v>249299605.76356426</v>
      </c>
      <c r="E115" s="348">
        <f>Size!E96</f>
        <v>6089064.0339453816</v>
      </c>
      <c r="F115" s="349">
        <f>Size!F96</f>
        <v>2.5036184659769777E-2</v>
      </c>
      <c r="G115" s="350">
        <f>Size!G96</f>
        <v>15.533718385104738</v>
      </c>
      <c r="H115" s="351">
        <f>Size!H96</f>
        <v>1.0189626515716199E-2</v>
      </c>
      <c r="I115" s="375">
        <f>Size!I96</f>
        <v>5.8332602336674251</v>
      </c>
      <c r="J115" s="353">
        <f>Size!J96</f>
        <v>0.16610238391107934</v>
      </c>
      <c r="K115" s="349">
        <f>Size!K96</f>
        <v>2.9309644854558049E-2</v>
      </c>
      <c r="L115" s="354">
        <f>Size!L96</f>
        <v>1454229476.5695658</v>
      </c>
      <c r="M115" s="355">
        <f>Size!M96</f>
        <v>75916945.863062859</v>
      </c>
      <c r="N115" s="349">
        <f>Size!N96</f>
        <v>5.5079631195218796E-2</v>
      </c>
      <c r="O115" s="347">
        <f>Size!O96</f>
        <v>495817832.61942542</v>
      </c>
      <c r="P115" s="348">
        <f>Size!P96</f>
        <v>11692781.201242805</v>
      </c>
      <c r="Q115" s="349">
        <f>Size!Q96</f>
        <v>2.4152398573447694E-2</v>
      </c>
    </row>
    <row r="116" spans="2:17">
      <c r="B116" s="586"/>
      <c r="C116" s="346" t="s">
        <v>86</v>
      </c>
      <c r="D116" s="347">
        <f>Size!D97</f>
        <v>42813143.069533765</v>
      </c>
      <c r="E116" s="348">
        <f>Size!E97</f>
        <v>3468969.7028918937</v>
      </c>
      <c r="F116" s="349">
        <f>Size!F97</f>
        <v>8.8169845902343308E-2</v>
      </c>
      <c r="G116" s="350">
        <f>Size!G97</f>
        <v>2.6676628933543802</v>
      </c>
      <c r="H116" s="351">
        <f>Size!H97</f>
        <v>0.15642138878600642</v>
      </c>
      <c r="I116" s="375">
        <f>Size!I97</f>
        <v>8.1118177222173422</v>
      </c>
      <c r="J116" s="353">
        <f>Size!J97</f>
        <v>-6.098124204016564E-2</v>
      </c>
      <c r="K116" s="349">
        <f>Size!K97</f>
        <v>-7.4614880785466298E-3</v>
      </c>
      <c r="L116" s="354">
        <f>Size!L97</f>
        <v>347292412.6952706</v>
      </c>
      <c r="M116" s="355">
        <f>Size!M97</f>
        <v>25740393.354812086</v>
      </c>
      <c r="N116" s="349">
        <f>Size!N97</f>
        <v>8.0050479569709121E-2</v>
      </c>
      <c r="O116" s="347">
        <f>Size!O97</f>
        <v>57084190.759378374</v>
      </c>
      <c r="P116" s="348">
        <f>Size!P97</f>
        <v>4625292.9371892139</v>
      </c>
      <c r="Q116" s="349">
        <f>Size!Q97</f>
        <v>8.8169845902343738E-2</v>
      </c>
    </row>
    <row r="117" spans="2:17">
      <c r="B117" s="586"/>
      <c r="C117" s="346" t="s">
        <v>110</v>
      </c>
      <c r="D117" s="347">
        <f>Size!D98</f>
        <v>1034809130.820419</v>
      </c>
      <c r="E117" s="348">
        <f>Size!E98</f>
        <v>4848385.1991975307</v>
      </c>
      <c r="F117" s="349">
        <f>Size!F98</f>
        <v>4.7073494983279427E-3</v>
      </c>
      <c r="G117" s="350">
        <f>Size!G98</f>
        <v>64.478375612612837</v>
      </c>
      <c r="H117" s="351">
        <f>Size!H98</f>
        <v>-1.2614773607160856</v>
      </c>
      <c r="I117" s="375">
        <f>Size!I98</f>
        <v>3.4299955605130781</v>
      </c>
      <c r="J117" s="353">
        <f>Size!J98</f>
        <v>1.1838187525650135E-2</v>
      </c>
      <c r="K117" s="349">
        <f>Size!K98</f>
        <v>3.4633243101103045E-3</v>
      </c>
      <c r="L117" s="354">
        <f>Size!L98</f>
        <v>3549390724.6924338</v>
      </c>
      <c r="M117" s="355">
        <f>Size!M98</f>
        <v>28822808.159626961</v>
      </c>
      <c r="N117" s="349">
        <f>Size!N98</f>
        <v>8.186976886391896E-3</v>
      </c>
      <c r="O117" s="347">
        <f>Size!O98</f>
        <v>1035109409.6378276</v>
      </c>
      <c r="P117" s="348">
        <f>Size!P98</f>
        <v>4814620.4416824579</v>
      </c>
      <c r="Q117" s="349">
        <f>Size!Q98</f>
        <v>4.6730513365392376E-3</v>
      </c>
    </row>
    <row r="118" spans="2:17" ht="15" thickBot="1">
      <c r="B118" s="586"/>
      <c r="C118" s="356" t="s">
        <v>85</v>
      </c>
      <c r="D118" s="347">
        <f>Size!D99</f>
        <v>1857.8499007225037</v>
      </c>
      <c r="E118" s="348">
        <f>Size!E99</f>
        <v>-1019.4492715597153</v>
      </c>
      <c r="F118" s="349">
        <f>Size!F99</f>
        <v>-0.35430770681767776</v>
      </c>
      <c r="G118" s="350">
        <f>Size!G99</f>
        <v>1.1576158362235173E-4</v>
      </c>
      <c r="H118" s="351">
        <f>Size!H99</f>
        <v>-6.7889322832365807E-5</v>
      </c>
      <c r="I118" s="375">
        <f>Size!I99</f>
        <v>2.3777720948371708</v>
      </c>
      <c r="J118" s="353">
        <f>Size!J99</f>
        <v>0.11137137501468297</v>
      </c>
      <c r="K118" s="349">
        <f>Size!K99</f>
        <v>4.9140195747646054E-2</v>
      </c>
      <c r="L118" s="354">
        <f>Size!L99</f>
        <v>4417.543650333977</v>
      </c>
      <c r="M118" s="355">
        <f>Size!M99</f>
        <v>-2103.5692648710929</v>
      </c>
      <c r="N118" s="349">
        <f>Size!N99</f>
        <v>-0.32257826113795207</v>
      </c>
      <c r="O118" s="347">
        <f>Size!O99</f>
        <v>1486.2799205780029</v>
      </c>
      <c r="P118" s="348">
        <f>Size!P99</f>
        <v>-815.55941724777222</v>
      </c>
      <c r="Q118" s="349">
        <f>Size!Q99</f>
        <v>-0.35430770681767776</v>
      </c>
    </row>
    <row r="119" spans="2:17">
      <c r="B119" s="586"/>
      <c r="C119" s="362" t="s">
        <v>111</v>
      </c>
      <c r="D119" s="325">
        <f>'White Milk Size'!D29</f>
        <v>222741510.02142483</v>
      </c>
      <c r="E119" s="326">
        <f>'White Milk Size'!E29</f>
        <v>5340102.0769169927</v>
      </c>
      <c r="F119" s="327">
        <f>'White Milk Size'!F29</f>
        <v>2.4563327935208518E-2</v>
      </c>
      <c r="G119" s="328">
        <f>'White Milk Size'!G29</f>
        <v>13.878898359058235</v>
      </c>
      <c r="H119" s="329">
        <f>'White Milk Size'!H29</f>
        <v>2.7029261473785482E-3</v>
      </c>
      <c r="I119" s="372">
        <f>'White Milk Size'!I29</f>
        <v>5.7443399867469154</v>
      </c>
      <c r="J119" s="331">
        <f>'White Milk Size'!J29</f>
        <v>0.14567335102297463</v>
      </c>
      <c r="K119" s="327">
        <f>'White Milk Size'!K29</f>
        <v>2.6019293610636311E-2</v>
      </c>
      <c r="L119" s="332">
        <f>'White Milk Size'!L29</f>
        <v>1279502962.7244594</v>
      </c>
      <c r="M119" s="333">
        <f>'White Milk Size'!M29</f>
        <v>62344953.506133795</v>
      </c>
      <c r="N119" s="327">
        <f>'White Milk Size'!N29</f>
        <v>5.1221741987445425E-2</v>
      </c>
      <c r="O119" s="325">
        <f>'White Milk Size'!O29</f>
        <v>442692287.13543928</v>
      </c>
      <c r="P119" s="326">
        <f>'White Milk Size'!P29</f>
        <v>10185503.412478089</v>
      </c>
      <c r="Q119" s="327">
        <f>'White Milk Size'!Q29</f>
        <v>2.3549927529003412E-2</v>
      </c>
    </row>
    <row r="120" spans="2:17" ht="15" thickBot="1">
      <c r="B120" s="585"/>
      <c r="C120" s="334" t="s">
        <v>108</v>
      </c>
      <c r="D120" s="335">
        <f>'White Milk Size'!D30</f>
        <v>1004725057.294576</v>
      </c>
      <c r="E120" s="336">
        <f>'White Milk Size'!E30</f>
        <v>4192079.6985155344</v>
      </c>
      <c r="F120" s="337">
        <f>'White Milk Size'!F30</f>
        <v>4.1898466041445951E-3</v>
      </c>
      <c r="G120" s="338">
        <f>'White Milk Size'!G30</f>
        <v>62.603853891666205</v>
      </c>
      <c r="H120" s="339">
        <f>'White Milk Size'!H30</f>
        <v>-1.2576972613924298</v>
      </c>
      <c r="I120" s="373">
        <f>'White Milk Size'!I30</f>
        <v>3.4228981772948344</v>
      </c>
      <c r="J120" s="341">
        <f>'White Milk Size'!J30</f>
        <v>8.4094207613616412E-3</v>
      </c>
      <c r="K120" s="337">
        <f>'White Milk Size'!K30</f>
        <v>2.4628638021638198E-3</v>
      </c>
      <c r="L120" s="342">
        <f>'White Milk Size'!L30</f>
        <v>3439071567.2960525</v>
      </c>
      <c r="M120" s="343">
        <f>'White Milk Size'!M30</f>
        <v>22762964.75334692</v>
      </c>
      <c r="N120" s="337">
        <f>'White Milk Size'!N30</f>
        <v>6.663029427846418E-3</v>
      </c>
      <c r="O120" s="335">
        <f>'White Milk Size'!O30</f>
        <v>1005053311.6183956</v>
      </c>
      <c r="P120" s="336">
        <f>'White Milk Size'!P30</f>
        <v>4151460.9273843765</v>
      </c>
      <c r="Q120" s="337">
        <f>'White Milk Size'!Q30</f>
        <v>4.1477203029630285E-3</v>
      </c>
    </row>
    <row r="121" spans="2:17">
      <c r="B121" s="584" t="s">
        <v>57</v>
      </c>
      <c r="C121" s="311" t="s">
        <v>82</v>
      </c>
      <c r="D121" s="322">
        <f>Organic!D29</f>
        <v>140346115.07674372</v>
      </c>
      <c r="E121" s="323">
        <f>Organic!E29</f>
        <v>6596384.4153215438</v>
      </c>
      <c r="F121" s="319">
        <f>Organic!F29</f>
        <v>4.9318861299390698E-2</v>
      </c>
      <c r="G121" s="344">
        <f>Organic!G29</f>
        <v>8.7448875876412071</v>
      </c>
      <c r="H121" s="345">
        <f>Organic!H29</f>
        <v>0.20797230588363114</v>
      </c>
      <c r="I121" s="317">
        <f>Organic!I29</f>
        <v>9.2320585109185611</v>
      </c>
      <c r="J121" s="318">
        <f>Organic!J29</f>
        <v>0.47550944374877879</v>
      </c>
      <c r="K121" s="319">
        <f>Organic!K29</f>
        <v>5.4303292324549141E-2</v>
      </c>
      <c r="L121" s="320">
        <f>Organic!L29</f>
        <v>1295683546.1686077</v>
      </c>
      <c r="M121" s="321">
        <f>Organic!M29</f>
        <v>124497466.91112161</v>
      </c>
      <c r="N121" s="319">
        <f>Organic!N29</f>
        <v>0.1063003301661945</v>
      </c>
      <c r="O121" s="322">
        <f>Organic!O29</f>
        <v>144473761.93631601</v>
      </c>
      <c r="P121" s="323">
        <f>Organic!P29</f>
        <v>5779343.8562128246</v>
      </c>
      <c r="Q121" s="319">
        <f>Organic!Q29</f>
        <v>4.1669621144197422E-2</v>
      </c>
    </row>
    <row r="122" spans="2:17" ht="15" thickBot="1">
      <c r="B122" s="585"/>
      <c r="C122" s="356" t="s">
        <v>84</v>
      </c>
      <c r="D122" s="312">
        <f>Organic!D30</f>
        <v>1464547185.9542468</v>
      </c>
      <c r="E122" s="313">
        <f>Organic!E30</f>
        <v>31574907.001369476</v>
      </c>
      <c r="F122" s="314">
        <f>Organic!F30</f>
        <v>2.2034555354024266E-2</v>
      </c>
      <c r="G122" s="315">
        <f>Organic!G30</f>
        <v>91.255112412359225</v>
      </c>
      <c r="H122" s="316">
        <f>Organic!H30</f>
        <v>-0.20797230588345883</v>
      </c>
      <c r="I122" s="357">
        <f>Organic!I30</f>
        <v>4.2331395580808868</v>
      </c>
      <c r="J122" s="358">
        <f>Organic!J30</f>
        <v>9.5206342826887003E-2</v>
      </c>
      <c r="K122" s="314">
        <f>Organic!K30</f>
        <v>2.3008187390729292E-2</v>
      </c>
      <c r="L122" s="359">
        <f>Organic!L30</f>
        <v>6199632627.5389662</v>
      </c>
      <c r="M122" s="360">
        <f>Organic!M30</f>
        <v>270089037.92163563</v>
      </c>
      <c r="N122" s="314">
        <f>Organic!N30</f>
        <v>4.5549717923410379E-2</v>
      </c>
      <c r="O122" s="312">
        <f>Organic!O30</f>
        <v>1849297404.4413564</v>
      </c>
      <c r="P122" s="313">
        <f>Organic!P30</f>
        <v>48607680.637123346</v>
      </c>
      <c r="Q122" s="314">
        <f>Organic!Q30</f>
        <v>2.6993923491956277E-2</v>
      </c>
    </row>
    <row r="123" spans="2:17">
      <c r="B123" s="584" t="s">
        <v>118</v>
      </c>
      <c r="C123" s="376" t="s">
        <v>81</v>
      </c>
      <c r="D123" s="322">
        <f>'Form Data'!D29</f>
        <v>149260724.40054035</v>
      </c>
      <c r="E123" s="323">
        <f>'Form Data'!E29</f>
        <v>10228900.558748156</v>
      </c>
      <c r="F123" s="319">
        <f>'Form Data'!F29</f>
        <v>7.3572368369330163E-2</v>
      </c>
      <c r="G123" s="344">
        <f>'Form Data'!G29</f>
        <v>9.3003518866117254</v>
      </c>
      <c r="H123" s="345">
        <f>'Form Data'!H29</f>
        <v>0.42629363067263526</v>
      </c>
      <c r="I123" s="317">
        <f>'Form Data'!I29</f>
        <v>9.2479870411054801</v>
      </c>
      <c r="J123" s="318">
        <f>'Form Data'!J29</f>
        <v>0.30288902188265254</v>
      </c>
      <c r="K123" s="319">
        <f>'Form Data'!K29</f>
        <v>3.3860894674574878E-2</v>
      </c>
      <c r="L123" s="320">
        <f>'Form Data'!L29</f>
        <v>1380361245.0022137</v>
      </c>
      <c r="M123" s="321">
        <f>'Form Data'!M29</f>
        <v>136707952.94606113</v>
      </c>
      <c r="N123" s="319">
        <f>'Form Data'!N29</f>
        <v>0.10992448926021786</v>
      </c>
      <c r="O123" s="322">
        <f>'Form Data'!O29</f>
        <v>255576057.33475107</v>
      </c>
      <c r="P123" s="323">
        <f>'Form Data'!P29</f>
        <v>22945955.318054676</v>
      </c>
      <c r="Q123" s="319">
        <f>'Form Data'!Q29</f>
        <v>9.8637085738834396E-2</v>
      </c>
    </row>
    <row r="124" spans="2:17" ht="15" thickBot="1">
      <c r="B124" s="585"/>
      <c r="C124" s="377" t="s">
        <v>83</v>
      </c>
      <c r="D124" s="312">
        <f>'Form Data'!D30</f>
        <v>1455632576.6305037</v>
      </c>
      <c r="E124" s="313">
        <f>'Form Data'!E30</f>
        <v>27942390.857973337</v>
      </c>
      <c r="F124" s="314">
        <f>'Form Data'!F30</f>
        <v>1.9571746823246229E-2</v>
      </c>
      <c r="G124" s="315">
        <f>'Form Data'!G30</f>
        <v>90.699648113391987</v>
      </c>
      <c r="H124" s="316">
        <f>'Form Data'!H30</f>
        <v>-0.4262936306706564</v>
      </c>
      <c r="I124" s="357">
        <f>'Form Data'!I30</f>
        <v>4.2008917819497533</v>
      </c>
      <c r="J124" s="358">
        <f>'Form Data'!J30</f>
        <v>9.8407618938236574E-2</v>
      </c>
      <c r="K124" s="314">
        <f>'Form Data'!K30</f>
        <v>2.3987324515592608E-2</v>
      </c>
      <c r="L124" s="359">
        <f>'Form Data'!L30</f>
        <v>6114954928.7054272</v>
      </c>
      <c r="M124" s="360">
        <f>'Form Data'!M30</f>
        <v>257878551.88665104</v>
      </c>
      <c r="N124" s="314">
        <f>'Form Data'!N30</f>
        <v>4.4028545181224989E-2</v>
      </c>
      <c r="O124" s="312">
        <f>'Form Data'!O30</f>
        <v>1738195109.042923</v>
      </c>
      <c r="P124" s="313">
        <f>'Form Data'!P30</f>
        <v>31441069.175281525</v>
      </c>
      <c r="Q124" s="314">
        <f>'Form Data'!Q30</f>
        <v>1.8421558373882492E-2</v>
      </c>
    </row>
    <row r="125" spans="2:17" ht="15" thickBot="1">
      <c r="B125" s="378" t="s">
        <v>209</v>
      </c>
      <c r="C125" s="379" t="s">
        <v>119</v>
      </c>
      <c r="D125" s="380">
        <f>'Glass Bottle'!D16</f>
        <v>219632.82791559101</v>
      </c>
      <c r="E125" s="381">
        <f>'Glass Bottle'!E16</f>
        <v>5109.8228142816515</v>
      </c>
      <c r="F125" s="382">
        <f>'Glass Bottle'!F16</f>
        <v>2.3819463147407044E-2</v>
      </c>
      <c r="G125" s="366">
        <f>'Glass Bottle'!G16</f>
        <v>1.3685198123420339E-2</v>
      </c>
      <c r="H125" s="367">
        <f>'Glass Bottle'!H16</f>
        <v>-7.2759584445036135E-6</v>
      </c>
      <c r="I125" s="368">
        <f>'Glass Bottle'!I16</f>
        <v>9.1351259138691194</v>
      </c>
      <c r="J125" s="369">
        <f>'Glass Bottle'!J16</f>
        <v>0.83309519018803257</v>
      </c>
      <c r="K125" s="365">
        <f>'Glass Bottle'!K16</f>
        <v>0.10034836269777637</v>
      </c>
      <c r="L125" s="370">
        <f>'Glass Bottle'!L16</f>
        <v>2006373.5378280724</v>
      </c>
      <c r="M125" s="371">
        <f>'Glass Bottle'!M16</f>
        <v>225396.95854060771</v>
      </c>
      <c r="N125" s="365">
        <f>'Glass Bottle'!N16</f>
        <v>0.12655806997236582</v>
      </c>
      <c r="O125" s="363">
        <f>'Glass Bottle'!O16</f>
        <v>387585.2611707449</v>
      </c>
      <c r="P125" s="364">
        <f>'Glass Bottle'!P16</f>
        <v>29898.75929367519</v>
      </c>
      <c r="Q125" s="365">
        <f>'Glass Bottle'!Q16</f>
        <v>8.3589285971856012E-2</v>
      </c>
    </row>
    <row r="126" spans="2:17">
      <c r="B126" s="586" t="s">
        <v>210</v>
      </c>
      <c r="C126" s="383" t="s">
        <v>211</v>
      </c>
      <c r="D126" s="384">
        <f>Enhanced!D87</f>
        <v>29290454.499380182</v>
      </c>
      <c r="E126" s="323">
        <f>Enhanced!E87</f>
        <v>18219405.21551957</v>
      </c>
      <c r="F126" s="319">
        <f>Enhanced!F87</f>
        <v>1.645680074975354</v>
      </c>
      <c r="G126" s="344">
        <f>Enhanced!G87</f>
        <v>1.8250717652422122</v>
      </c>
      <c r="H126" s="345">
        <f>Enhanced!H87</f>
        <v>1.1184340071764947</v>
      </c>
      <c r="I126" s="317">
        <f>Enhanced!I87</f>
        <v>8.4874166671835702</v>
      </c>
      <c r="J126" s="318">
        <f>Enhanced!J87</f>
        <v>-8.8193759860764942E-2</v>
      </c>
      <c r="K126" s="319">
        <f>Enhanced!K87</f>
        <v>-1.0284254469236863E-2</v>
      </c>
      <c r="L126" s="320">
        <f>Enhanced!L87</f>
        <v>248600291.70742133</v>
      </c>
      <c r="M126" s="321">
        <f>Enhanced!M87</f>
        <v>153659286.03042457</v>
      </c>
      <c r="N126" s="319">
        <f>Enhanced!N87</f>
        <v>1.6184712278401179</v>
      </c>
      <c r="O126" s="322">
        <f>Enhanced!O87</f>
        <v>23353616.219812099</v>
      </c>
      <c r="P126" s="323">
        <f>Enhanced!P87</f>
        <v>13951493.839034732</v>
      </c>
      <c r="Q126" s="319">
        <f>Enhanced!Q87</f>
        <v>1.4838664371736485</v>
      </c>
    </row>
    <row r="127" spans="2:17">
      <c r="B127" s="586"/>
      <c r="C127" s="383" t="s">
        <v>212</v>
      </c>
      <c r="D127" s="385">
        <f>Enhanced!D88</f>
        <v>1509412302.5943015</v>
      </c>
      <c r="E127" s="348">
        <f>Enhanced!E88</f>
        <v>12342461.810957193</v>
      </c>
      <c r="F127" s="349">
        <f>Enhanced!F88</f>
        <v>8.244412835475317E-3</v>
      </c>
      <c r="G127" s="350">
        <f>Enhanced!G88</f>
        <v>94.050632626147475</v>
      </c>
      <c r="H127" s="351">
        <f>Enhanced!H88</f>
        <v>-1.5036413035269618</v>
      </c>
      <c r="I127" s="375">
        <f>Enhanced!I88</f>
        <v>4.2796183111724826</v>
      </c>
      <c r="J127" s="353">
        <f>Enhanced!J88</f>
        <v>2.9925742596870641E-2</v>
      </c>
      <c r="K127" s="349">
        <f>Enhanced!K88</f>
        <v>7.0418605849648513E-3</v>
      </c>
      <c r="L127" s="354">
        <f>Enhanced!L88</f>
        <v>6459708529.2915926</v>
      </c>
      <c r="M127" s="355">
        <f>Enhanced!M88</f>
        <v>97621952.275939941</v>
      </c>
      <c r="N127" s="349">
        <f>Enhanced!N88</f>
        <v>1.5344329426232478E-2</v>
      </c>
      <c r="O127" s="347">
        <f>Enhanced!O88</f>
        <v>1826993801.0772843</v>
      </c>
      <c r="P127" s="348">
        <f>Enhanced!P88</f>
        <v>21048330.405979156</v>
      </c>
      <c r="Q127" s="349">
        <f>Enhanced!Q88</f>
        <v>1.1655019903870675E-2</v>
      </c>
    </row>
    <row r="128" spans="2:17">
      <c r="B128" s="586"/>
      <c r="C128" s="386" t="s">
        <v>120</v>
      </c>
      <c r="D128" s="385">
        <f>'Enhanced - Aggs'!D80</f>
        <v>0</v>
      </c>
      <c r="E128" s="348">
        <f>'Enhanced - Aggs'!E80</f>
        <v>-0.5</v>
      </c>
      <c r="F128" s="349">
        <f>'Enhanced - Aggs'!F80</f>
        <v>-1</v>
      </c>
      <c r="G128" s="350">
        <f>'Enhanced - Aggs'!G80</f>
        <v>0</v>
      </c>
      <c r="H128" s="351">
        <f>'Enhanced - Aggs'!H80</f>
        <v>-3.1913766254109939E-8</v>
      </c>
      <c r="I128" s="375">
        <f>'Enhanced - Aggs'!I80</f>
        <v>0</v>
      </c>
      <c r="J128" s="353">
        <f>'Enhanced - Aggs'!J80</f>
        <v>-7.9799999999999969</v>
      </c>
      <c r="K128" s="349">
        <f>'Enhanced - Aggs'!K80</f>
        <v>-1</v>
      </c>
      <c r="L128" s="354">
        <f>'Enhanced - Aggs'!L80</f>
        <v>0</v>
      </c>
      <c r="M128" s="355">
        <f>'Enhanced - Aggs'!M80</f>
        <v>-3.9899999999999984</v>
      </c>
      <c r="N128" s="349">
        <f>'Enhanced - Aggs'!N80</f>
        <v>-1</v>
      </c>
      <c r="O128" s="347">
        <f>'Enhanced - Aggs'!O80</f>
        <v>0</v>
      </c>
      <c r="P128" s="348">
        <f>'Enhanced - Aggs'!P80</f>
        <v>-1</v>
      </c>
      <c r="Q128" s="349">
        <f>'Enhanced - Aggs'!Q80</f>
        <v>-1</v>
      </c>
    </row>
    <row r="129" spans="2:17" ht="15" customHeight="1">
      <c r="B129" s="586"/>
      <c r="C129" s="386" t="s">
        <v>121</v>
      </c>
      <c r="D129" s="385">
        <f>'Enhanced - Aggs'!D81</f>
        <v>2314699.3565982562</v>
      </c>
      <c r="E129" s="348">
        <f>'Enhanced - Aggs'!E81</f>
        <v>513587.88313976862</v>
      </c>
      <c r="F129" s="349">
        <f>'Enhanced - Aggs'!F81</f>
        <v>0.2851505254994457</v>
      </c>
      <c r="G129" s="350">
        <f>'Enhanced - Aggs'!G81</f>
        <v>0.14422761657184915</v>
      </c>
      <c r="H129" s="351">
        <f>'Enhanced - Aggs'!H81</f>
        <v>2.9267115448749742E-2</v>
      </c>
      <c r="I129" s="375">
        <f>'Enhanced - Aggs'!I81</f>
        <v>12.612739635481901</v>
      </c>
      <c r="J129" s="353">
        <f>'Enhanced - Aggs'!J81</f>
        <v>1.3521866094895074</v>
      </c>
      <c r="K129" s="349">
        <f>'Enhanced - Aggs'!K81</f>
        <v>0.12008172301735945</v>
      </c>
      <c r="L129" s="354">
        <f>'Enhanced - Aggs'!L81</f>
        <v>29194700.319191281</v>
      </c>
      <c r="M129" s="355">
        <f>'Enhanced - Aggs'!M81</f>
        <v>8913189.0665886886</v>
      </c>
      <c r="N129" s="349">
        <f>'Enhanced - Aggs'!N81</f>
        <v>0.43947361493808396</v>
      </c>
      <c r="O129" s="347">
        <f>'Enhanced - Aggs'!O81</f>
        <v>4629398.7131965123</v>
      </c>
      <c r="P129" s="348">
        <f>'Enhanced - Aggs'!P81</f>
        <v>1027179.2419946976</v>
      </c>
      <c r="Q129" s="349">
        <f>'Enhanced - Aggs'!Q81</f>
        <v>0.28515176551749583</v>
      </c>
    </row>
    <row r="130" spans="2:17">
      <c r="B130" s="586"/>
      <c r="C130" s="386" t="s">
        <v>122</v>
      </c>
      <c r="D130" s="385">
        <f>'Enhanced - Aggs'!D82</f>
        <v>43606.687764092203</v>
      </c>
      <c r="E130" s="348">
        <f>'Enhanced - Aggs'!E82</f>
        <v>4643.4527990749048</v>
      </c>
      <c r="F130" s="349">
        <f>'Enhanced - Aggs'!F82</f>
        <v>0.11917523797097383</v>
      </c>
      <c r="G130" s="350">
        <f>'Enhanced - Aggs'!G82</f>
        <v>2.7171082174795875E-3</v>
      </c>
      <c r="H130" s="351">
        <f>'Enhanced - Aggs'!H82</f>
        <v>2.3018107112453626E-4</v>
      </c>
      <c r="I130" s="375">
        <f>'Enhanced - Aggs'!I82</f>
        <v>13.482903352598804</v>
      </c>
      <c r="J130" s="353">
        <f>'Enhanced - Aggs'!J82</f>
        <v>0.63484191078619645</v>
      </c>
      <c r="K130" s="349">
        <f>'Enhanced - Aggs'!K82</f>
        <v>4.9411493995520063E-2</v>
      </c>
      <c r="L130" s="354">
        <f>'Enhanced - Aggs'!L82</f>
        <v>587944.75665020803</v>
      </c>
      <c r="M130" s="355">
        <f>'Enhanced - Aggs'!M82</f>
        <v>87342.719847884495</v>
      </c>
      <c r="N130" s="349">
        <f>'Enhanced - Aggs'!N82</f>
        <v>0.17447535852191143</v>
      </c>
      <c r="O130" s="347">
        <f>'Enhanced - Aggs'!O82</f>
        <v>394276.87492378429</v>
      </c>
      <c r="P130" s="348">
        <f>'Enhanced - Aggs'!P82</f>
        <v>38200.119266889989</v>
      </c>
      <c r="Q130" s="349">
        <f>'Enhanced - Aggs'!Q82</f>
        <v>0.1072805754939493</v>
      </c>
    </row>
    <row r="131" spans="2:17">
      <c r="B131" s="586"/>
      <c r="C131" s="387" t="s">
        <v>213</v>
      </c>
      <c r="D131" s="385">
        <f>Enhanced!D89</f>
        <v>19537015.173189539</v>
      </c>
      <c r="E131" s="348">
        <f>Enhanced!E89</f>
        <v>134062.40608533472</v>
      </c>
      <c r="F131" s="349">
        <f>Enhanced!F89</f>
        <v>6.9093816644559547E-3</v>
      </c>
      <c r="G131" s="350">
        <f>Enhanced!G89</f>
        <v>1.217340440055358</v>
      </c>
      <c r="H131" s="351">
        <f>Enhanced!H89</f>
        <v>-2.1102158442440011E-2</v>
      </c>
      <c r="I131" s="375">
        <f>Enhanced!I89</f>
        <v>11.500723919627456</v>
      </c>
      <c r="J131" s="353">
        <f>Enhanced!J89</f>
        <v>0.91091521505008011</v>
      </c>
      <c r="K131" s="349">
        <f>Enhanced!K89</f>
        <v>8.6018099142465429E-2</v>
      </c>
      <c r="L131" s="354">
        <f>Enhanced!L89</f>
        <v>224689817.72042549</v>
      </c>
      <c r="M131" s="355">
        <f>Enhanced!M89</f>
        <v>19216259.612841696</v>
      </c>
      <c r="N131" s="349">
        <f>Enhanced!N89</f>
        <v>9.35218126839477E-2</v>
      </c>
      <c r="O131" s="347">
        <f>Enhanced!O89</f>
        <v>28511457.187230028</v>
      </c>
      <c r="P131" s="348">
        <f>Enhanced!P89</f>
        <v>565513.00666472316</v>
      </c>
      <c r="Q131" s="349">
        <f>Enhanced!Q89</f>
        <v>2.0235959930743827E-2</v>
      </c>
    </row>
    <row r="132" spans="2:17">
      <c r="B132" s="586"/>
      <c r="C132" s="387" t="s">
        <v>214</v>
      </c>
      <c r="D132" s="385">
        <f>Enhanced!D90</f>
        <v>305598.84793025663</v>
      </c>
      <c r="E132" s="348">
        <f>Enhanced!E90</f>
        <v>262603.03269538633</v>
      </c>
      <c r="F132" s="349">
        <f>Enhanced!F90</f>
        <v>6.1076416684015067</v>
      </c>
      <c r="G132" s="350">
        <f>Enhanced!G90</f>
        <v>1.9041692537063983E-2</v>
      </c>
      <c r="H132" s="351">
        <f>Enhanced!H90</f>
        <v>1.6297375742442881E-2</v>
      </c>
      <c r="I132" s="375">
        <f>Enhanced!I90</f>
        <v>14.656480573817261</v>
      </c>
      <c r="J132" s="353">
        <f>Enhanced!J90</f>
        <v>3.8955488057118099</v>
      </c>
      <c r="K132" s="349">
        <f>Enhanced!K90</f>
        <v>0.36200850350690894</v>
      </c>
      <c r="L132" s="354">
        <f>Enhanced!L90</f>
        <v>4479003.5780707411</v>
      </c>
      <c r="M132" s="355">
        <f>Enhanced!M90</f>
        <v>4016328.5440142327</v>
      </c>
      <c r="N132" s="349">
        <f>Enhanced!N90</f>
        <v>8.6806683922428842</v>
      </c>
      <c r="O132" s="347">
        <f>Enhanced!O90</f>
        <v>662560.6698418865</v>
      </c>
      <c r="P132" s="348">
        <f>Enhanced!P90</f>
        <v>569988.32767534349</v>
      </c>
      <c r="Q132" s="349">
        <f>Enhanced!Q90</f>
        <v>6.15722055135973</v>
      </c>
    </row>
    <row r="133" spans="2:17">
      <c r="B133" s="586"/>
      <c r="C133" s="387" t="s">
        <v>215</v>
      </c>
      <c r="D133" s="385">
        <f>Enhanced!D91</f>
        <v>46256821.248907737</v>
      </c>
      <c r="E133" s="348">
        <f>Enhanced!E91</f>
        <v>7225872.9708905742</v>
      </c>
      <c r="F133" s="349">
        <f>Enhanced!F91</f>
        <v>0.18513188353561724</v>
      </c>
      <c r="G133" s="350">
        <f>Enhanced!G91</f>
        <v>2.8822365461424972</v>
      </c>
      <c r="H133" s="351">
        <f>Enhanced!H91</f>
        <v>0.39098742610070847</v>
      </c>
      <c r="I133" s="375">
        <f>Enhanced!I91</f>
        <v>12.044841918643151</v>
      </c>
      <c r="J133" s="353">
        <f>Enhanced!J91</f>
        <v>0.85027693026295914</v>
      </c>
      <c r="K133" s="349">
        <f>Enhanced!K91</f>
        <v>7.5954441387006563E-2</v>
      </c>
      <c r="L133" s="354">
        <f>Enhanced!L91</f>
        <v>557156099.60202718</v>
      </c>
      <c r="M133" s="355">
        <f>Enhanced!M91</f>
        <v>120221612.54565811</v>
      </c>
      <c r="N133" s="349">
        <f>Enhanced!N91</f>
        <v>0.2751479137194961</v>
      </c>
      <c r="O133" s="347">
        <f>Enhanced!O91</f>
        <v>114086442.1935613</v>
      </c>
      <c r="P133" s="348">
        <f>Enhanced!P91</f>
        <v>18324271.185156062</v>
      </c>
      <c r="Q133" s="349">
        <f>Enhanced!Q91</f>
        <v>0.19135187717859597</v>
      </c>
    </row>
    <row r="134" spans="2:17">
      <c r="B134" s="586"/>
      <c r="C134" s="387" t="s">
        <v>123</v>
      </c>
      <c r="D134" s="385">
        <f>'Enhanced - Aggs'!D84</f>
        <v>0</v>
      </c>
      <c r="E134" s="348">
        <f>'Enhanced - Aggs'!E84</f>
        <v>0</v>
      </c>
      <c r="F134" s="349">
        <f>'Enhanced - Aggs'!F84</f>
        <v>0</v>
      </c>
      <c r="G134" s="350">
        <f>'Enhanced - Aggs'!G84</f>
        <v>0</v>
      </c>
      <c r="H134" s="351">
        <f>'Enhanced - Aggs'!H84</f>
        <v>0</v>
      </c>
      <c r="I134" s="375">
        <f>'Enhanced - Aggs'!I84</f>
        <v>0</v>
      </c>
      <c r="J134" s="353">
        <f>'Enhanced - Aggs'!J84</f>
        <v>0</v>
      </c>
      <c r="K134" s="349">
        <f>'Enhanced - Aggs'!K84</f>
        <v>0</v>
      </c>
      <c r="L134" s="354">
        <f>'Enhanced - Aggs'!L84</f>
        <v>0</v>
      </c>
      <c r="M134" s="355">
        <f>'Enhanced - Aggs'!M84</f>
        <v>0</v>
      </c>
      <c r="N134" s="349">
        <f>'Enhanced - Aggs'!N84</f>
        <v>0</v>
      </c>
      <c r="O134" s="347">
        <f>'Enhanced - Aggs'!O84</f>
        <v>0</v>
      </c>
      <c r="P134" s="348">
        <f>'Enhanced - Aggs'!P84</f>
        <v>0</v>
      </c>
      <c r="Q134" s="349">
        <f>'Enhanced - Aggs'!Q84</f>
        <v>0</v>
      </c>
    </row>
    <row r="135" spans="2:17">
      <c r="B135" s="587"/>
      <c r="C135" s="388" t="s">
        <v>170</v>
      </c>
      <c r="D135" s="385">
        <f>'Enhanced - Aggs'!D85</f>
        <v>21926890.763666324</v>
      </c>
      <c r="E135" s="348">
        <f>'Enhanced - Aggs'!E85</f>
        <v>5586751.6593551561</v>
      </c>
      <c r="F135" s="349">
        <f>'Enhanced - Aggs'!F85</f>
        <v>0.34190355563626457</v>
      </c>
      <c r="G135" s="350">
        <f>'Enhanced - Aggs'!G85</f>
        <v>6.9347662271708623</v>
      </c>
      <c r="H135" s="351">
        <f>'Enhanced - Aggs'!H85</f>
        <v>1.089957147250284</v>
      </c>
      <c r="I135" s="375">
        <f>'Enhanced - Aggs'!I85</f>
        <v>32.426476378425512</v>
      </c>
      <c r="J135" s="353">
        <f>'Enhanced - Aggs'!J85</f>
        <v>3.2089479809749868</v>
      </c>
      <c r="K135" s="349">
        <f>'Enhanced - Aggs'!K85</f>
        <v>0.10982954948560927</v>
      </c>
      <c r="L135" s="354">
        <f>'Enhanced - Aggs'!L85</f>
        <v>711011805.40034258</v>
      </c>
      <c r="M135" s="355">
        <f>'Enhanced - Aggs'!M85</f>
        <v>233593327.10183924</v>
      </c>
      <c r="N135" s="349">
        <f>'Enhanced - Aggs'!N85</f>
        <v>0.48928421860493276</v>
      </c>
      <c r="O135" s="347">
        <f>'Enhanced - Aggs'!O85</f>
        <v>116335576.54902278</v>
      </c>
      <c r="P135" s="348">
        <f>'Enhanced - Aggs'!P85</f>
        <v>39928505.009853616</v>
      </c>
      <c r="Q135" s="349">
        <f>'Enhanced - Aggs'!Q85</f>
        <v>0.52257604179195316</v>
      </c>
    </row>
    <row r="136" spans="2:17" ht="15" thickBot="1">
      <c r="B136" s="585"/>
      <c r="C136" s="389" t="s">
        <v>216</v>
      </c>
      <c r="D136" s="390">
        <f>Enhanced!D92</f>
        <v>91108.667352968128</v>
      </c>
      <c r="E136" s="313">
        <f>Enhanced!E92</f>
        <v>-13114.019425026374</v>
      </c>
      <c r="F136" s="314">
        <f>Enhanced!F92</f>
        <v>-0.12582691763608667</v>
      </c>
      <c r="G136" s="315">
        <f>Enhanced!G92</f>
        <v>5.6769298802879856E-3</v>
      </c>
      <c r="H136" s="316">
        <f>Enhanced!H92</f>
        <v>-9.7534704812847484E-4</v>
      </c>
      <c r="I136" s="357">
        <f>Enhanced!I92</f>
        <v>7.4903061138652056</v>
      </c>
      <c r="J136" s="358">
        <f>Enhanced!J92</f>
        <v>-0.48651745445707562</v>
      </c>
      <c r="K136" s="314">
        <f>Enhanced!K92</f>
        <v>-6.0991377117721811E-2</v>
      </c>
      <c r="L136" s="359">
        <f>Enhanced!L92</f>
        <v>682431.80810004845</v>
      </c>
      <c r="M136" s="360">
        <f>Enhanced!M92</f>
        <v>-148934.17614452913</v>
      </c>
      <c r="N136" s="314">
        <f>Enhanced!N92</f>
        <v>-0.17914393776870541</v>
      </c>
      <c r="O136" s="312">
        <f>Enhanced!O92</f>
        <v>163289.02994370693</v>
      </c>
      <c r="P136" s="313">
        <f>Enhanced!P92</f>
        <v>-72572.271173500922</v>
      </c>
      <c r="Q136" s="314">
        <f>Enhanced!Q92</f>
        <v>-0.30769045549120067</v>
      </c>
    </row>
    <row r="137" spans="2:17" ht="15.45" customHeight="1" thickBot="1">
      <c r="B137" s="584" t="s">
        <v>54</v>
      </c>
      <c r="C137" s="305" t="s">
        <v>80</v>
      </c>
      <c r="D137" s="306" t="e">
        <f>'Non-Dairy Alternatives'!#REF!</f>
        <v>#REF!</v>
      </c>
      <c r="E137" s="306" t="e">
        <f>'Non-Dairy Alternatives'!#REF!</f>
        <v>#REF!</v>
      </c>
      <c r="F137" s="481" t="e">
        <f>'Non-Dairy Alternatives'!#REF!</f>
        <v>#REF!</v>
      </c>
      <c r="G137" s="306" t="e">
        <f>'Non-Dairy Alternatives'!#REF!</f>
        <v>#REF!</v>
      </c>
      <c r="H137" s="306" t="e">
        <f>'Non-Dairy Alternatives'!#REF!</f>
        <v>#REF!</v>
      </c>
      <c r="I137" s="306" t="e">
        <f>'Non-Dairy Alternatives'!#REF!</f>
        <v>#REF!</v>
      </c>
      <c r="J137" s="306" t="e">
        <f>'Non-Dairy Alternatives'!#REF!</f>
        <v>#REF!</v>
      </c>
      <c r="K137" s="481" t="e">
        <f>'Non-Dairy Alternatives'!#REF!</f>
        <v>#REF!</v>
      </c>
      <c r="L137" s="306" t="e">
        <f>'Non-Dairy Alternatives'!#REF!</f>
        <v>#REF!</v>
      </c>
      <c r="M137" s="306" t="e">
        <f>'Non-Dairy Alternatives'!#REF!</f>
        <v>#REF!</v>
      </c>
      <c r="N137" s="481" t="e">
        <f>'Non-Dairy Alternatives'!#REF!</f>
        <v>#REF!</v>
      </c>
      <c r="O137" s="306" t="e">
        <f>'Non-Dairy Alternatives'!#REF!</f>
        <v>#REF!</v>
      </c>
      <c r="P137" s="306" t="e">
        <f>'Non-Dairy Alternatives'!#REF!</f>
        <v>#REF!</v>
      </c>
      <c r="Q137" s="481" t="e">
        <f>'Non-Dairy Alternatives'!#REF!</f>
        <v>#REF!</v>
      </c>
    </row>
    <row r="138" spans="2:17" ht="15.45" customHeight="1">
      <c r="B138" s="587"/>
      <c r="C138" s="311" t="s">
        <v>253</v>
      </c>
      <c r="D138" s="385" t="e">
        <f>'Non-Dairy Alternatives'!#REF!</f>
        <v>#REF!</v>
      </c>
      <c r="E138" s="385" t="e">
        <f>'Non-Dairy Alternatives'!#REF!</f>
        <v>#REF!</v>
      </c>
      <c r="F138" s="478" t="e">
        <f>'Non-Dairy Alternatives'!#REF!</f>
        <v>#REF!</v>
      </c>
      <c r="G138" s="385" t="e">
        <f>'Non-Dairy Alternatives'!#REF!</f>
        <v>#REF!</v>
      </c>
      <c r="H138" s="385" t="e">
        <f>'Non-Dairy Alternatives'!#REF!</f>
        <v>#REF!</v>
      </c>
      <c r="I138" s="385" t="e">
        <f>'Non-Dairy Alternatives'!#REF!</f>
        <v>#REF!</v>
      </c>
      <c r="J138" s="385" t="e">
        <f>'Non-Dairy Alternatives'!#REF!</f>
        <v>#REF!</v>
      </c>
      <c r="K138" s="478" t="e">
        <f>'Non-Dairy Alternatives'!#REF!</f>
        <v>#REF!</v>
      </c>
      <c r="L138" s="385" t="e">
        <f>'Non-Dairy Alternatives'!#REF!</f>
        <v>#REF!</v>
      </c>
      <c r="M138" s="385" t="e">
        <f>'Non-Dairy Alternatives'!#REF!</f>
        <v>#REF!</v>
      </c>
      <c r="N138" s="478" t="e">
        <f>'Non-Dairy Alternatives'!#REF!</f>
        <v>#REF!</v>
      </c>
      <c r="O138" s="385" t="e">
        <f>'Non-Dairy Alternatives'!#REF!</f>
        <v>#REF!</v>
      </c>
      <c r="P138" s="385" t="e">
        <f>'Non-Dairy Alternatives'!#REF!</f>
        <v>#REF!</v>
      </c>
      <c r="Q138" s="478" t="e">
        <f>'Non-Dairy Alternatives'!#REF!</f>
        <v>#REF!</v>
      </c>
    </row>
    <row r="139" spans="2:17">
      <c r="B139" s="586"/>
      <c r="C139" s="391" t="s">
        <v>77</v>
      </c>
      <c r="D139" s="385" t="e">
        <f>'Non-Dairy Alternatives'!#REF!</f>
        <v>#REF!</v>
      </c>
      <c r="E139" s="385" t="e">
        <f>'Non-Dairy Alternatives'!#REF!</f>
        <v>#REF!</v>
      </c>
      <c r="F139" s="478" t="e">
        <f>'Non-Dairy Alternatives'!#REF!</f>
        <v>#REF!</v>
      </c>
      <c r="G139" s="385" t="e">
        <f>'Non-Dairy Alternatives'!#REF!</f>
        <v>#REF!</v>
      </c>
      <c r="H139" s="385" t="e">
        <f>'Non-Dairy Alternatives'!#REF!</f>
        <v>#REF!</v>
      </c>
      <c r="I139" s="385" t="e">
        <f>'Non-Dairy Alternatives'!#REF!</f>
        <v>#REF!</v>
      </c>
      <c r="J139" s="385" t="e">
        <f>'Non-Dairy Alternatives'!#REF!</f>
        <v>#REF!</v>
      </c>
      <c r="K139" s="478" t="e">
        <f>'Non-Dairy Alternatives'!#REF!</f>
        <v>#REF!</v>
      </c>
      <c r="L139" s="385" t="e">
        <f>'Non-Dairy Alternatives'!#REF!</f>
        <v>#REF!</v>
      </c>
      <c r="M139" s="385" t="e">
        <f>'Non-Dairy Alternatives'!#REF!</f>
        <v>#REF!</v>
      </c>
      <c r="N139" s="478" t="e">
        <f>'Non-Dairy Alternatives'!#REF!</f>
        <v>#REF!</v>
      </c>
      <c r="O139" s="385" t="e">
        <f>'Non-Dairy Alternatives'!#REF!</f>
        <v>#REF!</v>
      </c>
      <c r="P139" s="385" t="e">
        <f>'Non-Dairy Alternatives'!#REF!</f>
        <v>#REF!</v>
      </c>
      <c r="Q139" s="478" t="e">
        <f>'Non-Dairy Alternatives'!#REF!</f>
        <v>#REF!</v>
      </c>
    </row>
    <row r="140" spans="2:17">
      <c r="B140" s="586"/>
      <c r="C140" s="391" t="s">
        <v>79</v>
      </c>
      <c r="D140" s="385" t="e">
        <f>'Non-Dairy Alternatives'!#REF!</f>
        <v>#REF!</v>
      </c>
      <c r="E140" s="385" t="e">
        <f>'Non-Dairy Alternatives'!#REF!</f>
        <v>#REF!</v>
      </c>
      <c r="F140" s="478" t="e">
        <f>'Non-Dairy Alternatives'!#REF!</f>
        <v>#REF!</v>
      </c>
      <c r="G140" s="385" t="e">
        <f>'Non-Dairy Alternatives'!#REF!</f>
        <v>#REF!</v>
      </c>
      <c r="H140" s="385" t="e">
        <f>'Non-Dairy Alternatives'!#REF!</f>
        <v>#REF!</v>
      </c>
      <c r="I140" s="385" t="e">
        <f>'Non-Dairy Alternatives'!#REF!</f>
        <v>#REF!</v>
      </c>
      <c r="J140" s="385" t="e">
        <f>'Non-Dairy Alternatives'!#REF!</f>
        <v>#REF!</v>
      </c>
      <c r="K140" s="478" t="e">
        <f>'Non-Dairy Alternatives'!#REF!</f>
        <v>#REF!</v>
      </c>
      <c r="L140" s="385" t="e">
        <f>'Non-Dairy Alternatives'!#REF!</f>
        <v>#REF!</v>
      </c>
      <c r="M140" s="385" t="e">
        <f>'Non-Dairy Alternatives'!#REF!</f>
        <v>#REF!</v>
      </c>
      <c r="N140" s="478" t="e">
        <f>'Non-Dairy Alternatives'!#REF!</f>
        <v>#REF!</v>
      </c>
      <c r="O140" s="385" t="e">
        <f>'Non-Dairy Alternatives'!#REF!</f>
        <v>#REF!</v>
      </c>
      <c r="P140" s="385" t="e">
        <f>'Non-Dairy Alternatives'!#REF!</f>
        <v>#REF!</v>
      </c>
      <c r="Q140" s="478" t="e">
        <f>'Non-Dairy Alternatives'!#REF!</f>
        <v>#REF!</v>
      </c>
    </row>
    <row r="141" spans="2:17">
      <c r="B141" s="586"/>
      <c r="C141" s="391" t="s">
        <v>249</v>
      </c>
      <c r="D141" s="385" t="e">
        <f>'Non-Dairy Alternatives'!#REF!</f>
        <v>#REF!</v>
      </c>
      <c r="E141" s="385" t="e">
        <f>'Non-Dairy Alternatives'!#REF!</f>
        <v>#REF!</v>
      </c>
      <c r="F141" s="478" t="e">
        <f>'Non-Dairy Alternatives'!#REF!</f>
        <v>#REF!</v>
      </c>
      <c r="G141" s="385" t="e">
        <f>'Non-Dairy Alternatives'!#REF!</f>
        <v>#REF!</v>
      </c>
      <c r="H141" s="385" t="e">
        <f>'Non-Dairy Alternatives'!#REF!</f>
        <v>#REF!</v>
      </c>
      <c r="I141" s="385" t="e">
        <f>'Non-Dairy Alternatives'!#REF!</f>
        <v>#REF!</v>
      </c>
      <c r="J141" s="385" t="e">
        <f>'Non-Dairy Alternatives'!#REF!</f>
        <v>#REF!</v>
      </c>
      <c r="K141" s="478" t="e">
        <f>'Non-Dairy Alternatives'!#REF!</f>
        <v>#REF!</v>
      </c>
      <c r="L141" s="385" t="e">
        <f>'Non-Dairy Alternatives'!#REF!</f>
        <v>#REF!</v>
      </c>
      <c r="M141" s="385" t="e">
        <f>'Non-Dairy Alternatives'!#REF!</f>
        <v>#REF!</v>
      </c>
      <c r="N141" s="478" t="e">
        <f>'Non-Dairy Alternatives'!#REF!</f>
        <v>#REF!</v>
      </c>
      <c r="O141" s="385" t="e">
        <f>'Non-Dairy Alternatives'!#REF!</f>
        <v>#REF!</v>
      </c>
      <c r="P141" s="385" t="e">
        <f>'Non-Dairy Alternatives'!#REF!</f>
        <v>#REF!</v>
      </c>
      <c r="Q141" s="478" t="e">
        <f>'Non-Dairy Alternatives'!#REF!</f>
        <v>#REF!</v>
      </c>
    </row>
    <row r="142" spans="2:17">
      <c r="B142" s="586"/>
      <c r="C142" s="391" t="s">
        <v>250</v>
      </c>
      <c r="D142" s="385" t="e">
        <f>'Non-Dairy Alternatives'!#REF!</f>
        <v>#REF!</v>
      </c>
      <c r="E142" s="385" t="e">
        <f>'Non-Dairy Alternatives'!#REF!</f>
        <v>#REF!</v>
      </c>
      <c r="F142" s="478" t="e">
        <f>'Non-Dairy Alternatives'!#REF!</f>
        <v>#REF!</v>
      </c>
      <c r="G142" s="385" t="e">
        <f>'Non-Dairy Alternatives'!#REF!</f>
        <v>#REF!</v>
      </c>
      <c r="H142" s="385" t="e">
        <f>'Non-Dairy Alternatives'!#REF!</f>
        <v>#REF!</v>
      </c>
      <c r="I142" s="385" t="e">
        <f>'Non-Dairy Alternatives'!#REF!</f>
        <v>#REF!</v>
      </c>
      <c r="J142" s="385" t="e">
        <f>'Non-Dairy Alternatives'!#REF!</f>
        <v>#REF!</v>
      </c>
      <c r="K142" s="478" t="e">
        <f>'Non-Dairy Alternatives'!#REF!</f>
        <v>#REF!</v>
      </c>
      <c r="L142" s="385" t="e">
        <f>'Non-Dairy Alternatives'!#REF!</f>
        <v>#REF!</v>
      </c>
      <c r="M142" s="385" t="e">
        <f>'Non-Dairy Alternatives'!#REF!</f>
        <v>#REF!</v>
      </c>
      <c r="N142" s="478" t="e">
        <f>'Non-Dairy Alternatives'!#REF!</f>
        <v>#REF!</v>
      </c>
      <c r="O142" s="385" t="e">
        <f>'Non-Dairy Alternatives'!#REF!</f>
        <v>#REF!</v>
      </c>
      <c r="P142" s="385" t="e">
        <f>'Non-Dairy Alternatives'!#REF!</f>
        <v>#REF!</v>
      </c>
      <c r="Q142" s="478" t="e">
        <f>'Non-Dairy Alternatives'!#REF!</f>
        <v>#REF!</v>
      </c>
    </row>
    <row r="143" spans="2:17">
      <c r="B143" s="586"/>
      <c r="C143" s="391" t="s">
        <v>251</v>
      </c>
      <c r="D143" s="385" t="e">
        <f>'Non-Dairy Alternatives'!#REF!</f>
        <v>#REF!</v>
      </c>
      <c r="E143" s="385" t="e">
        <f>'Non-Dairy Alternatives'!#REF!</f>
        <v>#REF!</v>
      </c>
      <c r="F143" s="478" t="e">
        <f>'Non-Dairy Alternatives'!#REF!</f>
        <v>#REF!</v>
      </c>
      <c r="G143" s="385" t="e">
        <f>'Non-Dairy Alternatives'!#REF!</f>
        <v>#REF!</v>
      </c>
      <c r="H143" s="385" t="e">
        <f>'Non-Dairy Alternatives'!#REF!</f>
        <v>#REF!</v>
      </c>
      <c r="I143" s="385" t="e">
        <f>'Non-Dairy Alternatives'!#REF!</f>
        <v>#REF!</v>
      </c>
      <c r="J143" s="385" t="e">
        <f>'Non-Dairy Alternatives'!#REF!</f>
        <v>#REF!</v>
      </c>
      <c r="K143" s="478" t="e">
        <f>'Non-Dairy Alternatives'!#REF!</f>
        <v>#REF!</v>
      </c>
      <c r="L143" s="385" t="e">
        <f>'Non-Dairy Alternatives'!#REF!</f>
        <v>#REF!</v>
      </c>
      <c r="M143" s="385" t="e">
        <f>'Non-Dairy Alternatives'!#REF!</f>
        <v>#REF!</v>
      </c>
      <c r="N143" s="478" t="e">
        <f>'Non-Dairy Alternatives'!#REF!</f>
        <v>#REF!</v>
      </c>
      <c r="O143" s="385" t="e">
        <f>'Non-Dairy Alternatives'!#REF!</f>
        <v>#REF!</v>
      </c>
      <c r="P143" s="385" t="e">
        <f>'Non-Dairy Alternatives'!#REF!</f>
        <v>#REF!</v>
      </c>
      <c r="Q143" s="478" t="e">
        <f>'Non-Dairy Alternatives'!#REF!</f>
        <v>#REF!</v>
      </c>
    </row>
    <row r="144" spans="2:17">
      <c r="B144" s="586"/>
      <c r="C144" s="391" t="s">
        <v>252</v>
      </c>
      <c r="D144" s="385" t="e">
        <f>'Non-Dairy Alternatives'!#REF!</f>
        <v>#REF!</v>
      </c>
      <c r="E144" s="385" t="e">
        <f>'Non-Dairy Alternatives'!#REF!</f>
        <v>#REF!</v>
      </c>
      <c r="F144" s="478" t="e">
        <f>'Non-Dairy Alternatives'!#REF!</f>
        <v>#REF!</v>
      </c>
      <c r="G144" s="385" t="e">
        <f>'Non-Dairy Alternatives'!#REF!</f>
        <v>#REF!</v>
      </c>
      <c r="H144" s="385" t="e">
        <f>'Non-Dairy Alternatives'!#REF!</f>
        <v>#REF!</v>
      </c>
      <c r="I144" s="385" t="e">
        <f>'Non-Dairy Alternatives'!#REF!</f>
        <v>#REF!</v>
      </c>
      <c r="J144" s="385" t="e">
        <f>'Non-Dairy Alternatives'!#REF!</f>
        <v>#REF!</v>
      </c>
      <c r="K144" s="478" t="e">
        <f>'Non-Dairy Alternatives'!#REF!</f>
        <v>#REF!</v>
      </c>
      <c r="L144" s="385" t="e">
        <f>'Non-Dairy Alternatives'!#REF!</f>
        <v>#REF!</v>
      </c>
      <c r="M144" s="385" t="e">
        <f>'Non-Dairy Alternatives'!#REF!</f>
        <v>#REF!</v>
      </c>
      <c r="N144" s="478" t="e">
        <f>'Non-Dairy Alternatives'!#REF!</f>
        <v>#REF!</v>
      </c>
      <c r="O144" s="385" t="e">
        <f>'Non-Dairy Alternatives'!#REF!</f>
        <v>#REF!</v>
      </c>
      <c r="P144" s="385" t="e">
        <f>'Non-Dairy Alternatives'!#REF!</f>
        <v>#REF!</v>
      </c>
      <c r="Q144" s="478" t="e">
        <f>'Non-Dairy Alternatives'!#REF!</f>
        <v>#REF!</v>
      </c>
    </row>
    <row r="145" spans="2:17">
      <c r="B145" s="586"/>
      <c r="C145" s="391" t="s">
        <v>217</v>
      </c>
      <c r="D145" s="385" t="e">
        <f>'Non-Dairy Alternatives'!#REF!</f>
        <v>#REF!</v>
      </c>
      <c r="E145" s="385" t="e">
        <f>'Non-Dairy Alternatives'!#REF!</f>
        <v>#REF!</v>
      </c>
      <c r="F145" s="478" t="e">
        <f>'Non-Dairy Alternatives'!#REF!</f>
        <v>#REF!</v>
      </c>
      <c r="G145" s="385" t="e">
        <f>'Non-Dairy Alternatives'!#REF!</f>
        <v>#REF!</v>
      </c>
      <c r="H145" s="385" t="e">
        <f>'Non-Dairy Alternatives'!#REF!</f>
        <v>#REF!</v>
      </c>
      <c r="I145" s="385" t="e">
        <f>'Non-Dairy Alternatives'!#REF!</f>
        <v>#REF!</v>
      </c>
      <c r="J145" s="385" t="e">
        <f>'Non-Dairy Alternatives'!#REF!</f>
        <v>#REF!</v>
      </c>
      <c r="K145" s="478" t="e">
        <f>'Non-Dairy Alternatives'!#REF!</f>
        <v>#REF!</v>
      </c>
      <c r="L145" s="385" t="e">
        <f>'Non-Dairy Alternatives'!#REF!</f>
        <v>#REF!</v>
      </c>
      <c r="M145" s="385" t="e">
        <f>'Non-Dairy Alternatives'!#REF!</f>
        <v>#REF!</v>
      </c>
      <c r="N145" s="478" t="e">
        <f>'Non-Dairy Alternatives'!#REF!</f>
        <v>#REF!</v>
      </c>
      <c r="O145" s="385" t="e">
        <f>'Non-Dairy Alternatives'!#REF!</f>
        <v>#REF!</v>
      </c>
      <c r="P145" s="385" t="e">
        <f>'Non-Dairy Alternatives'!#REF!</f>
        <v>#REF!</v>
      </c>
      <c r="Q145" s="478" t="e">
        <f>'Non-Dairy Alternatives'!#REF!</f>
        <v>#REF!</v>
      </c>
    </row>
    <row r="146" spans="2:17">
      <c r="B146" s="586"/>
      <c r="C146" s="391" t="s">
        <v>218</v>
      </c>
      <c r="D146" s="385">
        <f>'Non-Dairy Alternatives'!D182</f>
        <v>0</v>
      </c>
      <c r="E146" s="385">
        <f>'Non-Dairy Alternatives'!E182</f>
        <v>0</v>
      </c>
      <c r="F146" s="478">
        <f>'Non-Dairy Alternatives'!F182</f>
        <v>0</v>
      </c>
      <c r="G146" s="385">
        <f>'Non-Dairy Alternatives'!G182</f>
        <v>0</v>
      </c>
      <c r="H146" s="385">
        <f>'Non-Dairy Alternatives'!H182</f>
        <v>0</v>
      </c>
      <c r="I146" s="385">
        <f>'Non-Dairy Alternatives'!I182</f>
        <v>0</v>
      </c>
      <c r="J146" s="385">
        <f>'Non-Dairy Alternatives'!J182</f>
        <v>0</v>
      </c>
      <c r="K146" s="478">
        <f>'Non-Dairy Alternatives'!K182</f>
        <v>0</v>
      </c>
      <c r="L146" s="385">
        <f>'Non-Dairy Alternatives'!L182</f>
        <v>0</v>
      </c>
      <c r="M146" s="385">
        <f>'Non-Dairy Alternatives'!M182</f>
        <v>0</v>
      </c>
      <c r="N146" s="478">
        <f>'Non-Dairy Alternatives'!N182</f>
        <v>0</v>
      </c>
      <c r="O146" s="385">
        <f>'Non-Dairy Alternatives'!O182</f>
        <v>0</v>
      </c>
      <c r="P146" s="385">
        <f>'Non-Dairy Alternatives'!P182</f>
        <v>0</v>
      </c>
      <c r="Q146" s="478">
        <f>'Non-Dairy Alternatives'!Q182</f>
        <v>0</v>
      </c>
    </row>
    <row r="147" spans="2:17">
      <c r="B147" s="586"/>
      <c r="C147" s="392" t="s">
        <v>218</v>
      </c>
      <c r="D147" s="385">
        <f>'Non-Dairy Alternatives'!D183</f>
        <v>0</v>
      </c>
      <c r="E147" s="385">
        <f>'Non-Dairy Alternatives'!E183</f>
        <v>0</v>
      </c>
      <c r="F147" s="478">
        <f>'Non-Dairy Alternatives'!F183</f>
        <v>0</v>
      </c>
      <c r="G147" s="385">
        <f>'Non-Dairy Alternatives'!G183</f>
        <v>0</v>
      </c>
      <c r="H147" s="385">
        <f>'Non-Dairy Alternatives'!H183</f>
        <v>0</v>
      </c>
      <c r="I147" s="385">
        <f>'Non-Dairy Alternatives'!I183</f>
        <v>0</v>
      </c>
      <c r="J147" s="385">
        <f>'Non-Dairy Alternatives'!J183</f>
        <v>0</v>
      </c>
      <c r="K147" s="478">
        <f>'Non-Dairy Alternatives'!K183</f>
        <v>0</v>
      </c>
      <c r="L147" s="385">
        <f>'Non-Dairy Alternatives'!L183</f>
        <v>0</v>
      </c>
      <c r="M147" s="385">
        <f>'Non-Dairy Alternatives'!M183</f>
        <v>0</v>
      </c>
      <c r="N147" s="478">
        <f>'Non-Dairy Alternatives'!N183</f>
        <v>0</v>
      </c>
      <c r="O147" s="385">
        <f>'Non-Dairy Alternatives'!O183</f>
        <v>0</v>
      </c>
      <c r="P147" s="385">
        <f>'Non-Dairy Alternatives'!P183</f>
        <v>0</v>
      </c>
      <c r="Q147" s="478">
        <f>'Non-Dairy Alternatives'!Q183</f>
        <v>0</v>
      </c>
    </row>
    <row r="148" spans="2:17" ht="15" thickBot="1">
      <c r="B148" s="585"/>
      <c r="C148" s="393" t="s">
        <v>78</v>
      </c>
      <c r="D148" s="385">
        <f>'Non-Dairy Alternatives'!D184</f>
        <v>0</v>
      </c>
      <c r="E148" s="385">
        <f>'Non-Dairy Alternatives'!E184</f>
        <v>0</v>
      </c>
      <c r="F148" s="478">
        <f>'Non-Dairy Alternatives'!F184</f>
        <v>0</v>
      </c>
      <c r="G148" s="385">
        <f>'Non-Dairy Alternatives'!G184</f>
        <v>0</v>
      </c>
      <c r="H148" s="385">
        <f>'Non-Dairy Alternatives'!H184</f>
        <v>0</v>
      </c>
      <c r="I148" s="385">
        <f>'Non-Dairy Alternatives'!I184</f>
        <v>0</v>
      </c>
      <c r="J148" s="385">
        <f>'Non-Dairy Alternatives'!J184</f>
        <v>0</v>
      </c>
      <c r="K148" s="478">
        <f>'Non-Dairy Alternatives'!K184</f>
        <v>0</v>
      </c>
      <c r="L148" s="385">
        <f>'Non-Dairy Alternatives'!L184</f>
        <v>0</v>
      </c>
      <c r="M148" s="385">
        <f>'Non-Dairy Alternatives'!M184</f>
        <v>0</v>
      </c>
      <c r="N148" s="478">
        <f>'Non-Dairy Alternatives'!N184</f>
        <v>0</v>
      </c>
      <c r="O148" s="385">
        <f>'Non-Dairy Alternatives'!O184</f>
        <v>0</v>
      </c>
      <c r="P148" s="385">
        <f>'Non-Dairy Alternatives'!P184</f>
        <v>0</v>
      </c>
      <c r="Q148" s="478">
        <f>'Non-Dairy Alternatives'!Q184</f>
        <v>0</v>
      </c>
    </row>
    <row r="149" spans="2:17">
      <c r="B149" s="394"/>
      <c r="C149" s="311" t="s">
        <v>196</v>
      </c>
      <c r="D149" s="322">
        <f>'Trad vs Value Add'!D61</f>
        <v>62472120.934815481</v>
      </c>
      <c r="E149" s="323">
        <f>'Trad vs Value Add'!E61</f>
        <v>862247.64910675585</v>
      </c>
      <c r="F149" s="319">
        <f>'Trad vs Value Add'!F61</f>
        <v>1.399528359859111E-2</v>
      </c>
      <c r="G149" s="344">
        <f>'Trad vs Value Add'!G61</f>
        <v>3.8926027602385367</v>
      </c>
      <c r="H149" s="345">
        <f>'Trad vs Value Add'!H61</f>
        <v>-3.9803429732344409E-2</v>
      </c>
      <c r="I149" s="317">
        <f>'Trad vs Value Add'!I61</f>
        <v>6.0448303816220514</v>
      </c>
      <c r="J149" s="318">
        <f>'Trad vs Value Add'!J61</f>
        <v>9.4306320635263674E-2</v>
      </c>
      <c r="K149" s="319">
        <f>'Trad vs Value Add'!K61</f>
        <v>1.5848405899836771E-2</v>
      </c>
      <c r="L149" s="395">
        <f>'Trad vs Value Add'!L61</f>
        <v>377633374.63113964</v>
      </c>
      <c r="M149" s="396">
        <f>'Trad vs Value Add'!M61</f>
        <v>11022341.250182748</v>
      </c>
      <c r="N149" s="397">
        <f>'Trad vs Value Add'!N61</f>
        <v>3.0065492433581757E-2</v>
      </c>
      <c r="O149" s="398">
        <f>'Trad vs Value Add'!O61</f>
        <v>141364543.45359057</v>
      </c>
      <c r="P149" s="399">
        <f>'Trad vs Value Add'!P61</f>
        <v>1257513.1686444581</v>
      </c>
      <c r="Q149" s="397">
        <f>'Trad vs Value Add'!Q61</f>
        <v>8.9753752262606654E-3</v>
      </c>
    </row>
    <row r="150" spans="2:17">
      <c r="B150" s="394" t="s">
        <v>208</v>
      </c>
      <c r="C150" s="346" t="s">
        <v>197</v>
      </c>
      <c r="D150" s="347">
        <f>'Trad vs Value Add'!D62</f>
        <v>1257751293.9126792</v>
      </c>
      <c r="E150" s="348">
        <f>'Trad vs Value Add'!E62</f>
        <v>14887725.476929188</v>
      </c>
      <c r="F150" s="349">
        <f>'Trad vs Value Add'!F62</f>
        <v>1.1978567764816424E-2</v>
      </c>
      <c r="G150" s="350">
        <f>'Trad vs Value Add'!G62</f>
        <v>78.369776551793109</v>
      </c>
      <c r="H150" s="351">
        <f>'Trad vs Value Add'!H62</f>
        <v>-0.95913826582189188</v>
      </c>
      <c r="I150" s="352">
        <f>'Trad vs Value Add'!I62</f>
        <v>3.5371600610175187</v>
      </c>
      <c r="J150" s="353">
        <f>'Trad vs Value Add'!J62</f>
        <v>7.8066735706641133E-3</v>
      </c>
      <c r="K150" s="349">
        <f>'Trad vs Value Add'!K62</f>
        <v>2.2119274307953293E-3</v>
      </c>
      <c r="L150" s="354">
        <f>'Trad vs Value Add'!L62</f>
        <v>4448867643.5210352</v>
      </c>
      <c r="M150" s="355">
        <f>'Trad vs Value Add'!M62</f>
        <v>62362898.128035545</v>
      </c>
      <c r="N150" s="349">
        <f>'Trad vs Value Add'!N62</f>
        <v>1.4216990918232386E-2</v>
      </c>
      <c r="O150" s="347">
        <f>'Trad vs Value Add'!O62</f>
        <v>1416977910.5596623</v>
      </c>
      <c r="P150" s="348">
        <f>'Trad vs Value Add'!P62</f>
        <v>15033614.779124022</v>
      </c>
      <c r="Q150" s="349">
        <f>'Trad vs Value Add'!Q62</f>
        <v>1.0723403793125742E-2</v>
      </c>
    </row>
    <row r="151" spans="2:17">
      <c r="B151" s="394" t="s">
        <v>206</v>
      </c>
      <c r="C151" s="346" t="s">
        <v>198</v>
      </c>
      <c r="D151" s="347">
        <f>'Trad vs Value Add'!D63</f>
        <v>16781764.889005747</v>
      </c>
      <c r="E151" s="348">
        <f>'Trad vs Value Add'!E63</f>
        <v>850511.66265372559</v>
      </c>
      <c r="F151" s="349">
        <f>'Trad vs Value Add'!F63</f>
        <v>5.3386362677789026E-2</v>
      </c>
      <c r="G151" s="350">
        <f>'Trad vs Value Add'!G63</f>
        <v>1.0456623426756861</v>
      </c>
      <c r="H151" s="351">
        <f>'Trad vs Value Add'!H63</f>
        <v>2.8809759474019536E-2</v>
      </c>
      <c r="I151" s="352">
        <f>'Trad vs Value Add'!I63</f>
        <v>13.441402936970729</v>
      </c>
      <c r="J151" s="353">
        <f>'Trad vs Value Add'!J63</f>
        <v>0.60319761793848592</v>
      </c>
      <c r="K151" s="349">
        <f>'Trad vs Value Add'!K63</f>
        <v>4.6984574786653716E-2</v>
      </c>
      <c r="L151" s="354">
        <f>'Trad vs Value Add'!L63</f>
        <v>225570463.8666341</v>
      </c>
      <c r="M151" s="355">
        <f>'Trad vs Value Add'!M63</f>
        <v>21041763.957231998</v>
      </c>
      <c r="N151" s="349">
        <f>'Trad vs Value Add'!N63</f>
        <v>0.10287927301426472</v>
      </c>
      <c r="O151" s="347">
        <f>'Trad vs Value Add'!O63</f>
        <v>41643141.232288718</v>
      </c>
      <c r="P151" s="348">
        <f>'Trad vs Value Add'!P63</f>
        <v>4417929.3730661795</v>
      </c>
      <c r="Q151" s="349">
        <f>'Trad vs Value Add'!Q63</f>
        <v>0.11868110757230353</v>
      </c>
    </row>
    <row r="152" spans="2:17" ht="15" thickBot="1">
      <c r="B152" s="394"/>
      <c r="C152" s="356" t="s">
        <v>199</v>
      </c>
      <c r="D152" s="312">
        <f>'Trad vs Value Add'!D64</f>
        <v>254985296.95260543</v>
      </c>
      <c r="E152" s="313">
        <f>'Trad vs Value Add'!E64</f>
        <v>20925728.365919113</v>
      </c>
      <c r="F152" s="314">
        <f>'Trad vs Value Add'!F64</f>
        <v>8.9403430469748385E-2</v>
      </c>
      <c r="G152" s="315">
        <f>'Trad vs Value Add'!G64</f>
        <v>15.887990609020715</v>
      </c>
      <c r="H152" s="316">
        <f>'Trad vs Value Add'!H64</f>
        <v>0.9485458861940721</v>
      </c>
      <c r="I152" s="357">
        <f>'Trad vs Value Add'!I64</f>
        <v>9.0062079158709381</v>
      </c>
      <c r="J152" s="358">
        <f>'Trad vs Value Add'!J64</f>
        <v>0.38919980824364053</v>
      </c>
      <c r="K152" s="314">
        <f>'Trad vs Value Add'!K64</f>
        <v>4.516646652556152E-2</v>
      </c>
      <c r="L152" s="359">
        <f>'Trad vs Value Add'!L64</f>
        <v>2296450599.8452568</v>
      </c>
      <c r="M152" s="360">
        <f>'Trad vs Value Add'!M64</f>
        <v>279557399.66603327</v>
      </c>
      <c r="N152" s="314">
        <f>'Trad vs Value Add'!N64</f>
        <v>0.13860793404489213</v>
      </c>
      <c r="O152" s="312">
        <f>'Trad vs Value Add'!O64</f>
        <v>352550275.72726274</v>
      </c>
      <c r="P152" s="313">
        <f>'Trad vs Value Add'!P64</f>
        <v>30101979.59416765</v>
      </c>
      <c r="Q152" s="314">
        <f>'Trad vs Value Add'!Q64</f>
        <v>9.3354438386433994E-2</v>
      </c>
    </row>
    <row r="153" spans="2:17">
      <c r="B153" s="584" t="s">
        <v>207</v>
      </c>
      <c r="C153" s="376" t="s">
        <v>204</v>
      </c>
      <c r="D153" s="322">
        <f>Filtration!D35</f>
        <v>1562308620.5957329</v>
      </c>
      <c r="E153" s="323">
        <f>Filtration!E35</f>
        <v>31664226.348095179</v>
      </c>
      <c r="F153" s="319">
        <f>Filtration!F35</f>
        <v>2.0686860035612119E-2</v>
      </c>
      <c r="G153" s="344">
        <f>Filtration!G35</f>
        <v>97.346572485043382</v>
      </c>
      <c r="H153" s="345">
        <f>Filtration!H35</f>
        <v>-0.35068234732226244</v>
      </c>
      <c r="I153" s="317">
        <f>Filtration!I35</f>
        <v>4.4601206137633129</v>
      </c>
      <c r="J153" s="318">
        <f>Filtration!J35</f>
        <v>8.8548145784619336E-2</v>
      </c>
      <c r="K153" s="319">
        <f>Filtration!K35</f>
        <v>2.0255445021951517E-2</v>
      </c>
      <c r="L153" s="320">
        <f>Filtration!L35</f>
        <v>6968084883.7791557</v>
      </c>
      <c r="M153" s="321">
        <f>Filtration!M35</f>
        <v>276761991.62025738</v>
      </c>
      <c r="N153" s="319">
        <f>Filtration!N35</f>
        <v>4.1361326613691851E-2</v>
      </c>
      <c r="O153" s="322">
        <f>Filtration!O35</f>
        <v>1887428010.5077255</v>
      </c>
      <c r="P153" s="323">
        <f>Filtration!P35</f>
        <v>38280159.712802649</v>
      </c>
      <c r="Q153" s="319">
        <f>Filtration!Q35</f>
        <v>2.0701513779088319E-2</v>
      </c>
    </row>
    <row r="154" spans="2:17" ht="15" thickBot="1">
      <c r="B154" s="585"/>
      <c r="C154" s="377" t="s">
        <v>205</v>
      </c>
      <c r="D154" s="312">
        <f>Filtration!D36</f>
        <v>42584680.435302787</v>
      </c>
      <c r="E154" s="313">
        <f>Filtration!E36</f>
        <v>6507065.0686229989</v>
      </c>
      <c r="F154" s="314">
        <f>Filtration!F36</f>
        <v>0.18036294811859241</v>
      </c>
      <c r="G154" s="315">
        <f>Filtration!G36</f>
        <v>2.6534275149598017</v>
      </c>
      <c r="H154" s="316">
        <f>Filtration!H36</f>
        <v>0.35068234732399395</v>
      </c>
      <c r="I154" s="357">
        <f>Filtration!I36</f>
        <v>12.380773661773491</v>
      </c>
      <c r="J154" s="358">
        <f>Filtration!J36</f>
        <v>1.0328291661364162</v>
      </c>
      <c r="K154" s="314">
        <f>Filtration!K36</f>
        <v>9.1014647325205575E-2</v>
      </c>
      <c r="L154" s="359">
        <f>Filtration!L36</f>
        <v>527231289.92843759</v>
      </c>
      <c r="M154" s="360">
        <f>Filtration!M36</f>
        <v>117824513.21241218</v>
      </c>
      <c r="N154" s="314">
        <f>Filtration!N36</f>
        <v>0.28779326555734602</v>
      </c>
      <c r="O154" s="312">
        <f>Filtration!O36</f>
        <v>106343155.86994694</v>
      </c>
      <c r="P154" s="313">
        <f>Filtration!P36</f>
        <v>16106864.780534789</v>
      </c>
      <c r="Q154" s="314">
        <f>Filtration!Q36</f>
        <v>0.17849652934621427</v>
      </c>
    </row>
    <row r="155" spans="2:17">
      <c r="B155" s="275"/>
      <c r="C155" s="88"/>
      <c r="D155" s="69"/>
      <c r="E155" s="69"/>
      <c r="F155" s="482"/>
      <c r="G155" s="70"/>
      <c r="H155" s="70"/>
      <c r="I155" s="147"/>
      <c r="J155" s="147"/>
      <c r="K155" s="482"/>
      <c r="L155" s="71"/>
      <c r="M155" s="71"/>
      <c r="N155" s="482"/>
      <c r="O155" s="69"/>
      <c r="P155" s="69"/>
      <c r="Q155" s="482"/>
    </row>
    <row r="156" spans="2:17" ht="23.4">
      <c r="B156" s="582" t="s">
        <v>130</v>
      </c>
      <c r="C156" s="582"/>
      <c r="D156" s="582"/>
      <c r="E156" s="582"/>
      <c r="F156" s="583"/>
      <c r="G156" s="582"/>
      <c r="H156" s="582"/>
      <c r="I156" s="582"/>
      <c r="J156" s="582"/>
      <c r="K156" s="583"/>
      <c r="L156" s="582"/>
      <c r="M156" s="582"/>
      <c r="N156" s="583"/>
      <c r="O156" s="582"/>
      <c r="P156" s="582"/>
      <c r="Q156" s="583"/>
    </row>
    <row r="157" spans="2:17">
      <c r="B157" s="568" t="s">
        <v>16</v>
      </c>
      <c r="C157" s="568"/>
      <c r="D157" s="568"/>
      <c r="E157" s="568"/>
      <c r="F157" s="569"/>
      <c r="G157" s="568"/>
      <c r="H157" s="568"/>
      <c r="I157" s="568"/>
      <c r="J157" s="568"/>
      <c r="K157" s="569"/>
      <c r="L157" s="568"/>
      <c r="M157" s="568"/>
      <c r="N157" s="569"/>
      <c r="O157" s="568"/>
      <c r="P157" s="568"/>
      <c r="Q157" s="569"/>
    </row>
    <row r="158" spans="2:17" ht="15" thickBot="1">
      <c r="B158" s="570" t="str">
        <f>'HOME PAGE'!H7</f>
        <v>YTD ENDING 12-28-2025</v>
      </c>
      <c r="C158" s="570"/>
      <c r="D158" s="570"/>
      <c r="E158" s="570"/>
      <c r="F158" s="571"/>
      <c r="G158" s="570"/>
      <c r="H158" s="570"/>
      <c r="I158" s="570"/>
      <c r="J158" s="570"/>
      <c r="K158" s="571"/>
      <c r="L158" s="570"/>
      <c r="M158" s="570"/>
      <c r="N158" s="571"/>
      <c r="O158" s="570"/>
      <c r="P158" s="570"/>
      <c r="Q158" s="571"/>
    </row>
    <row r="159" spans="2:17">
      <c r="D159" s="562" t="s">
        <v>68</v>
      </c>
      <c r="E159" s="563"/>
      <c r="F159" s="564"/>
      <c r="G159" s="572" t="s">
        <v>18</v>
      </c>
      <c r="H159" s="574"/>
      <c r="I159" s="562" t="s">
        <v>19</v>
      </c>
      <c r="J159" s="563"/>
      <c r="K159" s="564"/>
      <c r="L159" s="572" t="s">
        <v>20</v>
      </c>
      <c r="M159" s="563"/>
      <c r="N159" s="573"/>
      <c r="O159" s="562" t="s">
        <v>21</v>
      </c>
      <c r="P159" s="563"/>
      <c r="Q159" s="564"/>
    </row>
    <row r="160" spans="2:17" ht="28.5" customHeight="1" thickBot="1">
      <c r="B160" s="14"/>
      <c r="C160" s="87"/>
      <c r="D160" s="121" t="s">
        <v>17</v>
      </c>
      <c r="E160" s="122" t="s">
        <v>23</v>
      </c>
      <c r="F160" s="480" t="s">
        <v>24</v>
      </c>
      <c r="G160" s="17" t="s">
        <v>17</v>
      </c>
      <c r="H160" s="57" t="s">
        <v>23</v>
      </c>
      <c r="I160" s="15" t="s">
        <v>17</v>
      </c>
      <c r="J160" s="16" t="s">
        <v>23</v>
      </c>
      <c r="K160" s="480" t="s">
        <v>24</v>
      </c>
      <c r="L160" s="17" t="s">
        <v>17</v>
      </c>
      <c r="M160" s="16" t="s">
        <v>23</v>
      </c>
      <c r="N160" s="487" t="s">
        <v>24</v>
      </c>
      <c r="O160" s="15" t="s">
        <v>17</v>
      </c>
      <c r="P160" s="16" t="s">
        <v>23</v>
      </c>
      <c r="Q160" s="480" t="s">
        <v>24</v>
      </c>
    </row>
    <row r="161" spans="2:17" ht="15" thickBot="1">
      <c r="C161" s="266" t="s">
        <v>69</v>
      </c>
      <c r="D161" s="306">
        <f>'Segment Data'!E129</f>
        <v>1604893301.0309842</v>
      </c>
      <c r="E161" s="307">
        <f>'Segment Data'!F129</f>
        <v>38171291.416688919</v>
      </c>
      <c r="F161" s="308">
        <f>'Segment Data'!G129</f>
        <v>2.4363793437794462E-2</v>
      </c>
      <c r="G161" s="309">
        <f>'Segment Data'!H129</f>
        <v>100.00000000000004</v>
      </c>
      <c r="H161" s="310">
        <f>'Segment Data'!I129</f>
        <v>5.6843418860808015E-14</v>
      </c>
      <c r="I161" s="436">
        <f>'Segment Data'!J129</f>
        <v>4.6702894011039007</v>
      </c>
      <c r="J161" s="437">
        <f>'Segment Data'!K129</f>
        <v>0.13806886338200197</v>
      </c>
      <c r="K161" s="485">
        <f>'Segment Data'!L129</f>
        <v>3.0463844870929801E-2</v>
      </c>
      <c r="L161" s="438">
        <f>'Segment Data'!M129</f>
        <v>7495316173.7076569</v>
      </c>
      <c r="M161" s="439">
        <f>'Segment Data'!N129</f>
        <v>394586504.83282185</v>
      </c>
      <c r="N161" s="485">
        <f>'Segment Data'!O129</f>
        <v>5.556985313248055E-2</v>
      </c>
      <c r="O161" s="440">
        <f>'Segment Data'!P129</f>
        <v>1993771166.3776734</v>
      </c>
      <c r="P161" s="306">
        <f>'Segment Data'!Q129</f>
        <v>54387024.493337393</v>
      </c>
      <c r="Q161" s="441">
        <f>'Segment Data'!R129</f>
        <v>2.8043451175430417E-2</v>
      </c>
    </row>
    <row r="162" spans="2:17" ht="15" thickBot="1">
      <c r="B162" s="565" t="s">
        <v>103</v>
      </c>
      <c r="C162" s="90" t="s">
        <v>103</v>
      </c>
      <c r="D162" s="312">
        <f>'Segment Data'!E132</f>
        <v>1512736590.8652642</v>
      </c>
      <c r="E162" s="313">
        <f>'Segment Data'!F132</f>
        <v>35813453.842847824</v>
      </c>
      <c r="F162" s="314">
        <f>'Segment Data'!G132</f>
        <v>2.4248691719360786E-2</v>
      </c>
      <c r="G162" s="315">
        <f>'Segment Data'!H132</f>
        <v>94.257767160812648</v>
      </c>
      <c r="H162" s="316">
        <f>'Segment Data'!I132</f>
        <v>-1.0592379627695436E-2</v>
      </c>
      <c r="I162" s="330">
        <f>'Segment Data'!J132</f>
        <v>4.4591050363017581</v>
      </c>
      <c r="J162" s="442">
        <f>'Segment Data'!K132</f>
        <v>0.12347118708061622</v>
      </c>
      <c r="K162" s="486">
        <f>'Segment Data'!L132</f>
        <v>2.8478232105046582E-2</v>
      </c>
      <c r="L162" s="333">
        <f>'Segment Data'!M132</f>
        <v>6745451350.925252</v>
      </c>
      <c r="M162" s="443">
        <f>'Segment Data'!N132</f>
        <v>342053405.3529892</v>
      </c>
      <c r="N162" s="327">
        <f>'Segment Data'!O132</f>
        <v>5.3417483695435135E-2</v>
      </c>
      <c r="O162" s="326">
        <f>'Segment Data'!P132</f>
        <v>1769540337.0990696</v>
      </c>
      <c r="P162" s="326">
        <f>'Segment Data'!Q132</f>
        <v>45147745.185439825</v>
      </c>
      <c r="Q162" s="327">
        <f>'Segment Data'!R132</f>
        <v>2.6181825065333588E-2</v>
      </c>
    </row>
    <row r="163" spans="2:17" ht="15" thickBot="1">
      <c r="B163" s="567"/>
      <c r="C163" s="114" t="s">
        <v>102</v>
      </c>
      <c r="D163" s="325">
        <f>'Segment Data'!E133</f>
        <v>1501911911.2796254</v>
      </c>
      <c r="E163" s="326">
        <f>'Segment Data'!F133</f>
        <v>40349949.32998395</v>
      </c>
      <c r="F163" s="327">
        <f>'Segment Data'!G133</f>
        <v>2.7607416161925413E-2</v>
      </c>
      <c r="G163" s="328">
        <f>'Segment Data'!H133</f>
        <v>93.58328745685445</v>
      </c>
      <c r="H163" s="329">
        <f>'Segment Data'!I133</f>
        <v>0.2953938177361124</v>
      </c>
      <c r="I163" s="330">
        <f>'Segment Data'!J133</f>
        <v>4.4249798355575516</v>
      </c>
      <c r="J163" s="442">
        <f>'Segment Data'!K133</f>
        <v>0.13202922980980691</v>
      </c>
      <c r="K163" s="486">
        <f>'Segment Data'!L133</f>
        <v>3.0754891433653033E-2</v>
      </c>
      <c r="L163" s="333">
        <f>'Segment Data'!M133</f>
        <v>6645929922.1960449</v>
      </c>
      <c r="M163" s="443">
        <f>'Segment Data'!N133</f>
        <v>371516612.30646992</v>
      </c>
      <c r="N163" s="327">
        <f>'Segment Data'!O133</f>
        <v>5.9211370682402231E-2</v>
      </c>
      <c r="O163" s="326">
        <f>'Segment Data'!P133</f>
        <v>1744713406.850462</v>
      </c>
      <c r="P163" s="326">
        <f>'Segment Data'!Q133</f>
        <v>47566933.973314047</v>
      </c>
      <c r="Q163" s="327">
        <f>'Segment Data'!R133</f>
        <v>2.8027594985761312E-2</v>
      </c>
    </row>
    <row r="164" spans="2:17" ht="15" thickBot="1">
      <c r="B164" s="566"/>
      <c r="C164" s="110" t="s">
        <v>101</v>
      </c>
      <c r="D164" s="335">
        <f>'Segment Data'!E134</f>
        <v>10824679.585638754</v>
      </c>
      <c r="E164" s="336">
        <f>'Segment Data'!F134</f>
        <v>-4536495.4871339519</v>
      </c>
      <c r="F164" s="337">
        <f>'Segment Data'!G134</f>
        <v>-0.29532216550117807</v>
      </c>
      <c r="G164" s="338">
        <f>'Segment Data'!H134</f>
        <v>0.67447970395819956</v>
      </c>
      <c r="H164" s="339">
        <f>'Segment Data'!I134</f>
        <v>-0.30598619736365695</v>
      </c>
      <c r="I164" s="330">
        <f>'Segment Data'!J134</f>
        <v>9.1939376072843864</v>
      </c>
      <c r="J164" s="442">
        <f>'Segment Data'!K134</f>
        <v>0.79714276108075666</v>
      </c>
      <c r="K164" s="486">
        <f>'Segment Data'!L134</f>
        <v>9.4934171392928812E-2</v>
      </c>
      <c r="L164" s="333">
        <f>'Segment Data'!M134</f>
        <v>99521428.729207709</v>
      </c>
      <c r="M164" s="443">
        <f>'Segment Data'!N134</f>
        <v>-29463206.953481808</v>
      </c>
      <c r="N164" s="327">
        <f>'Segment Data'!O134</f>
        <v>-0.22842415918406894</v>
      </c>
      <c r="O164" s="326">
        <f>'Segment Data'!P134</f>
        <v>24826930.248607554</v>
      </c>
      <c r="P164" s="326">
        <f>'Segment Data'!Q134</f>
        <v>-2419188.7878747806</v>
      </c>
      <c r="Q164" s="327">
        <f>'Segment Data'!R134</f>
        <v>-8.8790215760105373E-2</v>
      </c>
    </row>
    <row r="165" spans="2:17">
      <c r="B165" s="565" t="s">
        <v>100</v>
      </c>
      <c r="C165" s="90" t="s">
        <v>174</v>
      </c>
      <c r="D165" s="322">
        <f>Fat!E115</f>
        <v>51711927.268723778</v>
      </c>
      <c r="E165" s="323">
        <f>Fat!F115</f>
        <v>-2029997.105120711</v>
      </c>
      <c r="F165" s="319">
        <f>Fat!G115</f>
        <v>-3.7773063186190718E-2</v>
      </c>
      <c r="G165" s="344">
        <f>Fat!H115</f>
        <v>3.222141137700806</v>
      </c>
      <c r="H165" s="345">
        <f>Fat!I115</f>
        <v>-0.20807328732504837</v>
      </c>
      <c r="I165" s="317">
        <f>Fat!J115</f>
        <v>5.4393866230645376</v>
      </c>
      <c r="J165" s="318">
        <f>Fat!K115</f>
        <v>0.58268597264688271</v>
      </c>
      <c r="K165" s="319">
        <f>Fat!L115</f>
        <v>0.11997568196771079</v>
      </c>
      <c r="L165" s="320">
        <f>Fat!M115</f>
        <v>281281165.43838239</v>
      </c>
      <c r="M165" s="321">
        <f>Fat!N115</f>
        <v>20272726.377235442</v>
      </c>
      <c r="N165" s="319">
        <f>Fat!O115</f>
        <v>7.7670769765747355E-2</v>
      </c>
      <c r="O165" s="322">
        <f>Fat!P115</f>
        <v>75704000.100816399</v>
      </c>
      <c r="P165" s="323">
        <f>Fat!Q115</f>
        <v>220980.49753326178</v>
      </c>
      <c r="Q165" s="319">
        <f>Fat!R115</f>
        <v>2.9275524309264681E-3</v>
      </c>
    </row>
    <row r="166" spans="2:17">
      <c r="B166" s="567"/>
      <c r="C166" s="91" t="s">
        <v>175</v>
      </c>
      <c r="D166" s="347">
        <f>Fat!E116</f>
        <v>162570102.14125818</v>
      </c>
      <c r="E166" s="348">
        <f>Fat!F116</f>
        <v>-4864891.5536154211</v>
      </c>
      <c r="F166" s="349">
        <f>Fat!G116</f>
        <v>-2.9055405003812956E-2</v>
      </c>
      <c r="G166" s="350">
        <f>Fat!H116</f>
        <v>10.129651736774219</v>
      </c>
      <c r="H166" s="351">
        <f>Fat!I116</f>
        <v>-0.55731076629891874</v>
      </c>
      <c r="I166" s="352">
        <f>Fat!J116</f>
        <v>4.5005815143735663</v>
      </c>
      <c r="J166" s="353">
        <f>Fat!K116</f>
        <v>6.1918093562816523E-2</v>
      </c>
      <c r="K166" s="349">
        <f>Fat!L116</f>
        <v>1.3949715869987455E-2</v>
      </c>
      <c r="L166" s="354">
        <f>Fat!M116</f>
        <v>731659996.48676908</v>
      </c>
      <c r="M166" s="355">
        <f>Fat!N116</f>
        <v>-11527585.390344858</v>
      </c>
      <c r="N166" s="349">
        <f>Fat!O116</f>
        <v>-1.5511003778116067E-2</v>
      </c>
      <c r="O166" s="347">
        <f>Fat!P116</f>
        <v>223877857.1574198</v>
      </c>
      <c r="P166" s="348">
        <f>Fat!Q116</f>
        <v>-3978078.5232010186</v>
      </c>
      <c r="Q166" s="349">
        <f>Fat!R116</f>
        <v>-1.7458744321574217E-2</v>
      </c>
    </row>
    <row r="167" spans="2:17">
      <c r="B167" s="567"/>
      <c r="C167" s="91" t="s">
        <v>176</v>
      </c>
      <c r="D167" s="347">
        <f>Fat!E117</f>
        <v>570239153.41591239</v>
      </c>
      <c r="E167" s="348">
        <f>Fat!F117</f>
        <v>-3537924.3840005398</v>
      </c>
      <c r="F167" s="349">
        <f>Fat!G117</f>
        <v>-6.1660260071147036E-3</v>
      </c>
      <c r="G167" s="350">
        <f>Fat!H117</f>
        <v>35.531281303846839</v>
      </c>
      <c r="H167" s="351">
        <f>Fat!I117</f>
        <v>-1.0914937818985209</v>
      </c>
      <c r="I167" s="352">
        <f>Fat!J117</f>
        <v>4.6770054022546148</v>
      </c>
      <c r="J167" s="353">
        <f>Fat!K117</f>
        <v>0.16221193163318226</v>
      </c>
      <c r="K167" s="349">
        <f>Fat!L117</f>
        <v>3.5928981622021974E-2</v>
      </c>
      <c r="L167" s="354">
        <f>Fat!M117</f>
        <v>2667011601.1033201</v>
      </c>
      <c r="M167" s="355">
        <f>Fat!N117</f>
        <v>76526596.660027504</v>
      </c>
      <c r="N167" s="349">
        <f>Fat!O117</f>
        <v>2.9541416579816654E-2</v>
      </c>
      <c r="O167" s="347">
        <f>Fat!P117</f>
        <v>698330507.28983617</v>
      </c>
      <c r="P167" s="348">
        <f>Fat!Q117</f>
        <v>-1245908.1983724833</v>
      </c>
      <c r="Q167" s="349">
        <f>Fat!R117</f>
        <v>-1.7809465424917302E-3</v>
      </c>
    </row>
    <row r="168" spans="2:17" ht="15" thickBot="1">
      <c r="B168" s="566"/>
      <c r="C168" s="92" t="s">
        <v>177</v>
      </c>
      <c r="D168" s="312">
        <f>Fat!E118</f>
        <v>820372118.20521343</v>
      </c>
      <c r="E168" s="313">
        <f>Fat!F118</f>
        <v>48604104.45943439</v>
      </c>
      <c r="F168" s="314">
        <f>Fat!G118</f>
        <v>6.2977609325286982E-2</v>
      </c>
      <c r="G168" s="315">
        <f>Fat!H118</f>
        <v>51.116925821685847</v>
      </c>
      <c r="H168" s="316">
        <f>Fat!I118</f>
        <v>1.8568778355228304</v>
      </c>
      <c r="I168" s="357">
        <f>Fat!J118</f>
        <v>4.6507716754518178</v>
      </c>
      <c r="J168" s="358">
        <f>Fat!K118</f>
        <v>0.10789275193107795</v>
      </c>
      <c r="K168" s="314">
        <f>Fat!L118</f>
        <v>2.3749862971796057E-2</v>
      </c>
      <c r="L168" s="359">
        <f>Fat!M118</f>
        <v>3815363410.6792173</v>
      </c>
      <c r="M168" s="360">
        <f>Fat!N118</f>
        <v>309314767.1860528</v>
      </c>
      <c r="N168" s="314">
        <f>Fat!O118</f>
        <v>8.8223181888849866E-2</v>
      </c>
      <c r="O168" s="312">
        <f>Fat!P118</f>
        <v>995858801.82960033</v>
      </c>
      <c r="P168" s="313">
        <f>Fat!Q118</f>
        <v>59390030.717376709</v>
      </c>
      <c r="Q168" s="314">
        <f>Fat!R118</f>
        <v>6.3419125708634644E-2</v>
      </c>
    </row>
    <row r="169" spans="2:17" ht="15" customHeight="1">
      <c r="B169" s="579" t="s">
        <v>99</v>
      </c>
      <c r="C169" s="90" t="s">
        <v>190</v>
      </c>
      <c r="D169" s="322">
        <f>Fat!E119</f>
        <v>51446381.130196482</v>
      </c>
      <c r="E169" s="323">
        <f>Fat!F119</f>
        <v>-2079173.9862143025</v>
      </c>
      <c r="F169" s="319">
        <f>Fat!G119</f>
        <v>-3.8844510471537988E-2</v>
      </c>
      <c r="G169" s="344">
        <f>Fat!H119</f>
        <v>3.2055951069860722</v>
      </c>
      <c r="H169" s="345">
        <f>Fat!I119</f>
        <v>-0.21080900222715249</v>
      </c>
      <c r="I169" s="317">
        <f>Fat!J119</f>
        <v>5.4236263363432844</v>
      </c>
      <c r="J169" s="318">
        <f>Fat!K119</f>
        <v>0.57821192364376905</v>
      </c>
      <c r="K169" s="319">
        <f>Fat!L119</f>
        <v>0.11933177936820291</v>
      </c>
      <c r="L169" s="320">
        <f>Fat!M119</f>
        <v>279025947.60728782</v>
      </c>
      <c r="M169" s="321">
        <f>Fat!N119</f>
        <v>19672451.39848873</v>
      </c>
      <c r="N169" s="319">
        <f>Fat!O119</f>
        <v>7.5851884343409531E-2</v>
      </c>
      <c r="O169" s="322">
        <f>Fat!P119</f>
        <v>75044884.502125069</v>
      </c>
      <c r="P169" s="323">
        <f>Fat!Q119</f>
        <v>100016.58022414148</v>
      </c>
      <c r="Q169" s="319">
        <f>Fat!R119</f>
        <v>1.3345354124630316E-3</v>
      </c>
    </row>
    <row r="170" spans="2:17">
      <c r="B170" s="580"/>
      <c r="C170" s="91" t="s">
        <v>191</v>
      </c>
      <c r="D170" s="347">
        <f>Fat!E120</f>
        <v>115700419.96836284</v>
      </c>
      <c r="E170" s="348">
        <f>Fat!F120</f>
        <v>-4964724.7463075519</v>
      </c>
      <c r="F170" s="349">
        <f>Fat!G120</f>
        <v>-4.1144646683574926E-2</v>
      </c>
      <c r="G170" s="350">
        <f>Fat!H120</f>
        <v>7.2092281707473544</v>
      </c>
      <c r="H170" s="351">
        <f>Fat!I120</f>
        <v>-0.49253027613732758</v>
      </c>
      <c r="I170" s="352">
        <f>Fat!J120</f>
        <v>3.9576604529527435</v>
      </c>
      <c r="J170" s="353">
        <f>Fat!K120</f>
        <v>4.0122791843602013E-2</v>
      </c>
      <c r="K170" s="349">
        <f>Fat!L120</f>
        <v>1.0241839470215166E-2</v>
      </c>
      <c r="L170" s="354">
        <f>Fat!M120</f>
        <v>457902976.49881351</v>
      </c>
      <c r="M170" s="355">
        <f>Fat!N120</f>
        <v>-14807272.304092407</v>
      </c>
      <c r="N170" s="349">
        <f>Fat!O120</f>
        <v>-3.1324204079751658E-2</v>
      </c>
      <c r="O170" s="347">
        <f>Fat!P120</f>
        <v>133042994.96954691</v>
      </c>
      <c r="P170" s="348">
        <f>Fat!Q120</f>
        <v>-4275345.6391529739</v>
      </c>
      <c r="Q170" s="349">
        <f>Fat!R120</f>
        <v>-3.1134556536303693E-2</v>
      </c>
    </row>
    <row r="171" spans="2:17">
      <c r="B171" s="580"/>
      <c r="C171" s="91" t="s">
        <v>192</v>
      </c>
      <c r="D171" s="347">
        <f>Fat!E121</f>
        <v>553504931.70209718</v>
      </c>
      <c r="E171" s="348">
        <f>Fat!F121</f>
        <v>-4079293.8082325459</v>
      </c>
      <c r="F171" s="349">
        <f>Fat!G121</f>
        <v>-7.3160136560516337E-3</v>
      </c>
      <c r="G171" s="350">
        <f>Fat!H121</f>
        <v>34.488581349708753</v>
      </c>
      <c r="H171" s="351">
        <f>Fat!I121</f>
        <v>-1.1006439301224304</v>
      </c>
      <c r="I171" s="352">
        <f>Fat!J121</f>
        <v>4.4765801597885257</v>
      </c>
      <c r="J171" s="353">
        <f>Fat!K121</f>
        <v>0.14325287669385744</v>
      </c>
      <c r="K171" s="349">
        <f>Fat!L121</f>
        <v>3.3058402316557232E-2</v>
      </c>
      <c r="L171" s="354">
        <f>Fat!M121</f>
        <v>2477809195.6027112</v>
      </c>
      <c r="M171" s="355">
        <f>Fat!N121</f>
        <v>61614258.57558918</v>
      </c>
      <c r="N171" s="349">
        <f>Fat!O121</f>
        <v>2.5500532937710377E-2</v>
      </c>
      <c r="O171" s="347">
        <f>Fat!P121</f>
        <v>653920132.1043371</v>
      </c>
      <c r="P171" s="348">
        <f>Fat!Q121</f>
        <v>-3596348.0483158827</v>
      </c>
      <c r="Q171" s="349">
        <f>Fat!R121</f>
        <v>-5.469593777301115E-3</v>
      </c>
    </row>
    <row r="172" spans="2:17" ht="15" thickBot="1">
      <c r="B172" s="581"/>
      <c r="C172" s="92" t="s">
        <v>193</v>
      </c>
      <c r="D172" s="312">
        <f>Fat!E122</f>
        <v>792084858.06463575</v>
      </c>
      <c r="E172" s="313">
        <f>Fat!F122</f>
        <v>46936646.383605003</v>
      </c>
      <c r="F172" s="314">
        <f>Fat!G122</f>
        <v>6.2989678627447032E-2</v>
      </c>
      <c r="G172" s="315">
        <f>Fat!H122</f>
        <v>49.354362533372161</v>
      </c>
      <c r="H172" s="316">
        <f>Fat!I122</f>
        <v>1.7933908288592519</v>
      </c>
      <c r="I172" s="357">
        <f>Fat!J122</f>
        <v>4.45749365774188</v>
      </c>
      <c r="J172" s="358">
        <f>Fat!K122</f>
        <v>8.9048276668171056E-2</v>
      </c>
      <c r="K172" s="314">
        <f>Fat!L122</f>
        <v>2.0384431737197114E-2</v>
      </c>
      <c r="L172" s="359">
        <f>Fat!M122</f>
        <v>3530713231.2164912</v>
      </c>
      <c r="M172" s="360">
        <f>Fat!N122</f>
        <v>275573967.68315792</v>
      </c>
      <c r="N172" s="314">
        <f>Fat!O122</f>
        <v>8.4658119168773305E-2</v>
      </c>
      <c r="O172" s="312">
        <f>Fat!P122</f>
        <v>907532325.52305889</v>
      </c>
      <c r="P172" s="313">
        <f>Fat!Q122</f>
        <v>52919422.292680621</v>
      </c>
      <c r="Q172" s="314">
        <f>Fat!R122</f>
        <v>6.1922096065538945E-2</v>
      </c>
    </row>
    <row r="173" spans="2:17" ht="15" thickBot="1">
      <c r="B173" s="565" t="s">
        <v>98</v>
      </c>
      <c r="C173" s="139" t="s">
        <v>98</v>
      </c>
      <c r="D173" s="312">
        <f>'Segment Data'!E135</f>
        <v>79253885.823819876</v>
      </c>
      <c r="E173" s="313">
        <f>'Segment Data'!F135</f>
        <v>1712759.3117582202</v>
      </c>
      <c r="F173" s="314">
        <f>'Segment Data'!G135</f>
        <v>2.2088398618916087E-2</v>
      </c>
      <c r="G173" s="315">
        <f>'Segment Data'!H135</f>
        <v>4.9382651029141424</v>
      </c>
      <c r="H173" s="316">
        <f>'Segment Data'!I135</f>
        <v>-1.0993670258462096E-2</v>
      </c>
      <c r="I173" s="352">
        <f>'Segment Data'!J135</f>
        <v>7.6093522061412076</v>
      </c>
      <c r="J173" s="353">
        <f>'Segment Data'!K135</f>
        <v>0.24371594340885139</v>
      </c>
      <c r="K173" s="349">
        <f>'Segment Data'!L135</f>
        <v>3.3088240406598975E-2</v>
      </c>
      <c r="L173" s="354">
        <f>'Segment Data'!M135</f>
        <v>603070730.93874717</v>
      </c>
      <c r="M173" s="355">
        <f>'Segment Data'!N135</f>
        <v>31930997.648388505</v>
      </c>
      <c r="N173" s="349">
        <f>'Segment Data'!O135</f>
        <v>5.5907505269214522E-2</v>
      </c>
      <c r="O173" s="347">
        <f>'Segment Data'!P135</f>
        <v>182995533.87373608</v>
      </c>
      <c r="P173" s="348">
        <f>'Segment Data'!Q135</f>
        <v>5663291.7295675874</v>
      </c>
      <c r="Q173" s="349">
        <f>'Segment Data'!R135</f>
        <v>3.1936052130685941E-2</v>
      </c>
    </row>
    <row r="174" spans="2:17" ht="15" customHeight="1">
      <c r="B174" s="567"/>
      <c r="C174" s="111" t="s">
        <v>112</v>
      </c>
      <c r="D174" s="325">
        <f>'Segment Data'!E136</f>
        <v>67859079.254764646</v>
      </c>
      <c r="E174" s="326">
        <f>'Segment Data'!F136</f>
        <v>1809524.5593957007</v>
      </c>
      <c r="F174" s="327">
        <f>'Segment Data'!G136</f>
        <v>2.739646872324145E-2</v>
      </c>
      <c r="G174" s="328">
        <f>'Segment Data'!H136</f>
        <v>4.2282611069017468</v>
      </c>
      <c r="H174" s="329">
        <f>'Segment Data'!I136</f>
        <v>1.2481007429639313E-2</v>
      </c>
      <c r="I174" s="330">
        <f>'Segment Data'!J136</f>
        <v>6.4613981775980536</v>
      </c>
      <c r="J174" s="331">
        <f>'Segment Data'!K136</f>
        <v>0.38277158074617024</v>
      </c>
      <c r="K174" s="327">
        <f>'Segment Data'!L136</f>
        <v>6.2970076323557597E-2</v>
      </c>
      <c r="L174" s="332">
        <f>'Segment Data'!M136</f>
        <v>438464531.03021818</v>
      </c>
      <c r="M174" s="333">
        <f>'Segment Data'!N136</f>
        <v>36973951.148725331</v>
      </c>
      <c r="N174" s="327">
        <f>'Segment Data'!O136</f>
        <v>9.209170277329759E-2</v>
      </c>
      <c r="O174" s="325">
        <f>'Segment Data'!P136</f>
        <v>141678955.60404113</v>
      </c>
      <c r="P174" s="326">
        <f>'Segment Data'!Q136</f>
        <v>4872091.914919585</v>
      </c>
      <c r="Q174" s="327">
        <f>'Segment Data'!R136</f>
        <v>3.5612920167447701E-2</v>
      </c>
    </row>
    <row r="175" spans="2:17" ht="15" thickBot="1">
      <c r="B175" s="567"/>
      <c r="C175" s="110" t="s">
        <v>113</v>
      </c>
      <c r="D175" s="335">
        <f>'Segment Data'!E137</f>
        <v>11394806.569056895</v>
      </c>
      <c r="E175" s="336">
        <f>'Segment Data'!F137</f>
        <v>-96765.247634364292</v>
      </c>
      <c r="F175" s="337">
        <f>'Segment Data'!G137</f>
        <v>-8.4205406516987408E-3</v>
      </c>
      <c r="G175" s="338">
        <f>'Segment Data'!H137</f>
        <v>0.71000399601249942</v>
      </c>
      <c r="H175" s="339">
        <f>'Segment Data'!I137</f>
        <v>-2.347467768790501E-2</v>
      </c>
      <c r="I175" s="340">
        <f>'Segment Data'!J137</f>
        <v>14.445721295131451</v>
      </c>
      <c r="J175" s="341">
        <f>'Segment Data'!K137</f>
        <v>-0.31719853124548436</v>
      </c>
      <c r="K175" s="337">
        <f>'Segment Data'!L137</f>
        <v>-2.1486164998250901E-2</v>
      </c>
      <c r="L175" s="342">
        <f>'Segment Data'!M137</f>
        <v>164606199.90852892</v>
      </c>
      <c r="M175" s="343">
        <f>'Segment Data'!N137</f>
        <v>-5042953.5003368855</v>
      </c>
      <c r="N175" s="337">
        <f>'Segment Data'!O137</f>
        <v>-2.9725780524132828E-2</v>
      </c>
      <c r="O175" s="335">
        <f>'Segment Data'!P137</f>
        <v>41316578.269694954</v>
      </c>
      <c r="P175" s="336">
        <f>'Segment Data'!Q137</f>
        <v>791199.81464795768</v>
      </c>
      <c r="Q175" s="337">
        <f>'Segment Data'!R137</f>
        <v>1.9523563870615063E-2</v>
      </c>
    </row>
    <row r="176" spans="2:17">
      <c r="B176" s="567"/>
      <c r="C176" s="90" t="s">
        <v>97</v>
      </c>
      <c r="D176" s="322">
        <f>Flavor!D135</f>
        <v>44128.2428912701</v>
      </c>
      <c r="E176" s="323">
        <f>Flavor!E135</f>
        <v>-40513.017830717756</v>
      </c>
      <c r="F176" s="319">
        <f>Flavor!F135</f>
        <v>-0.47864383735713195</v>
      </c>
      <c r="G176" s="344">
        <f>Flavor!G135</f>
        <v>2.7496060244579556E-3</v>
      </c>
      <c r="H176" s="345">
        <f>Flavor!H135</f>
        <v>-2.6528367958114406E-3</v>
      </c>
      <c r="I176" s="317">
        <f>Flavor!I135</f>
        <v>15.720140140256785</v>
      </c>
      <c r="J176" s="318">
        <f>Flavor!J135</f>
        <v>5.1582043079014355</v>
      </c>
      <c r="K176" s="319">
        <f>Flavor!K135</f>
        <v>0.4883767890446592</v>
      </c>
      <c r="L176" s="320">
        <f>Flavor!L135</f>
        <v>693702.16239405621</v>
      </c>
      <c r="M176" s="321">
        <f>Flavor!M135</f>
        <v>-200273.40212123876</v>
      </c>
      <c r="N176" s="319">
        <f>Flavor!N135</f>
        <v>-0.22402558869696299</v>
      </c>
      <c r="O176" s="322">
        <f>Flavor!O135</f>
        <v>50714.482758343278</v>
      </c>
      <c r="P176" s="323">
        <f>Flavor!P135</f>
        <v>-80809.809571564139</v>
      </c>
      <c r="Q176" s="319">
        <f>Flavor!Q135</f>
        <v>-0.61440976522318635</v>
      </c>
    </row>
    <row r="177" spans="2:17">
      <c r="B177" s="567"/>
      <c r="C177" s="91" t="s">
        <v>96</v>
      </c>
      <c r="D177" s="347">
        <f>Flavor!D136</f>
        <v>74779468.209628314</v>
      </c>
      <c r="E177" s="348">
        <f>Flavor!E136</f>
        <v>1823133.8233327866</v>
      </c>
      <c r="F177" s="349">
        <f>Flavor!F136</f>
        <v>2.4989383563043335E-2</v>
      </c>
      <c r="G177" s="350">
        <f>Flavor!G136</f>
        <v>4.6594666549850974</v>
      </c>
      <c r="H177" s="351">
        <f>Flavor!H136</f>
        <v>2.8438502632583962E-3</v>
      </c>
      <c r="I177" s="352">
        <f>Flavor!I136</f>
        <v>7.331022874956397</v>
      </c>
      <c r="J177" s="353">
        <f>Flavor!J136</f>
        <v>0.29995813855268416</v>
      </c>
      <c r="K177" s="349">
        <f>Flavor!K136</f>
        <v>4.2661837118300856E-2</v>
      </c>
      <c r="L177" s="354">
        <f>Flavor!L136</f>
        <v>548209992.02185988</v>
      </c>
      <c r="M177" s="355">
        <f>Flavor!M136</f>
        <v>35249282.021099806</v>
      </c>
      <c r="N177" s="349">
        <f>Flavor!N136</f>
        <v>6.8717313692597579E-2</v>
      </c>
      <c r="O177" s="347">
        <f>Flavor!O136</f>
        <v>157769784.81429347</v>
      </c>
      <c r="P177" s="348">
        <f>Flavor!P136</f>
        <v>6762174.151831001</v>
      </c>
      <c r="Q177" s="349">
        <f>Flavor!Q136</f>
        <v>4.478035326938621E-2</v>
      </c>
    </row>
    <row r="178" spans="2:17">
      <c r="B178" s="567"/>
      <c r="C178" s="91" t="s">
        <v>95</v>
      </c>
      <c r="D178" s="347">
        <f>Flavor!D137</f>
        <v>577874.84409632196</v>
      </c>
      <c r="E178" s="348">
        <f>Flavor!E137</f>
        <v>272160.88313721202</v>
      </c>
      <c r="F178" s="349">
        <f>Flavor!F137</f>
        <v>0.890246825115109</v>
      </c>
      <c r="G178" s="350">
        <f>Flavor!G137</f>
        <v>3.6007056900611074E-2</v>
      </c>
      <c r="H178" s="351">
        <f>Flavor!H137</f>
        <v>1.6494089119276814E-2</v>
      </c>
      <c r="I178" s="352">
        <f>Flavor!I137</f>
        <v>4.4113857669065908</v>
      </c>
      <c r="J178" s="353">
        <f>Flavor!J137</f>
        <v>-0.27667208123492593</v>
      </c>
      <c r="K178" s="349">
        <f>Flavor!K137</f>
        <v>-5.9016353935266996E-2</v>
      </c>
      <c r="L178" s="354">
        <f>Flavor!L137</f>
        <v>2549228.86229988</v>
      </c>
      <c r="M178" s="355">
        <f>Flavor!M137</f>
        <v>1116024.1283390955</v>
      </c>
      <c r="N178" s="349">
        <f>Flavor!N137</f>
        <v>0.77869134945910123</v>
      </c>
      <c r="O178" s="347">
        <f>Flavor!O137</f>
        <v>974836.12248170469</v>
      </c>
      <c r="P178" s="348">
        <f>Flavor!P137</f>
        <v>414492.12665099883</v>
      </c>
      <c r="Q178" s="349">
        <f>Flavor!Q137</f>
        <v>0.73971012402215053</v>
      </c>
    </row>
    <row r="179" spans="2:17">
      <c r="B179" s="567"/>
      <c r="C179" s="91" t="s">
        <v>94</v>
      </c>
      <c r="D179" s="347">
        <f>Flavor!D138</f>
        <v>73037.043393592117</v>
      </c>
      <c r="E179" s="348">
        <f>Flavor!E138</f>
        <v>11855.477425966936</v>
      </c>
      <c r="F179" s="349">
        <f>Flavor!F138</f>
        <v>0.19377531840620713</v>
      </c>
      <c r="G179" s="350">
        <f>Flavor!G138</f>
        <v>4.5508971435467439E-3</v>
      </c>
      <c r="H179" s="351">
        <f>Flavor!H138</f>
        <v>6.4582875284434696E-4</v>
      </c>
      <c r="I179" s="352">
        <f>Flavor!I138</f>
        <v>14.250746504420945</v>
      </c>
      <c r="J179" s="353">
        <f>Flavor!J138</f>
        <v>0.80241700778352865</v>
      </c>
      <c r="K179" s="349">
        <f>Flavor!K138</f>
        <v>5.9666667743689859E-2</v>
      </c>
      <c r="L179" s="354">
        <f>Flavor!L138</f>
        <v>1040832.3908344738</v>
      </c>
      <c r="M179" s="355">
        <f>Flavor!M138</f>
        <v>218042.5325815921</v>
      </c>
      <c r="N179" s="349">
        <f>Flavor!N138</f>
        <v>0.26500391369016785</v>
      </c>
      <c r="O179" s="347">
        <f>Flavor!O138</f>
        <v>274525.13905493484</v>
      </c>
      <c r="P179" s="348">
        <f>Flavor!P138</f>
        <v>49439.403923290316</v>
      </c>
      <c r="Q179" s="349">
        <f>Flavor!Q138</f>
        <v>0.21964698871021299</v>
      </c>
    </row>
    <row r="180" spans="2:17">
      <c r="B180" s="567"/>
      <c r="C180" s="91" t="s">
        <v>55</v>
      </c>
      <c r="D180" s="347">
        <f>Flavor!D139</f>
        <v>3111878.4292153064</v>
      </c>
      <c r="E180" s="348">
        <f>Flavor!E139</f>
        <v>119060.61102444865</v>
      </c>
      <c r="F180" s="349">
        <f>Flavor!F139</f>
        <v>3.9782111126436738E-2</v>
      </c>
      <c r="G180" s="350">
        <f>Flavor!G139</f>
        <v>0.19389939675218495</v>
      </c>
      <c r="H180" s="351">
        <f>Flavor!H139</f>
        <v>2.875220170428211E-3</v>
      </c>
      <c r="I180" s="352">
        <f>Flavor!I139</f>
        <v>14.526969433431313</v>
      </c>
      <c r="J180" s="353">
        <f>Flavor!J139</f>
        <v>0.81762361970803887</v>
      </c>
      <c r="K180" s="349">
        <f>Flavor!K139</f>
        <v>5.9639871283251503E-2</v>
      </c>
      <c r="L180" s="354">
        <f>Flavor!L139</f>
        <v>45206162.821765006</v>
      </c>
      <c r="M180" s="355">
        <f>Flavor!M139</f>
        <v>4176588.3947137445</v>
      </c>
      <c r="N180" s="349">
        <f>Flavor!N139</f>
        <v>0.10179458239664491</v>
      </c>
      <c r="O180" s="347">
        <f>Flavor!O139</f>
        <v>21091224.598152168</v>
      </c>
      <c r="P180" s="348">
        <f>Flavor!P139</f>
        <v>1341150.3054893762</v>
      </c>
      <c r="Q180" s="349">
        <f>Flavor!Q139</f>
        <v>6.7906089142541468E-2</v>
      </c>
    </row>
    <row r="181" spans="2:17">
      <c r="B181" s="567"/>
      <c r="C181" s="91" t="s">
        <v>56</v>
      </c>
      <c r="D181" s="347">
        <f>Flavor!D140</f>
        <v>1145845.8825301351</v>
      </c>
      <c r="E181" s="348">
        <f>Flavor!E140</f>
        <v>21718.918097421061</v>
      </c>
      <c r="F181" s="349">
        <f>Flavor!F140</f>
        <v>1.9320698448312218E-2</v>
      </c>
      <c r="G181" s="350">
        <f>Flavor!G140</f>
        <v>7.13970132340912E-2</v>
      </c>
      <c r="H181" s="351">
        <f>Flavor!H140</f>
        <v>-3.5323713160441417E-4</v>
      </c>
      <c r="I181" s="352">
        <f>Flavor!I140</f>
        <v>13.442851089289851</v>
      </c>
      <c r="J181" s="353">
        <f>Flavor!J140</f>
        <v>0.5096073537524699</v>
      </c>
      <c r="K181" s="349">
        <f>Flavor!K140</f>
        <v>3.940290341487912E-2</v>
      </c>
      <c r="L181" s="354">
        <f>Flavor!L140</f>
        <v>15403435.570128517</v>
      </c>
      <c r="M181" s="355">
        <f>Flavor!M140</f>
        <v>864827.54943046533</v>
      </c>
      <c r="N181" s="349">
        <f>Flavor!N140</f>
        <v>5.9484893478058139E-2</v>
      </c>
      <c r="O181" s="347">
        <f>Flavor!O140</f>
        <v>3348533.1397562069</v>
      </c>
      <c r="P181" s="348">
        <f>Flavor!P140</f>
        <v>-317677.34043312026</v>
      </c>
      <c r="Q181" s="349">
        <f>Flavor!Q140</f>
        <v>-8.665005518633373E-2</v>
      </c>
    </row>
    <row r="182" spans="2:17">
      <c r="B182" s="567"/>
      <c r="C182" s="91" t="s">
        <v>185</v>
      </c>
      <c r="D182" s="347">
        <f>Flavor!D141</f>
        <v>835243.37524422084</v>
      </c>
      <c r="E182" s="348">
        <f>Flavor!E141</f>
        <v>11612.781236398383</v>
      </c>
      <c r="F182" s="349">
        <f>Flavor!F141</f>
        <v>1.4099502035117567E-2</v>
      </c>
      <c r="G182" s="350">
        <f>Flavor!G141</f>
        <v>5.2043545493501653E-2</v>
      </c>
      <c r="H182" s="351">
        <f>Flavor!H141</f>
        <v>-5.2676302029710381E-4</v>
      </c>
      <c r="I182" s="352">
        <f>Flavor!I141</f>
        <v>15.321078531937959</v>
      </c>
      <c r="J182" s="353">
        <f>Flavor!J141</f>
        <v>0.98720888975223886</v>
      </c>
      <c r="K182" s="349">
        <f>Flavor!K141</f>
        <v>6.8872461826135531E-2</v>
      </c>
      <c r="L182" s="354">
        <f>Flavor!L141</f>
        <v>12796829.345397633</v>
      </c>
      <c r="M182" s="355">
        <f>Flavor!M141</f>
        <v>991015.77757351473</v>
      </c>
      <c r="N182" s="349">
        <f>Flavor!N141</f>
        <v>8.3943031276934255E-2</v>
      </c>
      <c r="O182" s="347">
        <f>Flavor!O141</f>
        <v>5000743.1960358918</v>
      </c>
      <c r="P182" s="348">
        <f>Flavor!P141</f>
        <v>69770.366512569599</v>
      </c>
      <c r="Q182" s="349">
        <f>Flavor!Q141</f>
        <v>1.4149412078450717E-2</v>
      </c>
    </row>
    <row r="183" spans="2:17" ht="15" thickBot="1">
      <c r="B183" s="567"/>
      <c r="C183" s="91" t="s">
        <v>186</v>
      </c>
      <c r="D183" s="347">
        <f>Flavor!D142</f>
        <v>83521.658616265893</v>
      </c>
      <c r="E183" s="348">
        <f>Flavor!E142</f>
        <v>-100442.65059259199</v>
      </c>
      <c r="F183" s="349">
        <f>Flavor!F142</f>
        <v>-0.54598987719165515</v>
      </c>
      <c r="G183" s="350">
        <f>Flavor!G142</f>
        <v>5.2041876280878941E-3</v>
      </c>
      <c r="H183" s="351">
        <f>Flavor!H142</f>
        <v>-6.537800298292702E-3</v>
      </c>
      <c r="I183" s="352">
        <f>Flavor!I142</f>
        <v>28.156534930974431</v>
      </c>
      <c r="J183" s="353">
        <f>Flavor!J142</f>
        <v>22.094078205215013</v>
      </c>
      <c r="K183" s="349">
        <f>Flavor!K142</f>
        <v>3.6444100477183001</v>
      </c>
      <c r="L183" s="354">
        <f>Flavor!L142</f>
        <v>2351680.4983218121</v>
      </c>
      <c r="M183" s="355">
        <f>Flavor!M142</f>
        <v>1236404.8346588863</v>
      </c>
      <c r="N183" s="349">
        <f>Flavor!N142</f>
        <v>1.1086091761368961</v>
      </c>
      <c r="O183" s="347">
        <f>Flavor!O142</f>
        <v>916274.48956215335</v>
      </c>
      <c r="P183" s="348">
        <f>Flavor!P142</f>
        <v>387316.68773140153</v>
      </c>
      <c r="Q183" s="349">
        <f>Flavor!Q142</f>
        <v>0.73222606111655286</v>
      </c>
    </row>
    <row r="184" spans="2:17">
      <c r="B184" s="565" t="s">
        <v>93</v>
      </c>
      <c r="C184" s="113" t="s">
        <v>13</v>
      </c>
      <c r="D184" s="325">
        <f>'Branded vs. Private Label'!D31</f>
        <v>310107322.04745144</v>
      </c>
      <c r="E184" s="326">
        <f>'Branded vs. Private Label'!E31</f>
        <v>9438099.2648019195</v>
      </c>
      <c r="F184" s="327">
        <f>'Branded vs. Private Label'!F31</f>
        <v>3.1390307186926869E-2</v>
      </c>
      <c r="G184" s="328">
        <f>'Branded vs. Private Label'!G31</f>
        <v>19.32261302656309</v>
      </c>
      <c r="H184" s="329">
        <f>'Branded vs. Private Label'!H31</f>
        <v>0.13163843518232099</v>
      </c>
      <c r="I184" s="330">
        <f>'Branded vs. Private Label'!I31</f>
        <v>8.4561332754821432</v>
      </c>
      <c r="J184" s="331">
        <f>'Branded vs. Private Label'!J31</f>
        <v>0.51508705101255803</v>
      </c>
      <c r="K184" s="327">
        <f>'Branded vs. Private Label'!K31</f>
        <v>6.4863877687220337E-2</v>
      </c>
      <c r="L184" s="332">
        <f>'Branded vs. Private Label'!L31</f>
        <v>2622308844.9361115</v>
      </c>
      <c r="M184" s="333">
        <f>'Branded vs. Private Label'!M31</f>
        <v>234680648.5437479</v>
      </c>
      <c r="N184" s="327">
        <f>'Branded vs. Private Label'!N31</f>
        <v>9.8290281920084335E-2</v>
      </c>
      <c r="O184" s="325">
        <f>'Branded vs. Private Label'!O31</f>
        <v>594044657.89942336</v>
      </c>
      <c r="P184" s="326">
        <f>'Branded vs. Private Label'!P31</f>
        <v>27036767.626270533</v>
      </c>
      <c r="Q184" s="327">
        <f>'Branded vs. Private Label'!Q31</f>
        <v>4.7683229969243852E-2</v>
      </c>
    </row>
    <row r="185" spans="2:17" ht="15" thickBot="1">
      <c r="B185" s="566"/>
      <c r="C185" s="112" t="s">
        <v>12</v>
      </c>
      <c r="D185" s="335">
        <f>'Branded vs. Private Label'!D32</f>
        <v>1294785978.983686</v>
      </c>
      <c r="E185" s="336">
        <f>'Branded vs. Private Label'!E32</f>
        <v>28733192.151906013</v>
      </c>
      <c r="F185" s="337">
        <f>'Branded vs. Private Label'!F32</f>
        <v>2.269509806444096E-2</v>
      </c>
      <c r="G185" s="338">
        <f>'Branded vs. Private Label'!G32</f>
        <v>80.677386973446431</v>
      </c>
      <c r="H185" s="339">
        <f>'Branded vs. Private Label'!H32</f>
        <v>-0.13163843518138663</v>
      </c>
      <c r="I185" s="340">
        <f>'Branded vs. Private Label'!I32</f>
        <v>3.7631312165184574</v>
      </c>
      <c r="J185" s="341">
        <f>'Branded vs. Private Label'!J32</f>
        <v>4.0457469022809001E-2</v>
      </c>
      <c r="K185" s="337">
        <f>'Branded vs. Private Label'!K32</f>
        <v>1.086785245417381E-2</v>
      </c>
      <c r="L185" s="342">
        <f>'Branded vs. Private Label'!L32</f>
        <v>4872449536.2239199</v>
      </c>
      <c r="M185" s="343">
        <f>'Branded vs. Private Label'!M32</f>
        <v>159348063.74154854</v>
      </c>
      <c r="N185" s="337">
        <f>'Branded vs. Private Label'!N32</f>
        <v>3.3809597495812152E-2</v>
      </c>
      <c r="O185" s="335">
        <f>'Branded vs. Private Label'!O32</f>
        <v>1399480223.0850589</v>
      </c>
      <c r="P185" s="336">
        <f>'Branded vs. Private Label'!P32</f>
        <v>27103971.473873138</v>
      </c>
      <c r="Q185" s="337">
        <f>'Branded vs. Private Label'!Q32</f>
        <v>1.9749665182600441E-2</v>
      </c>
    </row>
    <row r="186" spans="2:17" ht="15" thickBot="1">
      <c r="B186" s="565" t="s">
        <v>92</v>
      </c>
      <c r="C186" s="139" t="s">
        <v>91</v>
      </c>
      <c r="D186" s="363">
        <f>'Single Serve'!E45</f>
        <v>20779057.416875187</v>
      </c>
      <c r="E186" s="364">
        <f>'Single Serve'!F45</f>
        <v>-586244.74711248651</v>
      </c>
      <c r="F186" s="365">
        <f>'Single Serve'!G45</f>
        <v>-2.743910395522664E-2</v>
      </c>
      <c r="G186" s="366">
        <f>'Single Serve'!H45</f>
        <v>1.2947313945124392</v>
      </c>
      <c r="H186" s="367">
        <f>'Single Serve'!I45</f>
        <v>-6.8963123907424206E-2</v>
      </c>
      <c r="I186" s="368">
        <f>'Single Serve'!J45</f>
        <v>15.034559363643766</v>
      </c>
      <c r="J186" s="369">
        <f>'Single Serve'!K45</f>
        <v>0.60683476534285674</v>
      </c>
      <c r="K186" s="365">
        <f>'Single Serve'!L45</f>
        <v>4.2060323594915378E-2</v>
      </c>
      <c r="L186" s="370">
        <f>'Single Serve'!M45</f>
        <v>312403972.25457227</v>
      </c>
      <c r="M186" s="371">
        <f>'Single Serve'!N45</f>
        <v>4151276.673075676</v>
      </c>
      <c r="N186" s="365">
        <f>'Single Serve'!O45</f>
        <v>1.3467122048177358E-2</v>
      </c>
      <c r="O186" s="363">
        <f>'Single Serve'!P45</f>
        <v>109235453.54563409</v>
      </c>
      <c r="P186" s="364">
        <f>'Single Serve'!Q45</f>
        <v>3085917.4424533248</v>
      </c>
      <c r="Q186" s="365">
        <f>'Single Serve'!R45</f>
        <v>2.9071417132277559E-2</v>
      </c>
    </row>
    <row r="187" spans="2:17">
      <c r="B187" s="567"/>
      <c r="C187" s="111" t="s">
        <v>90</v>
      </c>
      <c r="D187" s="325">
        <f>'Single Serve'!E46</f>
        <v>8105246.572532054</v>
      </c>
      <c r="E187" s="326">
        <f>'Single Serve'!F46</f>
        <v>-566379.111621622</v>
      </c>
      <c r="F187" s="327">
        <f>'Single Serve'!G46</f>
        <v>-6.5314063619767382E-2</v>
      </c>
      <c r="G187" s="328">
        <f>'Single Serve'!H46</f>
        <v>0.50503336061813198</v>
      </c>
      <c r="H187" s="329">
        <f>'Single Serve'!I46</f>
        <v>-4.8455109636301064E-2</v>
      </c>
      <c r="I187" s="372">
        <f>'Single Serve'!J46</f>
        <v>14.198705550067247</v>
      </c>
      <c r="J187" s="331">
        <f>'Single Serve'!K46</f>
        <v>1.0605658768214568</v>
      </c>
      <c r="K187" s="327">
        <f>'Single Serve'!L46</f>
        <v>8.0724204735101807E-2</v>
      </c>
      <c r="L187" s="332">
        <f>'Single Serve'!M46</f>
        <v>115084009.4940744</v>
      </c>
      <c r="M187" s="333">
        <f>'Single Serve'!N46</f>
        <v>1154980.0615578294</v>
      </c>
      <c r="N187" s="327">
        <f>'Single Serve'!O46</f>
        <v>1.0137715271610885E-2</v>
      </c>
      <c r="O187" s="325">
        <f>'Single Serve'!P46</f>
        <v>65357018.324472278</v>
      </c>
      <c r="P187" s="326">
        <f>'Single Serve'!Q46</f>
        <v>2650867.2279089093</v>
      </c>
      <c r="Q187" s="327">
        <f>'Single Serve'!R46</f>
        <v>4.2274436902158888E-2</v>
      </c>
    </row>
    <row r="188" spans="2:17" ht="15" thickBot="1">
      <c r="B188" s="567"/>
      <c r="C188" s="110" t="s">
        <v>89</v>
      </c>
      <c r="D188" s="335">
        <f>'Single Serve'!E47</f>
        <v>12673810.844343483</v>
      </c>
      <c r="E188" s="336">
        <f>'Single Serve'!F47</f>
        <v>-19865.635491246358</v>
      </c>
      <c r="F188" s="337">
        <f>'Single Serve'!G47</f>
        <v>-1.5650025052084049E-3</v>
      </c>
      <c r="G188" s="338">
        <f>'Single Serve'!H47</f>
        <v>0.78969803389432913</v>
      </c>
      <c r="H188" s="339">
        <f>'Single Serve'!I47</f>
        <v>-2.0508014271148012E-2</v>
      </c>
      <c r="I188" s="373">
        <f>'Single Serve'!J47</f>
        <v>15.569110600113223</v>
      </c>
      <c r="J188" s="341">
        <f>'Single Serve'!K47</f>
        <v>0.26041209517780217</v>
      </c>
      <c r="K188" s="337">
        <f>'Single Serve'!L47</f>
        <v>1.7010727273376446E-2</v>
      </c>
      <c r="L188" s="342">
        <f>'Single Serve'!M47</f>
        <v>197319962.76049805</v>
      </c>
      <c r="M188" s="343">
        <f>'Single Serve'!N47</f>
        <v>2996296.6115182042</v>
      </c>
      <c r="N188" s="337">
        <f>'Single Serve'!O47</f>
        <v>1.5419102937369804E-2</v>
      </c>
      <c r="O188" s="335">
        <f>'Single Serve'!P47</f>
        <v>43878435.221161738</v>
      </c>
      <c r="P188" s="336">
        <f>'Single Serve'!Q47</f>
        <v>435050.21454423666</v>
      </c>
      <c r="Q188" s="337">
        <f>'Single Serve'!R47</f>
        <v>1.0014187763636922E-2</v>
      </c>
    </row>
    <row r="189" spans="2:17">
      <c r="B189" s="567"/>
      <c r="C189" s="90" t="s">
        <v>88</v>
      </c>
      <c r="D189" s="322">
        <f>Size!D100</f>
        <v>20807029.805806883</v>
      </c>
      <c r="E189" s="323">
        <f>Size!E100</f>
        <v>-614095.06867197156</v>
      </c>
      <c r="F189" s="319">
        <f>Size!F100</f>
        <v>-2.8667732076180785E-2</v>
      </c>
      <c r="G189" s="344">
        <f>Size!G100</f>
        <v>1.2964743383526149</v>
      </c>
      <c r="H189" s="345">
        <f>Size!H100</f>
        <v>-7.0783205935822213E-2</v>
      </c>
      <c r="I189" s="374">
        <f>Size!I100</f>
        <v>15.038979932758293</v>
      </c>
      <c r="J189" s="318">
        <f>Size!J100</f>
        <v>0.62706157729771661</v>
      </c>
      <c r="K189" s="319">
        <f>Size!K100</f>
        <v>4.3509931282682247E-2</v>
      </c>
      <c r="L189" s="320">
        <f>Size!L100</f>
        <v>312916503.70983338</v>
      </c>
      <c r="M189" s="321">
        <f>Size!M100</f>
        <v>4197000.9367184639</v>
      </c>
      <c r="N189" s="319">
        <f>Size!N100</f>
        <v>1.3594868153836516E-2</v>
      </c>
      <c r="O189" s="322">
        <f>Size!O100</f>
        <v>109319673.51217014</v>
      </c>
      <c r="P189" s="323">
        <f>Size!P100</f>
        <v>3004885.4204671383</v>
      </c>
      <c r="Q189" s="319">
        <f>Size!Q100</f>
        <v>2.8264039974149609E-2</v>
      </c>
    </row>
    <row r="190" spans="2:17">
      <c r="B190" s="567"/>
      <c r="C190" s="91" t="s">
        <v>87</v>
      </c>
      <c r="D190" s="347">
        <f>Size!D101</f>
        <v>17026110.003065534</v>
      </c>
      <c r="E190" s="348">
        <f>Size!E101</f>
        <v>807468.53013050929</v>
      </c>
      <c r="F190" s="349">
        <f>Size!F101</f>
        <v>4.9786446754987355E-2</v>
      </c>
      <c r="G190" s="350">
        <f>Size!G101</f>
        <v>1.0608873494660338</v>
      </c>
      <c r="H190" s="351">
        <f>Size!H101</f>
        <v>2.5691483613109911E-2</v>
      </c>
      <c r="I190" s="375">
        <f>Size!I101</f>
        <v>9.6119679516452443</v>
      </c>
      <c r="J190" s="353">
        <f>Size!J101</f>
        <v>0.34678818383063792</v>
      </c>
      <c r="K190" s="349">
        <f>Size!K101</f>
        <v>3.7429191070346111E-2</v>
      </c>
      <c r="L190" s="354">
        <f>Size!L101</f>
        <v>163654423.69065243</v>
      </c>
      <c r="M190" s="355">
        <f>Size!M101</f>
        <v>13385794.854175955</v>
      </c>
      <c r="N190" s="349">
        <f>Size!N101</f>
        <v>8.907910425363956E-2</v>
      </c>
      <c r="O190" s="347">
        <f>Size!O101</f>
        <v>68084549.012376934</v>
      </c>
      <c r="P190" s="348">
        <f>Size!P101</f>
        <v>3238228.6749045998</v>
      </c>
      <c r="Q190" s="349">
        <f>Size!Q101</f>
        <v>4.9936968791016272E-2</v>
      </c>
    </row>
    <row r="191" spans="2:17">
      <c r="B191" s="567"/>
      <c r="C191" s="91" t="s">
        <v>219</v>
      </c>
      <c r="D191" s="347">
        <f>Size!D102</f>
        <v>49287419.029921584</v>
      </c>
      <c r="E191" s="348">
        <f>Size!E102</f>
        <v>7828857.1666727215</v>
      </c>
      <c r="F191" s="349">
        <f>Size!F102</f>
        <v>0.18883571486382525</v>
      </c>
      <c r="G191" s="350">
        <f>Size!G102</f>
        <v>3.0710713913665999</v>
      </c>
      <c r="H191" s="351">
        <f>Size!H102</f>
        <v>0.42487368629603717</v>
      </c>
      <c r="I191" s="375">
        <f>Size!I102</f>
        <v>12.099721617296437</v>
      </c>
      <c r="J191" s="353">
        <f>Size!J102</f>
        <v>0.97779966281516195</v>
      </c>
      <c r="K191" s="349">
        <f>Size!K102</f>
        <v>8.7916429086358064E-2</v>
      </c>
      <c r="L191" s="354">
        <f>Size!L102</f>
        <v>596364049.49708998</v>
      </c>
      <c r="M191" s="355">
        <f>Size!M102</f>
        <v>135265160.10900235</v>
      </c>
      <c r="N191" s="349">
        <f>Size!N102</f>
        <v>0.2933539056849806</v>
      </c>
      <c r="O191" s="347">
        <f>Size!O102</f>
        <v>118772880.36855225</v>
      </c>
      <c r="P191" s="348">
        <f>Size!P102</f>
        <v>18930917.908583149</v>
      </c>
      <c r="Q191" s="349">
        <f>Size!Q102</f>
        <v>0.18960883221995323</v>
      </c>
    </row>
    <row r="192" spans="2:17">
      <c r="B192" s="567"/>
      <c r="C192" s="91" t="s">
        <v>109</v>
      </c>
      <c r="D192" s="347">
        <f>Size!D103</f>
        <v>249299605.7635639</v>
      </c>
      <c r="E192" s="348">
        <f>Size!E103</f>
        <v>6089064.0339448452</v>
      </c>
      <c r="F192" s="349">
        <f>Size!F103</f>
        <v>2.5036184659767553E-2</v>
      </c>
      <c r="G192" s="350">
        <f>Size!G103</f>
        <v>15.53371838510472</v>
      </c>
      <c r="H192" s="351">
        <f>Size!H103</f>
        <v>1.0189626515686001E-2</v>
      </c>
      <c r="I192" s="375">
        <f>Size!I103</f>
        <v>5.8332602336674508</v>
      </c>
      <c r="J192" s="353">
        <f>Size!J103</f>
        <v>0.16610238391110332</v>
      </c>
      <c r="K192" s="349">
        <f>Size!K103</f>
        <v>2.9309644854562274E-2</v>
      </c>
      <c r="L192" s="354">
        <f>Size!L103</f>
        <v>1454229476.5695701</v>
      </c>
      <c r="M192" s="355">
        <f>Size!M103</f>
        <v>75916945.86306572</v>
      </c>
      <c r="N192" s="349">
        <f>Size!N103</f>
        <v>5.5079631195220809E-2</v>
      </c>
      <c r="O192" s="347">
        <f>Size!O103</f>
        <v>495817832.61942589</v>
      </c>
      <c r="P192" s="348">
        <f>Size!P103</f>
        <v>11692781.201243043</v>
      </c>
      <c r="Q192" s="349">
        <f>Size!Q103</f>
        <v>2.4152398573448173E-2</v>
      </c>
    </row>
    <row r="193" spans="2:17">
      <c r="B193" s="567"/>
      <c r="C193" s="91" t="s">
        <v>86</v>
      </c>
      <c r="D193" s="347">
        <f>Size!D104</f>
        <v>42813143.069533788</v>
      </c>
      <c r="E193" s="348">
        <f>Size!E104</f>
        <v>3468969.702891916</v>
      </c>
      <c r="F193" s="349">
        <f>Size!F104</f>
        <v>8.8169845902343877E-2</v>
      </c>
      <c r="G193" s="350">
        <f>Size!G104</f>
        <v>2.667662893354382</v>
      </c>
      <c r="H193" s="351">
        <f>Size!H104</f>
        <v>0.1564213887860082</v>
      </c>
      <c r="I193" s="375">
        <f>Size!I104</f>
        <v>8.1118177222173458</v>
      </c>
      <c r="J193" s="353">
        <f>Size!J104</f>
        <v>-6.09812420401461E-2</v>
      </c>
      <c r="K193" s="349">
        <f>Size!K104</f>
        <v>-7.4614880785442541E-3</v>
      </c>
      <c r="L193" s="354">
        <f>Size!L104</f>
        <v>347292412.6952709</v>
      </c>
      <c r="M193" s="355">
        <f>Size!M104</f>
        <v>25740393.35481298</v>
      </c>
      <c r="N193" s="349">
        <f>Size!N104</f>
        <v>8.0050479569712049E-2</v>
      </c>
      <c r="O193" s="347">
        <f>Size!O104</f>
        <v>57084190.759378381</v>
      </c>
      <c r="P193" s="348">
        <f>Size!P104</f>
        <v>4625292.9371892288</v>
      </c>
      <c r="Q193" s="349">
        <f>Size!Q104</f>
        <v>8.8169845902344043E-2</v>
      </c>
    </row>
    <row r="194" spans="2:17">
      <c r="B194" s="567"/>
      <c r="C194" s="91" t="s">
        <v>110</v>
      </c>
      <c r="D194" s="347">
        <f>Size!D105</f>
        <v>1034809130.8204188</v>
      </c>
      <c r="E194" s="348">
        <f>Size!E105</f>
        <v>4848385.1991978884</v>
      </c>
      <c r="F194" s="349">
        <f>Size!F105</f>
        <v>4.7073494983282923E-3</v>
      </c>
      <c r="G194" s="350">
        <f>Size!G105</f>
        <v>64.478375612612837</v>
      </c>
      <c r="H194" s="351">
        <f>Size!H105</f>
        <v>-1.2614773607160572</v>
      </c>
      <c r="I194" s="375">
        <f>Size!I105</f>
        <v>3.4299955605130807</v>
      </c>
      <c r="J194" s="353">
        <f>Size!J105</f>
        <v>1.1838187525651023E-2</v>
      </c>
      <c r="K194" s="349">
        <f>Size!K105</f>
        <v>3.4633243101105625E-3</v>
      </c>
      <c r="L194" s="354">
        <f>Size!L105</f>
        <v>3549390724.6924362</v>
      </c>
      <c r="M194" s="355">
        <f>Size!M105</f>
        <v>28822808.159629345</v>
      </c>
      <c r="N194" s="349">
        <f>Size!N105</f>
        <v>8.1869768863925725E-3</v>
      </c>
      <c r="O194" s="347">
        <f>Size!O105</f>
        <v>1035109409.6378276</v>
      </c>
      <c r="P194" s="348">
        <f>Size!P105</f>
        <v>4814620.4416824579</v>
      </c>
      <c r="Q194" s="349">
        <f>Size!Q105</f>
        <v>4.6730513365392376E-3</v>
      </c>
    </row>
    <row r="195" spans="2:17" ht="15" thickBot="1">
      <c r="B195" s="567"/>
      <c r="C195" s="92" t="s">
        <v>85</v>
      </c>
      <c r="D195" s="347">
        <f>Size!D106</f>
        <v>1857.8499007225037</v>
      </c>
      <c r="E195" s="348">
        <f>Size!E106</f>
        <v>-1019.4492715597153</v>
      </c>
      <c r="F195" s="349">
        <f>Size!F106</f>
        <v>-0.35430770681767776</v>
      </c>
      <c r="G195" s="350">
        <f>Size!G106</f>
        <v>1.1576158362235177E-4</v>
      </c>
      <c r="H195" s="351">
        <f>Size!H106</f>
        <v>-6.7889322832365766E-5</v>
      </c>
      <c r="I195" s="375">
        <f>Size!I106</f>
        <v>2.3777720948371708</v>
      </c>
      <c r="J195" s="353">
        <f>Size!J106</f>
        <v>0.11137137501468297</v>
      </c>
      <c r="K195" s="349">
        <f>Size!K106</f>
        <v>4.9140195747646054E-2</v>
      </c>
      <c r="L195" s="354">
        <f>Size!L106</f>
        <v>4417.543650333977</v>
      </c>
      <c r="M195" s="355">
        <f>Size!M106</f>
        <v>-2103.5692648710929</v>
      </c>
      <c r="N195" s="349">
        <f>Size!N106</f>
        <v>-0.32257826113795207</v>
      </c>
      <c r="O195" s="347">
        <f>Size!O106</f>
        <v>1486.2799205780029</v>
      </c>
      <c r="P195" s="348">
        <f>Size!P106</f>
        <v>-815.55941724777222</v>
      </c>
      <c r="Q195" s="349">
        <f>Size!Q106</f>
        <v>-0.35430770681767776</v>
      </c>
    </row>
    <row r="196" spans="2:17">
      <c r="B196" s="567"/>
      <c r="C196" s="113" t="s">
        <v>111</v>
      </c>
      <c r="D196" s="325">
        <f>'White Milk Size'!D31</f>
        <v>222741510.02142483</v>
      </c>
      <c r="E196" s="326">
        <f>'White Milk Size'!E31</f>
        <v>5340102.0769169927</v>
      </c>
      <c r="F196" s="327">
        <f>'White Milk Size'!F31</f>
        <v>2.4563327935208518E-2</v>
      </c>
      <c r="G196" s="328">
        <f>'White Milk Size'!G31</f>
        <v>13.878898359058237</v>
      </c>
      <c r="H196" s="329">
        <f>'White Milk Size'!H31</f>
        <v>2.70292614738743E-3</v>
      </c>
      <c r="I196" s="372">
        <f>'White Milk Size'!I31</f>
        <v>5.7443399867469154</v>
      </c>
      <c r="J196" s="331">
        <f>'White Milk Size'!J31</f>
        <v>0.14567335102297463</v>
      </c>
      <c r="K196" s="327">
        <f>'White Milk Size'!K31</f>
        <v>2.6019293610636311E-2</v>
      </c>
      <c r="L196" s="332">
        <f>'White Milk Size'!L31</f>
        <v>1279502962.7244594</v>
      </c>
      <c r="M196" s="333">
        <f>'White Milk Size'!M31</f>
        <v>62344953.506133795</v>
      </c>
      <c r="N196" s="327">
        <f>'White Milk Size'!N31</f>
        <v>5.1221741987445425E-2</v>
      </c>
      <c r="O196" s="325">
        <f>'White Milk Size'!O31</f>
        <v>442692287.13543928</v>
      </c>
      <c r="P196" s="326">
        <f>'White Milk Size'!P31</f>
        <v>10185503.412478089</v>
      </c>
      <c r="Q196" s="327">
        <f>'White Milk Size'!Q31</f>
        <v>2.3549927529003412E-2</v>
      </c>
    </row>
    <row r="197" spans="2:17" ht="15" thickBot="1">
      <c r="B197" s="566"/>
      <c r="C197" s="112" t="s">
        <v>108</v>
      </c>
      <c r="D197" s="335">
        <f>'White Milk Size'!D32</f>
        <v>1004725057.294576</v>
      </c>
      <c r="E197" s="336">
        <f>'White Milk Size'!E32</f>
        <v>4192079.6985155344</v>
      </c>
      <c r="F197" s="337">
        <f>'White Milk Size'!F32</f>
        <v>4.1898466041445951E-3</v>
      </c>
      <c r="G197" s="338">
        <f>'White Milk Size'!G32</f>
        <v>62.603853891666212</v>
      </c>
      <c r="H197" s="339">
        <f>'White Milk Size'!H32</f>
        <v>-1.2576972613923942</v>
      </c>
      <c r="I197" s="373">
        <f>'White Milk Size'!I32</f>
        <v>3.4228981772948344</v>
      </c>
      <c r="J197" s="341">
        <f>'White Milk Size'!J32</f>
        <v>8.4094207613616412E-3</v>
      </c>
      <c r="K197" s="337">
        <f>'White Milk Size'!K32</f>
        <v>2.4628638021638198E-3</v>
      </c>
      <c r="L197" s="342">
        <f>'White Milk Size'!L32</f>
        <v>3439071567.2960525</v>
      </c>
      <c r="M197" s="343">
        <f>'White Milk Size'!M32</f>
        <v>22762964.75334692</v>
      </c>
      <c r="N197" s="337">
        <f>'White Milk Size'!N32</f>
        <v>6.663029427846418E-3</v>
      </c>
      <c r="O197" s="335">
        <f>'White Milk Size'!O32</f>
        <v>1005053311.6183956</v>
      </c>
      <c r="P197" s="336">
        <f>'White Milk Size'!P32</f>
        <v>4151460.9273843765</v>
      </c>
      <c r="Q197" s="337">
        <f>'White Milk Size'!Q32</f>
        <v>4.1477203029630285E-3</v>
      </c>
    </row>
    <row r="198" spans="2:17">
      <c r="B198" s="565" t="s">
        <v>57</v>
      </c>
      <c r="C198" s="90" t="s">
        <v>82</v>
      </c>
      <c r="D198" s="322">
        <f>Organic!D31</f>
        <v>140346115.07674375</v>
      </c>
      <c r="E198" s="323">
        <f>Organic!E31</f>
        <v>6596384.4153215438</v>
      </c>
      <c r="F198" s="319">
        <f>Organic!F31</f>
        <v>4.9318861299390691E-2</v>
      </c>
      <c r="G198" s="344">
        <f>Organic!G31</f>
        <v>8.7448875876412036</v>
      </c>
      <c r="H198" s="345">
        <f>Organic!H31</f>
        <v>0.20797230588362581</v>
      </c>
      <c r="I198" s="317">
        <f>Organic!I31</f>
        <v>9.2320585109185522</v>
      </c>
      <c r="J198" s="318">
        <f>Organic!J31</f>
        <v>0.47550944374876991</v>
      </c>
      <c r="K198" s="319">
        <f>Organic!K31</f>
        <v>5.4303292324548127E-2</v>
      </c>
      <c r="L198" s="320">
        <f>Organic!L31</f>
        <v>1295683546.1686068</v>
      </c>
      <c r="M198" s="321">
        <f>Organic!M31</f>
        <v>124497466.91112041</v>
      </c>
      <c r="N198" s="319">
        <f>Organic!N31</f>
        <v>0.10630033016619346</v>
      </c>
      <c r="O198" s="322">
        <f>Organic!O31</f>
        <v>144473761.93631598</v>
      </c>
      <c r="P198" s="323">
        <f>Organic!P31</f>
        <v>5779343.856212914</v>
      </c>
      <c r="Q198" s="319">
        <f>Organic!Q31</f>
        <v>4.1669621144198102E-2</v>
      </c>
    </row>
    <row r="199" spans="2:17" ht="15" thickBot="1">
      <c r="B199" s="566"/>
      <c r="C199" s="92" t="s">
        <v>84</v>
      </c>
      <c r="D199" s="312">
        <f>Organic!D32</f>
        <v>1464547185.9542475</v>
      </c>
      <c r="E199" s="313">
        <f>Organic!E32</f>
        <v>31574907.00137043</v>
      </c>
      <c r="F199" s="314">
        <f>Organic!F32</f>
        <v>2.2034555354024935E-2</v>
      </c>
      <c r="G199" s="315">
        <f>Organic!G32</f>
        <v>91.25511241235921</v>
      </c>
      <c r="H199" s="316">
        <f>Organic!H32</f>
        <v>-0.20797230588345883</v>
      </c>
      <c r="I199" s="357">
        <f>Organic!I32</f>
        <v>4.2331395580808833</v>
      </c>
      <c r="J199" s="358">
        <f>Organic!J32</f>
        <v>9.5206342826880785E-2</v>
      </c>
      <c r="K199" s="314">
        <f>Organic!K32</f>
        <v>2.3008187390727776E-2</v>
      </c>
      <c r="L199" s="359">
        <f>Organic!L32</f>
        <v>6199632627.5389643</v>
      </c>
      <c r="M199" s="360">
        <f>Organic!M32</f>
        <v>270089037.92163086</v>
      </c>
      <c r="N199" s="314">
        <f>Organic!N32</f>
        <v>4.5549717923409554E-2</v>
      </c>
      <c r="O199" s="312">
        <f>Organic!O32</f>
        <v>1849297404.4413574</v>
      </c>
      <c r="P199" s="313">
        <f>Organic!P32</f>
        <v>48607680.637123585</v>
      </c>
      <c r="Q199" s="314">
        <f>Organic!Q32</f>
        <v>2.6993923491956399E-2</v>
      </c>
    </row>
    <row r="200" spans="2:17">
      <c r="B200" s="565" t="s">
        <v>118</v>
      </c>
      <c r="C200" s="144" t="s">
        <v>81</v>
      </c>
      <c r="D200" s="322">
        <f>'Form Data'!D31</f>
        <v>149260724.40054029</v>
      </c>
      <c r="E200" s="323">
        <f>'Form Data'!E31</f>
        <v>10228900.558748096</v>
      </c>
      <c r="F200" s="319">
        <f>'Form Data'!F31</f>
        <v>7.3572368369329733E-2</v>
      </c>
      <c r="G200" s="344">
        <f>'Form Data'!G31</f>
        <v>9.3003518866117254</v>
      </c>
      <c r="H200" s="345">
        <f>'Form Data'!H31</f>
        <v>0.42629363067263348</v>
      </c>
      <c r="I200" s="317">
        <f>'Form Data'!I31</f>
        <v>9.2479870411054872</v>
      </c>
      <c r="J200" s="318">
        <f>'Form Data'!J31</f>
        <v>0.30288902188266675</v>
      </c>
      <c r="K200" s="319">
        <f>'Form Data'!K31</f>
        <v>3.3860894674576494E-2</v>
      </c>
      <c r="L200" s="320">
        <f>'Form Data'!L31</f>
        <v>1380361245.0022142</v>
      </c>
      <c r="M200" s="321">
        <f>'Form Data'!M31</f>
        <v>136707952.9460628</v>
      </c>
      <c r="N200" s="319">
        <f>'Form Data'!N31</f>
        <v>0.1099244892602193</v>
      </c>
      <c r="O200" s="322">
        <f>'Form Data'!O31</f>
        <v>255576057.33475119</v>
      </c>
      <c r="P200" s="323">
        <f>'Form Data'!P31</f>
        <v>22945955.318054676</v>
      </c>
      <c r="Q200" s="319">
        <f>'Form Data'!Q31</f>
        <v>9.8637085738834354E-2</v>
      </c>
    </row>
    <row r="201" spans="2:17" ht="15" thickBot="1">
      <c r="B201" s="566"/>
      <c r="C201" s="145" t="s">
        <v>83</v>
      </c>
      <c r="D201" s="312">
        <f>'Form Data'!D32</f>
        <v>1455632576.6305039</v>
      </c>
      <c r="E201" s="313">
        <f>'Form Data'!E32</f>
        <v>27942390.857973576</v>
      </c>
      <c r="F201" s="314">
        <f>'Form Data'!F32</f>
        <v>1.9571746823246396E-2</v>
      </c>
      <c r="G201" s="315">
        <f>'Form Data'!G32</f>
        <v>90.699648113392044</v>
      </c>
      <c r="H201" s="316">
        <f>'Form Data'!H32</f>
        <v>-0.42629363067061377</v>
      </c>
      <c r="I201" s="357">
        <f>'Form Data'!I32</f>
        <v>4.200891781949748</v>
      </c>
      <c r="J201" s="358">
        <f>'Form Data'!J32</f>
        <v>9.840761893822858E-2</v>
      </c>
      <c r="K201" s="314">
        <f>'Form Data'!K32</f>
        <v>2.3987324515590644E-2</v>
      </c>
      <c r="L201" s="359">
        <f>'Form Data'!L32</f>
        <v>6114954928.7054205</v>
      </c>
      <c r="M201" s="360">
        <f>'Form Data'!M32</f>
        <v>257878551.88664055</v>
      </c>
      <c r="N201" s="314">
        <f>'Form Data'!N32</f>
        <v>4.4028545181223171E-2</v>
      </c>
      <c r="O201" s="312">
        <f>'Form Data'!O32</f>
        <v>1738195109.0429227</v>
      </c>
      <c r="P201" s="313">
        <f>'Form Data'!P32</f>
        <v>31441069.175281763</v>
      </c>
      <c r="Q201" s="314">
        <f>'Form Data'!Q32</f>
        <v>1.8421558373882638E-2</v>
      </c>
    </row>
    <row r="202" spans="2:17" ht="15" thickBot="1">
      <c r="B202" s="228" t="s">
        <v>209</v>
      </c>
      <c r="C202" s="229" t="s">
        <v>119</v>
      </c>
      <c r="D202" s="380">
        <f>'Glass Bottle'!D17</f>
        <v>219632.82791558822</v>
      </c>
      <c r="E202" s="381">
        <f>'Glass Bottle'!E17</f>
        <v>5109.8228142788867</v>
      </c>
      <c r="F202" s="382">
        <f>'Glass Bottle'!F17</f>
        <v>2.3819463147394158E-2</v>
      </c>
      <c r="G202" s="366">
        <f>'Glass Bottle'!G17</f>
        <v>1.368519812342016E-2</v>
      </c>
      <c r="H202" s="367">
        <f>'Glass Bottle'!H17</f>
        <v>-7.27595844468229E-6</v>
      </c>
      <c r="I202" s="368">
        <f>'Glass Bottle'!I17</f>
        <v>9.1351259138692367</v>
      </c>
      <c r="J202" s="369">
        <f>'Glass Bottle'!J17</f>
        <v>0.83309519018821909</v>
      </c>
      <c r="K202" s="365">
        <f>'Glass Bottle'!K17</f>
        <v>0.10034836269779968</v>
      </c>
      <c r="L202" s="370">
        <f>'Glass Bottle'!L17</f>
        <v>2006373.5378280724</v>
      </c>
      <c r="M202" s="371">
        <f>'Glass Bottle'!M17</f>
        <v>225396.95854062261</v>
      </c>
      <c r="N202" s="365">
        <f>'Glass Bottle'!N17</f>
        <v>0.12655806997237526</v>
      </c>
      <c r="O202" s="363">
        <f>'Glass Bottle'!O17</f>
        <v>387585.2611707449</v>
      </c>
      <c r="P202" s="364">
        <f>'Glass Bottle'!P17</f>
        <v>29898.75929367519</v>
      </c>
      <c r="Q202" s="365">
        <f>'Glass Bottle'!Q17</f>
        <v>8.3589285971856012E-2</v>
      </c>
    </row>
    <row r="203" spans="2:17">
      <c r="B203" s="567" t="s">
        <v>210</v>
      </c>
      <c r="C203" s="230" t="s">
        <v>211</v>
      </c>
      <c r="D203" s="384">
        <f>Enhanced!D93</f>
        <v>29290454.499380175</v>
      </c>
      <c r="E203" s="323">
        <f>Enhanced!E93</f>
        <v>18219405.215519566</v>
      </c>
      <c r="F203" s="319">
        <f>Enhanced!F93</f>
        <v>1.645680074975354</v>
      </c>
      <c r="G203" s="344">
        <f>Enhanced!G93</f>
        <v>1.8250717652422117</v>
      </c>
      <c r="H203" s="345">
        <f>Enhanced!H93</f>
        <v>1.1184340071764942</v>
      </c>
      <c r="I203" s="317">
        <f>Enhanced!I93</f>
        <v>8.4874166671835738</v>
      </c>
      <c r="J203" s="318">
        <f>Enhanced!J93</f>
        <v>-8.8193759860761389E-2</v>
      </c>
      <c r="K203" s="319">
        <f>Enhanced!K93</f>
        <v>-1.0284254469236448E-2</v>
      </c>
      <c r="L203" s="320">
        <f>Enhanced!L93</f>
        <v>248600291.70742139</v>
      </c>
      <c r="M203" s="321">
        <f>Enhanced!M93</f>
        <v>153659286.03042462</v>
      </c>
      <c r="N203" s="319">
        <f>Enhanced!N93</f>
        <v>1.6184712278401185</v>
      </c>
      <c r="O203" s="322">
        <f>Enhanced!O93</f>
        <v>23353616.219812099</v>
      </c>
      <c r="P203" s="323">
        <f>Enhanced!P93</f>
        <v>13951493.839034729</v>
      </c>
      <c r="Q203" s="319">
        <f>Enhanced!Q93</f>
        <v>1.4838664371736474</v>
      </c>
    </row>
    <row r="204" spans="2:17">
      <c r="B204" s="567"/>
      <c r="C204" s="230" t="s">
        <v>212</v>
      </c>
      <c r="D204" s="385">
        <f>Enhanced!D94</f>
        <v>1509412302.5943019</v>
      </c>
      <c r="E204" s="348">
        <f>Enhanced!E94</f>
        <v>12342461.810957193</v>
      </c>
      <c r="F204" s="349">
        <f>Enhanced!F94</f>
        <v>8.2444128354753152E-3</v>
      </c>
      <c r="G204" s="350">
        <f>Enhanced!G94</f>
        <v>94.050632626147518</v>
      </c>
      <c r="H204" s="351">
        <f>Enhanced!H94</f>
        <v>-1.5036413035270044</v>
      </c>
      <c r="I204" s="375">
        <f>Enhanced!I94</f>
        <v>4.2796183111724826</v>
      </c>
      <c r="J204" s="353">
        <f>Enhanced!J94</f>
        <v>2.9925742596877747E-2</v>
      </c>
      <c r="K204" s="349">
        <f>Enhanced!K94</f>
        <v>7.0418605849665358E-3</v>
      </c>
      <c r="L204" s="354">
        <f>Enhanced!L94</f>
        <v>6459708529.2915945</v>
      </c>
      <c r="M204" s="355">
        <f>Enhanced!M94</f>
        <v>97621952.275950432</v>
      </c>
      <c r="N204" s="349">
        <f>Enhanced!N94</f>
        <v>1.5344329426234147E-2</v>
      </c>
      <c r="O204" s="347">
        <f>Enhanced!O94</f>
        <v>1826993801.0772839</v>
      </c>
      <c r="P204" s="348">
        <f>Enhanced!P94</f>
        <v>21048330.40597868</v>
      </c>
      <c r="Q204" s="349">
        <f>Enhanced!Q94</f>
        <v>1.1655019903870412E-2</v>
      </c>
    </row>
    <row r="205" spans="2:17">
      <c r="B205" s="567"/>
      <c r="C205" s="231" t="s">
        <v>120</v>
      </c>
      <c r="D205" s="385">
        <f>'Enhanced - Aggs'!D86</f>
        <v>0</v>
      </c>
      <c r="E205" s="348">
        <f>'Enhanced - Aggs'!E86</f>
        <v>-0.5</v>
      </c>
      <c r="F205" s="349">
        <f>'Enhanced - Aggs'!F86</f>
        <v>-1</v>
      </c>
      <c r="G205" s="350">
        <f>'Enhanced - Aggs'!G86</f>
        <v>0</v>
      </c>
      <c r="H205" s="351">
        <f>'Enhanced - Aggs'!H86</f>
        <v>-3.1913766254109926E-8</v>
      </c>
      <c r="I205" s="375">
        <f>'Enhanced - Aggs'!I86</f>
        <v>0</v>
      </c>
      <c r="J205" s="353">
        <f>'Enhanced - Aggs'!J86</f>
        <v>-7.9799999999999969</v>
      </c>
      <c r="K205" s="349">
        <f>'Enhanced - Aggs'!K86</f>
        <v>-1</v>
      </c>
      <c r="L205" s="354">
        <f>'Enhanced - Aggs'!L86</f>
        <v>0</v>
      </c>
      <c r="M205" s="355">
        <f>'Enhanced - Aggs'!M86</f>
        <v>-3.9899999999999984</v>
      </c>
      <c r="N205" s="349">
        <f>'Enhanced - Aggs'!N86</f>
        <v>-1</v>
      </c>
      <c r="O205" s="347">
        <f>'Enhanced - Aggs'!O86</f>
        <v>0</v>
      </c>
      <c r="P205" s="348">
        <f>'Enhanced - Aggs'!P86</f>
        <v>-1</v>
      </c>
      <c r="Q205" s="349">
        <f>'Enhanced - Aggs'!Q86</f>
        <v>-1</v>
      </c>
    </row>
    <row r="206" spans="2:17" ht="15" customHeight="1">
      <c r="B206" s="567"/>
      <c r="C206" s="231" t="s">
        <v>121</v>
      </c>
      <c r="D206" s="385">
        <f>'Enhanced - Aggs'!D87</f>
        <v>2314699.356598258</v>
      </c>
      <c r="E206" s="348">
        <f>'Enhanced - Aggs'!E87</f>
        <v>513587.88313977048</v>
      </c>
      <c r="F206" s="349">
        <f>'Enhanced - Aggs'!F87</f>
        <v>0.28515052549944669</v>
      </c>
      <c r="G206" s="350">
        <f>'Enhanced - Aggs'!G87</f>
        <v>0.14422761657184913</v>
      </c>
      <c r="H206" s="351">
        <f>'Enhanced - Aggs'!H87</f>
        <v>2.9267115448749784E-2</v>
      </c>
      <c r="I206" s="375">
        <f>'Enhanced - Aggs'!I87</f>
        <v>12.612739635481898</v>
      </c>
      <c r="J206" s="353">
        <f>'Enhanced - Aggs'!J87</f>
        <v>1.352186609489495</v>
      </c>
      <c r="K206" s="349">
        <f>'Enhanced - Aggs'!K87</f>
        <v>0.12008172301735826</v>
      </c>
      <c r="L206" s="354">
        <f>'Enhanced - Aggs'!L87</f>
        <v>29194700.319191296</v>
      </c>
      <c r="M206" s="355">
        <f>'Enhanced - Aggs'!M87</f>
        <v>8913189.0665886886</v>
      </c>
      <c r="N206" s="349">
        <f>'Enhanced - Aggs'!N87</f>
        <v>0.43947361493808362</v>
      </c>
      <c r="O206" s="347">
        <f>'Enhanced - Aggs'!O87</f>
        <v>4629398.713196516</v>
      </c>
      <c r="P206" s="348">
        <f>'Enhanced - Aggs'!P87</f>
        <v>1027179.2419947013</v>
      </c>
      <c r="Q206" s="349">
        <f>'Enhanced - Aggs'!Q87</f>
        <v>0.28515176551749682</v>
      </c>
    </row>
    <row r="207" spans="2:17">
      <c r="B207" s="567"/>
      <c r="C207" s="231" t="s">
        <v>122</v>
      </c>
      <c r="D207" s="385">
        <f>'Enhanced - Aggs'!D88</f>
        <v>43606.68776409229</v>
      </c>
      <c r="E207" s="348">
        <f>'Enhanced - Aggs'!E88</f>
        <v>4643.4527990753413</v>
      </c>
      <c r="F207" s="349">
        <f>'Enhanced - Aggs'!F88</f>
        <v>0.1191752379709861</v>
      </c>
      <c r="G207" s="350">
        <f>'Enhanced - Aggs'!G88</f>
        <v>2.7171082174795905E-3</v>
      </c>
      <c r="H207" s="351">
        <f>'Enhanced - Aggs'!H88</f>
        <v>2.3018107112456315E-4</v>
      </c>
      <c r="I207" s="375">
        <f>'Enhanced - Aggs'!I88</f>
        <v>13.482903352598777</v>
      </c>
      <c r="J207" s="353">
        <f>'Enhanced - Aggs'!J88</f>
        <v>0.63484191078595842</v>
      </c>
      <c r="K207" s="349">
        <f>'Enhanced - Aggs'!K88</f>
        <v>4.9411493995500717E-2</v>
      </c>
      <c r="L207" s="354">
        <f>'Enhanced - Aggs'!L88</f>
        <v>587944.75665020803</v>
      </c>
      <c r="M207" s="355">
        <f>'Enhanced - Aggs'!M88</f>
        <v>87342.71984788077</v>
      </c>
      <c r="N207" s="349">
        <f>'Enhanced - Aggs'!N88</f>
        <v>0.17447535852190268</v>
      </c>
      <c r="O207" s="347">
        <f>'Enhanced - Aggs'!O88</f>
        <v>394276.87492378429</v>
      </c>
      <c r="P207" s="348">
        <f>'Enhanced - Aggs'!P88</f>
        <v>38200.119266889524</v>
      </c>
      <c r="Q207" s="349">
        <f>'Enhanced - Aggs'!Q88</f>
        <v>0.10728057549394786</v>
      </c>
    </row>
    <row r="208" spans="2:17">
      <c r="B208" s="567"/>
      <c r="C208" s="232" t="s">
        <v>213</v>
      </c>
      <c r="D208" s="385">
        <f>Enhanced!D95</f>
        <v>19537015.173189539</v>
      </c>
      <c r="E208" s="348">
        <f>Enhanced!E95</f>
        <v>134062.40608534589</v>
      </c>
      <c r="F208" s="349">
        <f>Enhanced!F95</f>
        <v>6.9093816644565341E-3</v>
      </c>
      <c r="G208" s="350">
        <f>Enhanced!G95</f>
        <v>1.2173404400553582</v>
      </c>
      <c r="H208" s="351">
        <f>Enhanced!H95</f>
        <v>-2.1102158442439789E-2</v>
      </c>
      <c r="I208" s="375">
        <f>Enhanced!I95</f>
        <v>11.500723919627447</v>
      </c>
      <c r="J208" s="353">
        <f>Enhanced!J95</f>
        <v>0.91091521505007478</v>
      </c>
      <c r="K208" s="349">
        <f>Enhanced!K95</f>
        <v>8.6018099142464957E-2</v>
      </c>
      <c r="L208" s="354">
        <f>Enhanced!L95</f>
        <v>224689817.72042531</v>
      </c>
      <c r="M208" s="355">
        <f>Enhanced!M95</f>
        <v>19216259.612841696</v>
      </c>
      <c r="N208" s="349">
        <f>Enhanced!N95</f>
        <v>9.3521812683947783E-2</v>
      </c>
      <c r="O208" s="347">
        <f>Enhanced!O95</f>
        <v>28511457.187230028</v>
      </c>
      <c r="P208" s="348">
        <f>Enhanced!P95</f>
        <v>565513.00666469336</v>
      </c>
      <c r="Q208" s="349">
        <f>Enhanced!Q95</f>
        <v>2.0235959930742741E-2</v>
      </c>
    </row>
    <row r="209" spans="2:17">
      <c r="B209" s="567"/>
      <c r="C209" s="232" t="s">
        <v>214</v>
      </c>
      <c r="D209" s="385">
        <f>Enhanced!D96</f>
        <v>305598.84793025686</v>
      </c>
      <c r="E209" s="348">
        <f>Enhanced!E96</f>
        <v>262603.0326953865</v>
      </c>
      <c r="F209" s="349">
        <f>Enhanced!F96</f>
        <v>6.1076416684015067</v>
      </c>
      <c r="G209" s="350">
        <f>Enhanced!G96</f>
        <v>1.9041692537064E-2</v>
      </c>
      <c r="H209" s="351">
        <f>Enhanced!H96</f>
        <v>1.6297375742442895E-2</v>
      </c>
      <c r="I209" s="375">
        <f>Enhanced!I96</f>
        <v>14.656480573817278</v>
      </c>
      <c r="J209" s="353">
        <f>Enhanced!J96</f>
        <v>3.8955488057118348</v>
      </c>
      <c r="K209" s="349">
        <f>Enhanced!K96</f>
        <v>0.36200850350691149</v>
      </c>
      <c r="L209" s="354">
        <f>Enhanced!L96</f>
        <v>4479003.5780707505</v>
      </c>
      <c r="M209" s="355">
        <f>Enhanced!M96</f>
        <v>4016328.544014242</v>
      </c>
      <c r="N209" s="349">
        <f>Enhanced!N96</f>
        <v>8.6806683922429038</v>
      </c>
      <c r="O209" s="347">
        <f>Enhanced!O96</f>
        <v>662560.6698418865</v>
      </c>
      <c r="P209" s="348">
        <f>Enhanced!P96</f>
        <v>569988.32767534349</v>
      </c>
      <c r="Q209" s="349">
        <f>Enhanced!Q96</f>
        <v>6.15722055135973</v>
      </c>
    </row>
    <row r="210" spans="2:17">
      <c r="B210" s="567"/>
      <c r="C210" s="232" t="s">
        <v>215</v>
      </c>
      <c r="D210" s="385">
        <f>Enhanced!D97</f>
        <v>46256821.248907723</v>
      </c>
      <c r="E210" s="348">
        <f>Enhanced!E97</f>
        <v>7225872.9708905444</v>
      </c>
      <c r="F210" s="349">
        <f>Enhanced!F97</f>
        <v>0.18513188353561641</v>
      </c>
      <c r="G210" s="350">
        <f>Enhanced!G97</f>
        <v>2.8822365461424968</v>
      </c>
      <c r="H210" s="351">
        <f>Enhanced!H97</f>
        <v>0.39098742610070625</v>
      </c>
      <c r="I210" s="375">
        <f>Enhanced!I97</f>
        <v>12.044841918643161</v>
      </c>
      <c r="J210" s="353">
        <f>Enhanced!J97</f>
        <v>0.85027693026295559</v>
      </c>
      <c r="K210" s="349">
        <f>Enhanced!K97</f>
        <v>7.5954441387006161E-2</v>
      </c>
      <c r="L210" s="354">
        <f>Enhanced!L97</f>
        <v>557156099.60202742</v>
      </c>
      <c r="M210" s="355">
        <f>Enhanced!M97</f>
        <v>120221612.54565763</v>
      </c>
      <c r="N210" s="349">
        <f>Enhanced!N97</f>
        <v>0.27514791371949454</v>
      </c>
      <c r="O210" s="347">
        <f>Enhanced!O97</f>
        <v>114086442.19356136</v>
      </c>
      <c r="P210" s="348">
        <f>Enhanced!P97</f>
        <v>18324271.185156077</v>
      </c>
      <c r="Q210" s="349">
        <f>Enhanced!Q97</f>
        <v>0.19135187717859603</v>
      </c>
    </row>
    <row r="211" spans="2:17">
      <c r="B211" s="567"/>
      <c r="C211" s="232" t="s">
        <v>123</v>
      </c>
      <c r="D211" s="385">
        <f>'Enhanced - Aggs'!D90</f>
        <v>0</v>
      </c>
      <c r="E211" s="348">
        <f>'Enhanced - Aggs'!E90</f>
        <v>0</v>
      </c>
      <c r="F211" s="349">
        <f>'Enhanced - Aggs'!F90</f>
        <v>0</v>
      </c>
      <c r="G211" s="350">
        <f>'Enhanced - Aggs'!G90</f>
        <v>0</v>
      </c>
      <c r="H211" s="351">
        <f>'Enhanced - Aggs'!H90</f>
        <v>0</v>
      </c>
      <c r="I211" s="375">
        <f>'Enhanced - Aggs'!I90</f>
        <v>0</v>
      </c>
      <c r="J211" s="353">
        <f>'Enhanced - Aggs'!J90</f>
        <v>0</v>
      </c>
      <c r="K211" s="349">
        <f>'Enhanced - Aggs'!K90</f>
        <v>0</v>
      </c>
      <c r="L211" s="354">
        <f>'Enhanced - Aggs'!L90</f>
        <v>0</v>
      </c>
      <c r="M211" s="355">
        <f>'Enhanced - Aggs'!M90</f>
        <v>0</v>
      </c>
      <c r="N211" s="349">
        <f>'Enhanced - Aggs'!N90</f>
        <v>0</v>
      </c>
      <c r="O211" s="347">
        <f>'Enhanced - Aggs'!O90</f>
        <v>0</v>
      </c>
      <c r="P211" s="348">
        <f>'Enhanced - Aggs'!P90</f>
        <v>0</v>
      </c>
      <c r="Q211" s="349">
        <f>'Enhanced - Aggs'!Q90</f>
        <v>0</v>
      </c>
    </row>
    <row r="212" spans="2:17">
      <c r="B212" s="575"/>
      <c r="C212" s="233" t="s">
        <v>170</v>
      </c>
      <c r="D212" s="385">
        <f>'Enhanced - Aggs'!D91</f>
        <v>21926890.763666339</v>
      </c>
      <c r="E212" s="348">
        <f>'Enhanced - Aggs'!E91</f>
        <v>5586751.659355158</v>
      </c>
      <c r="F212" s="349">
        <f>'Enhanced - Aggs'!F91</f>
        <v>0.34190355563626446</v>
      </c>
      <c r="G212" s="350">
        <f>'Enhanced - Aggs'!G91</f>
        <v>6.9347662271708659</v>
      </c>
      <c r="H212" s="351">
        <f>'Enhanced - Aggs'!H91</f>
        <v>1.0899571472502805</v>
      </c>
      <c r="I212" s="375">
        <f>'Enhanced - Aggs'!I91</f>
        <v>32.426476378425491</v>
      </c>
      <c r="J212" s="353">
        <f>'Enhanced - Aggs'!J91</f>
        <v>3.2089479809750152</v>
      </c>
      <c r="K212" s="349">
        <f>'Enhanced - Aggs'!K91</f>
        <v>0.10982954948561044</v>
      </c>
      <c r="L212" s="354">
        <f>'Enhanced - Aggs'!L91</f>
        <v>711011805.40034258</v>
      </c>
      <c r="M212" s="355">
        <f>'Enhanced - Aggs'!M91</f>
        <v>233593327.10183966</v>
      </c>
      <c r="N212" s="349">
        <f>'Enhanced - Aggs'!N91</f>
        <v>0.48928421860493404</v>
      </c>
      <c r="O212" s="347">
        <f>'Enhanced - Aggs'!O91</f>
        <v>116335576.5490227</v>
      </c>
      <c r="P212" s="348">
        <f>'Enhanced - Aggs'!P91</f>
        <v>39928505.009853542</v>
      </c>
      <c r="Q212" s="349">
        <f>'Enhanced - Aggs'!Q91</f>
        <v>0.52257604179195216</v>
      </c>
    </row>
    <row r="213" spans="2:17" ht="15" thickBot="1">
      <c r="B213" s="566"/>
      <c r="C213" s="234" t="s">
        <v>216</v>
      </c>
      <c r="D213" s="390">
        <f>Enhanced!D98</f>
        <v>91108.66735296807</v>
      </c>
      <c r="E213" s="313">
        <f>Enhanced!E98</f>
        <v>-13114.019425026549</v>
      </c>
      <c r="F213" s="314">
        <f>Enhanced!F98</f>
        <v>-0.12582691763608822</v>
      </c>
      <c r="G213" s="315">
        <f>Enhanced!G98</f>
        <v>5.676929880287983E-3</v>
      </c>
      <c r="H213" s="316">
        <f>Enhanced!H98</f>
        <v>-9.7534704812848785E-4</v>
      </c>
      <c r="I213" s="357">
        <f>Enhanced!I98</f>
        <v>7.4903061138652314</v>
      </c>
      <c r="J213" s="358">
        <f>Enhanced!J98</f>
        <v>-0.48651745445711292</v>
      </c>
      <c r="K213" s="314">
        <f>Enhanced!K98</f>
        <v>-6.0991377117726002E-2</v>
      </c>
      <c r="L213" s="359">
        <f>Enhanced!L98</f>
        <v>682431.80810005032</v>
      </c>
      <c r="M213" s="360">
        <f>Enhanced!M98</f>
        <v>-148934.17614453472</v>
      </c>
      <c r="N213" s="314">
        <f>Enhanced!N98</f>
        <v>-0.17914393776871054</v>
      </c>
      <c r="O213" s="312">
        <f>Enhanced!O98</f>
        <v>163289.02994370647</v>
      </c>
      <c r="P213" s="313">
        <f>Enhanced!P98</f>
        <v>-72572.271173500456</v>
      </c>
      <c r="Q213" s="314">
        <f>Enhanced!Q98</f>
        <v>-0.30769045549119989</v>
      </c>
    </row>
    <row r="214" spans="2:17" ht="15.45" customHeight="1" thickBot="1">
      <c r="B214" s="565" t="s">
        <v>54</v>
      </c>
      <c r="C214" s="266" t="s">
        <v>80</v>
      </c>
      <c r="D214" s="306">
        <f>'Non-Dairy Alternatives'!D185</f>
        <v>0</v>
      </c>
      <c r="E214" s="306">
        <f>'Non-Dairy Alternatives'!E185</f>
        <v>0</v>
      </c>
      <c r="F214" s="481">
        <f>'Non-Dairy Alternatives'!F185</f>
        <v>0</v>
      </c>
      <c r="G214" s="306">
        <f>'Non-Dairy Alternatives'!G185</f>
        <v>0</v>
      </c>
      <c r="H214" s="306">
        <f>'Non-Dairy Alternatives'!H185</f>
        <v>0</v>
      </c>
      <c r="I214" s="306">
        <f>'Non-Dairy Alternatives'!I185</f>
        <v>0</v>
      </c>
      <c r="J214" s="306">
        <f>'Non-Dairy Alternatives'!J185</f>
        <v>0</v>
      </c>
      <c r="K214" s="481">
        <f>'Non-Dairy Alternatives'!K185</f>
        <v>0</v>
      </c>
      <c r="L214" s="306">
        <f>'Non-Dairy Alternatives'!L185</f>
        <v>0</v>
      </c>
      <c r="M214" s="306">
        <f>'Non-Dairy Alternatives'!M185</f>
        <v>0</v>
      </c>
      <c r="N214" s="481">
        <f>'Non-Dairy Alternatives'!N185</f>
        <v>0</v>
      </c>
      <c r="O214" s="306">
        <f>'Non-Dairy Alternatives'!O185</f>
        <v>0</v>
      </c>
      <c r="P214" s="306">
        <f>'Non-Dairy Alternatives'!P185</f>
        <v>0</v>
      </c>
      <c r="Q214" s="481">
        <f>'Non-Dairy Alternatives'!Q185</f>
        <v>0</v>
      </c>
    </row>
    <row r="215" spans="2:17" ht="15.45" customHeight="1">
      <c r="B215" s="575"/>
      <c r="C215" s="90" t="s">
        <v>253</v>
      </c>
      <c r="D215" s="385">
        <f>'Non-Dairy Alternatives'!D186</f>
        <v>0</v>
      </c>
      <c r="E215" s="385">
        <f>'Non-Dairy Alternatives'!E186</f>
        <v>0</v>
      </c>
      <c r="F215" s="478">
        <f>'Non-Dairy Alternatives'!F186</f>
        <v>0</v>
      </c>
      <c r="G215" s="385">
        <f>'Non-Dairy Alternatives'!G186</f>
        <v>0</v>
      </c>
      <c r="H215" s="385">
        <f>'Non-Dairy Alternatives'!H186</f>
        <v>0</v>
      </c>
      <c r="I215" s="385">
        <f>'Non-Dairy Alternatives'!I186</f>
        <v>0</v>
      </c>
      <c r="J215" s="385">
        <f>'Non-Dairy Alternatives'!J186</f>
        <v>0</v>
      </c>
      <c r="K215" s="478">
        <f>'Non-Dairy Alternatives'!K186</f>
        <v>0</v>
      </c>
      <c r="L215" s="385">
        <f>'Non-Dairy Alternatives'!L186</f>
        <v>0</v>
      </c>
      <c r="M215" s="385">
        <f>'Non-Dairy Alternatives'!M186</f>
        <v>0</v>
      </c>
      <c r="N215" s="478">
        <f>'Non-Dairy Alternatives'!N186</f>
        <v>0</v>
      </c>
      <c r="O215" s="385">
        <f>'Non-Dairy Alternatives'!O186</f>
        <v>0</v>
      </c>
      <c r="P215" s="385">
        <f>'Non-Dairy Alternatives'!P186</f>
        <v>0</v>
      </c>
      <c r="Q215" s="478">
        <f>'Non-Dairy Alternatives'!Q186</f>
        <v>0</v>
      </c>
    </row>
    <row r="216" spans="2:17" ht="15.45" customHeight="1">
      <c r="B216" s="575"/>
      <c r="C216" s="248" t="s">
        <v>77</v>
      </c>
      <c r="D216" s="385">
        <f>'Non-Dairy Alternatives'!D187</f>
        <v>0</v>
      </c>
      <c r="E216" s="385">
        <f>'Non-Dairy Alternatives'!E187</f>
        <v>0</v>
      </c>
      <c r="F216" s="478">
        <f>'Non-Dairy Alternatives'!F187</f>
        <v>0</v>
      </c>
      <c r="G216" s="385">
        <f>'Non-Dairy Alternatives'!G187</f>
        <v>0</v>
      </c>
      <c r="H216" s="385">
        <f>'Non-Dairy Alternatives'!H187</f>
        <v>0</v>
      </c>
      <c r="I216" s="385">
        <f>'Non-Dairy Alternatives'!I187</f>
        <v>0</v>
      </c>
      <c r="J216" s="385">
        <f>'Non-Dairy Alternatives'!J187</f>
        <v>0</v>
      </c>
      <c r="K216" s="478">
        <f>'Non-Dairy Alternatives'!K187</f>
        <v>0</v>
      </c>
      <c r="L216" s="385">
        <f>'Non-Dairy Alternatives'!L187</f>
        <v>0</v>
      </c>
      <c r="M216" s="385">
        <f>'Non-Dairy Alternatives'!M187</f>
        <v>0</v>
      </c>
      <c r="N216" s="478">
        <f>'Non-Dairy Alternatives'!N187</f>
        <v>0</v>
      </c>
      <c r="O216" s="385">
        <f>'Non-Dairy Alternatives'!O187</f>
        <v>0</v>
      </c>
      <c r="P216" s="385">
        <f>'Non-Dairy Alternatives'!P187</f>
        <v>0</v>
      </c>
      <c r="Q216" s="478">
        <f>'Non-Dairy Alternatives'!Q187</f>
        <v>0</v>
      </c>
    </row>
    <row r="217" spans="2:17" ht="15.45" customHeight="1">
      <c r="B217" s="575"/>
      <c r="C217" s="248" t="s">
        <v>79</v>
      </c>
      <c r="D217" s="385">
        <f>'Non-Dairy Alternatives'!D188</f>
        <v>0</v>
      </c>
      <c r="E217" s="385">
        <f>'Non-Dairy Alternatives'!E188</f>
        <v>0</v>
      </c>
      <c r="F217" s="478">
        <f>'Non-Dairy Alternatives'!F188</f>
        <v>0</v>
      </c>
      <c r="G217" s="385">
        <f>'Non-Dairy Alternatives'!G188</f>
        <v>0</v>
      </c>
      <c r="H217" s="385">
        <f>'Non-Dairy Alternatives'!H188</f>
        <v>0</v>
      </c>
      <c r="I217" s="385">
        <f>'Non-Dairy Alternatives'!I188</f>
        <v>0</v>
      </c>
      <c r="J217" s="385">
        <f>'Non-Dairy Alternatives'!J188</f>
        <v>0</v>
      </c>
      <c r="K217" s="478">
        <f>'Non-Dairy Alternatives'!K188</f>
        <v>0</v>
      </c>
      <c r="L217" s="385">
        <f>'Non-Dairy Alternatives'!L188</f>
        <v>0</v>
      </c>
      <c r="M217" s="385">
        <f>'Non-Dairy Alternatives'!M188</f>
        <v>0</v>
      </c>
      <c r="N217" s="478">
        <f>'Non-Dairy Alternatives'!N188</f>
        <v>0</v>
      </c>
      <c r="O217" s="385">
        <f>'Non-Dairy Alternatives'!O188</f>
        <v>0</v>
      </c>
      <c r="P217" s="385">
        <f>'Non-Dairy Alternatives'!P188</f>
        <v>0</v>
      </c>
      <c r="Q217" s="478">
        <f>'Non-Dairy Alternatives'!Q188</f>
        <v>0</v>
      </c>
    </row>
    <row r="218" spans="2:17" ht="15.45" customHeight="1">
      <c r="B218" s="575"/>
      <c r="C218" s="248" t="s">
        <v>249</v>
      </c>
      <c r="D218" s="385">
        <f>'Non-Dairy Alternatives'!D189</f>
        <v>0</v>
      </c>
      <c r="E218" s="385">
        <f>'Non-Dairy Alternatives'!E189</f>
        <v>0</v>
      </c>
      <c r="F218" s="478">
        <f>'Non-Dairy Alternatives'!F189</f>
        <v>0</v>
      </c>
      <c r="G218" s="385">
        <f>'Non-Dairy Alternatives'!G189</f>
        <v>0</v>
      </c>
      <c r="H218" s="385">
        <f>'Non-Dairy Alternatives'!H189</f>
        <v>0</v>
      </c>
      <c r="I218" s="385">
        <f>'Non-Dairy Alternatives'!I189</f>
        <v>0</v>
      </c>
      <c r="J218" s="385">
        <f>'Non-Dairy Alternatives'!J189</f>
        <v>0</v>
      </c>
      <c r="K218" s="478">
        <f>'Non-Dairy Alternatives'!K189</f>
        <v>0</v>
      </c>
      <c r="L218" s="385">
        <f>'Non-Dairy Alternatives'!L189</f>
        <v>0</v>
      </c>
      <c r="M218" s="385">
        <f>'Non-Dairy Alternatives'!M189</f>
        <v>0</v>
      </c>
      <c r="N218" s="478">
        <f>'Non-Dairy Alternatives'!N189</f>
        <v>0</v>
      </c>
      <c r="O218" s="385">
        <f>'Non-Dairy Alternatives'!O189</f>
        <v>0</v>
      </c>
      <c r="P218" s="385">
        <f>'Non-Dairy Alternatives'!P189</f>
        <v>0</v>
      </c>
      <c r="Q218" s="478">
        <f>'Non-Dairy Alternatives'!Q189</f>
        <v>0</v>
      </c>
    </row>
    <row r="219" spans="2:17">
      <c r="B219" s="567"/>
      <c r="C219" s="248" t="s">
        <v>250</v>
      </c>
      <c r="D219" s="385">
        <f>'Non-Dairy Alternatives'!D190</f>
        <v>0</v>
      </c>
      <c r="E219" s="385">
        <f>'Non-Dairy Alternatives'!E190</f>
        <v>0</v>
      </c>
      <c r="F219" s="478">
        <f>'Non-Dairy Alternatives'!F190</f>
        <v>0</v>
      </c>
      <c r="G219" s="385">
        <f>'Non-Dairy Alternatives'!G190</f>
        <v>0</v>
      </c>
      <c r="H219" s="385">
        <f>'Non-Dairy Alternatives'!H190</f>
        <v>0</v>
      </c>
      <c r="I219" s="385">
        <f>'Non-Dairy Alternatives'!I190</f>
        <v>0</v>
      </c>
      <c r="J219" s="385">
        <f>'Non-Dairy Alternatives'!J190</f>
        <v>0</v>
      </c>
      <c r="K219" s="478">
        <f>'Non-Dairy Alternatives'!K190</f>
        <v>0</v>
      </c>
      <c r="L219" s="385">
        <f>'Non-Dairy Alternatives'!L190</f>
        <v>0</v>
      </c>
      <c r="M219" s="385">
        <f>'Non-Dairy Alternatives'!M190</f>
        <v>0</v>
      </c>
      <c r="N219" s="478">
        <f>'Non-Dairy Alternatives'!N190</f>
        <v>0</v>
      </c>
      <c r="O219" s="385">
        <f>'Non-Dairy Alternatives'!O190</f>
        <v>0</v>
      </c>
      <c r="P219" s="385">
        <f>'Non-Dairy Alternatives'!P190</f>
        <v>0</v>
      </c>
      <c r="Q219" s="478">
        <f>'Non-Dairy Alternatives'!Q190</f>
        <v>0</v>
      </c>
    </row>
    <row r="220" spans="2:17">
      <c r="B220" s="567"/>
      <c r="C220" s="248" t="s">
        <v>251</v>
      </c>
      <c r="D220" s="385">
        <f>'Non-Dairy Alternatives'!D191</f>
        <v>0</v>
      </c>
      <c r="E220" s="385">
        <f>'Non-Dairy Alternatives'!E191</f>
        <v>0</v>
      </c>
      <c r="F220" s="478">
        <f>'Non-Dairy Alternatives'!F191</f>
        <v>0</v>
      </c>
      <c r="G220" s="385">
        <f>'Non-Dairy Alternatives'!G191</f>
        <v>0</v>
      </c>
      <c r="H220" s="385">
        <f>'Non-Dairy Alternatives'!H191</f>
        <v>0</v>
      </c>
      <c r="I220" s="385">
        <f>'Non-Dairy Alternatives'!I191</f>
        <v>0</v>
      </c>
      <c r="J220" s="385">
        <f>'Non-Dairy Alternatives'!J191</f>
        <v>0</v>
      </c>
      <c r="K220" s="478">
        <f>'Non-Dairy Alternatives'!K191</f>
        <v>0</v>
      </c>
      <c r="L220" s="385">
        <f>'Non-Dairy Alternatives'!L191</f>
        <v>0</v>
      </c>
      <c r="M220" s="385">
        <f>'Non-Dairy Alternatives'!M191</f>
        <v>0</v>
      </c>
      <c r="N220" s="478">
        <f>'Non-Dairy Alternatives'!N191</f>
        <v>0</v>
      </c>
      <c r="O220" s="385">
        <f>'Non-Dairy Alternatives'!O191</f>
        <v>0</v>
      </c>
      <c r="P220" s="385">
        <f>'Non-Dairy Alternatives'!P191</f>
        <v>0</v>
      </c>
      <c r="Q220" s="478">
        <f>'Non-Dairy Alternatives'!Q191</f>
        <v>0</v>
      </c>
    </row>
    <row r="221" spans="2:17">
      <c r="B221" s="567"/>
      <c r="C221" s="248" t="s">
        <v>252</v>
      </c>
      <c r="D221" s="385">
        <f>'Non-Dairy Alternatives'!D192</f>
        <v>0</v>
      </c>
      <c r="E221" s="385">
        <f>'Non-Dairy Alternatives'!E192</f>
        <v>0</v>
      </c>
      <c r="F221" s="478">
        <f>'Non-Dairy Alternatives'!F192</f>
        <v>0</v>
      </c>
      <c r="G221" s="385">
        <f>'Non-Dairy Alternatives'!G192</f>
        <v>0</v>
      </c>
      <c r="H221" s="385">
        <f>'Non-Dairy Alternatives'!H192</f>
        <v>0</v>
      </c>
      <c r="I221" s="385">
        <f>'Non-Dairy Alternatives'!I192</f>
        <v>0</v>
      </c>
      <c r="J221" s="385">
        <f>'Non-Dairy Alternatives'!J192</f>
        <v>0</v>
      </c>
      <c r="K221" s="478">
        <f>'Non-Dairy Alternatives'!K192</f>
        <v>0</v>
      </c>
      <c r="L221" s="385">
        <f>'Non-Dairy Alternatives'!L192</f>
        <v>0</v>
      </c>
      <c r="M221" s="385">
        <f>'Non-Dairy Alternatives'!M192</f>
        <v>0</v>
      </c>
      <c r="N221" s="478">
        <f>'Non-Dairy Alternatives'!N192</f>
        <v>0</v>
      </c>
      <c r="O221" s="385">
        <f>'Non-Dairy Alternatives'!O192</f>
        <v>0</v>
      </c>
      <c r="P221" s="385">
        <f>'Non-Dairy Alternatives'!P192</f>
        <v>0</v>
      </c>
      <c r="Q221" s="478">
        <f>'Non-Dairy Alternatives'!Q192</f>
        <v>0</v>
      </c>
    </row>
    <row r="222" spans="2:17">
      <c r="B222" s="567"/>
      <c r="C222" s="248" t="s">
        <v>217</v>
      </c>
      <c r="D222" s="385">
        <f>'Non-Dairy Alternatives'!D193</f>
        <v>0</v>
      </c>
      <c r="E222" s="385">
        <f>'Non-Dairy Alternatives'!E193</f>
        <v>0</v>
      </c>
      <c r="F222" s="478">
        <f>'Non-Dairy Alternatives'!F193</f>
        <v>0</v>
      </c>
      <c r="G222" s="385">
        <f>'Non-Dairy Alternatives'!G193</f>
        <v>0</v>
      </c>
      <c r="H222" s="385">
        <f>'Non-Dairy Alternatives'!H193</f>
        <v>0</v>
      </c>
      <c r="I222" s="385">
        <f>'Non-Dairy Alternatives'!I193</f>
        <v>0</v>
      </c>
      <c r="J222" s="385">
        <f>'Non-Dairy Alternatives'!J193</f>
        <v>0</v>
      </c>
      <c r="K222" s="478">
        <f>'Non-Dairy Alternatives'!K193</f>
        <v>0</v>
      </c>
      <c r="L222" s="385">
        <f>'Non-Dairy Alternatives'!L193</f>
        <v>0</v>
      </c>
      <c r="M222" s="385">
        <f>'Non-Dairy Alternatives'!M193</f>
        <v>0</v>
      </c>
      <c r="N222" s="478">
        <f>'Non-Dairy Alternatives'!N193</f>
        <v>0</v>
      </c>
      <c r="O222" s="385">
        <f>'Non-Dairy Alternatives'!O193</f>
        <v>0</v>
      </c>
      <c r="P222" s="385">
        <f>'Non-Dairy Alternatives'!P193</f>
        <v>0</v>
      </c>
      <c r="Q222" s="478">
        <f>'Non-Dairy Alternatives'!Q193</f>
        <v>0</v>
      </c>
    </row>
    <row r="223" spans="2:17">
      <c r="B223" s="567"/>
      <c r="C223" s="248" t="s">
        <v>218</v>
      </c>
      <c r="D223" s="385">
        <f>'Non-Dairy Alternatives'!D194</f>
        <v>0</v>
      </c>
      <c r="E223" s="385">
        <f>'Non-Dairy Alternatives'!E194</f>
        <v>0</v>
      </c>
      <c r="F223" s="478">
        <f>'Non-Dairy Alternatives'!F194</f>
        <v>0</v>
      </c>
      <c r="G223" s="385">
        <f>'Non-Dairy Alternatives'!G194</f>
        <v>0</v>
      </c>
      <c r="H223" s="385">
        <f>'Non-Dairy Alternatives'!H194</f>
        <v>0</v>
      </c>
      <c r="I223" s="385">
        <f>'Non-Dairy Alternatives'!I194</f>
        <v>0</v>
      </c>
      <c r="J223" s="385">
        <f>'Non-Dairy Alternatives'!J194</f>
        <v>0</v>
      </c>
      <c r="K223" s="478">
        <f>'Non-Dairy Alternatives'!K194</f>
        <v>0</v>
      </c>
      <c r="L223" s="385">
        <f>'Non-Dairy Alternatives'!L194</f>
        <v>0</v>
      </c>
      <c r="M223" s="385">
        <f>'Non-Dairy Alternatives'!M194</f>
        <v>0</v>
      </c>
      <c r="N223" s="478">
        <f>'Non-Dairy Alternatives'!N194</f>
        <v>0</v>
      </c>
      <c r="O223" s="385">
        <f>'Non-Dairy Alternatives'!O194</f>
        <v>0</v>
      </c>
      <c r="P223" s="385">
        <f>'Non-Dairy Alternatives'!P194</f>
        <v>0</v>
      </c>
      <c r="Q223" s="478">
        <f>'Non-Dairy Alternatives'!Q194</f>
        <v>0</v>
      </c>
    </row>
    <row r="224" spans="2:17">
      <c r="B224" s="567"/>
      <c r="C224" s="249" t="s">
        <v>218</v>
      </c>
      <c r="D224" s="385">
        <f>'Non-Dairy Alternatives'!D195</f>
        <v>0</v>
      </c>
      <c r="E224" s="385">
        <f>'Non-Dairy Alternatives'!E195</f>
        <v>0</v>
      </c>
      <c r="F224" s="478">
        <f>'Non-Dairy Alternatives'!F195</f>
        <v>0</v>
      </c>
      <c r="G224" s="385">
        <f>'Non-Dairy Alternatives'!G195</f>
        <v>0</v>
      </c>
      <c r="H224" s="385">
        <f>'Non-Dairy Alternatives'!H195</f>
        <v>0</v>
      </c>
      <c r="I224" s="385">
        <f>'Non-Dairy Alternatives'!I195</f>
        <v>0</v>
      </c>
      <c r="J224" s="385">
        <f>'Non-Dairy Alternatives'!J195</f>
        <v>0</v>
      </c>
      <c r="K224" s="478">
        <f>'Non-Dairy Alternatives'!K195</f>
        <v>0</v>
      </c>
      <c r="L224" s="385">
        <f>'Non-Dairy Alternatives'!L195</f>
        <v>0</v>
      </c>
      <c r="M224" s="385">
        <f>'Non-Dairy Alternatives'!M195</f>
        <v>0</v>
      </c>
      <c r="N224" s="478">
        <f>'Non-Dairy Alternatives'!N195</f>
        <v>0</v>
      </c>
      <c r="O224" s="385">
        <f>'Non-Dairy Alternatives'!O195</f>
        <v>0</v>
      </c>
      <c r="P224" s="385">
        <f>'Non-Dairy Alternatives'!P195</f>
        <v>0</v>
      </c>
      <c r="Q224" s="478">
        <f>'Non-Dairy Alternatives'!Q195</f>
        <v>0</v>
      </c>
    </row>
    <row r="225" spans="1:17" ht="15" thickBot="1">
      <c r="B225" s="566"/>
      <c r="C225" s="250" t="s">
        <v>78</v>
      </c>
      <c r="D225" s="478">
        <f>'Non-Dairy Alternatives'!D196</f>
        <v>0</v>
      </c>
      <c r="E225" s="385">
        <f>'Non-Dairy Alternatives'!E196</f>
        <v>0</v>
      </c>
      <c r="F225" s="478">
        <f>'Non-Dairy Alternatives'!F196</f>
        <v>0</v>
      </c>
      <c r="G225" s="385">
        <f>'Non-Dairy Alternatives'!G196</f>
        <v>0</v>
      </c>
      <c r="H225" s="385">
        <f>'Non-Dairy Alternatives'!H196</f>
        <v>0</v>
      </c>
      <c r="I225" s="385">
        <f>'Non-Dairy Alternatives'!I196</f>
        <v>0</v>
      </c>
      <c r="J225" s="385">
        <f>'Non-Dairy Alternatives'!J196</f>
        <v>0</v>
      </c>
      <c r="K225" s="478">
        <f>'Non-Dairy Alternatives'!K196</f>
        <v>0</v>
      </c>
      <c r="L225" s="385">
        <f>'Non-Dairy Alternatives'!L196</f>
        <v>0</v>
      </c>
      <c r="M225" s="385">
        <f>'Non-Dairy Alternatives'!M196</f>
        <v>0</v>
      </c>
      <c r="N225" s="478">
        <f>'Non-Dairy Alternatives'!N196</f>
        <v>0</v>
      </c>
      <c r="O225" s="385">
        <f>'Non-Dairy Alternatives'!O196</f>
        <v>0</v>
      </c>
      <c r="P225" s="385">
        <f>'Non-Dairy Alternatives'!P196</f>
        <v>0</v>
      </c>
      <c r="Q225" s="478">
        <f>'Non-Dairy Alternatives'!Q196</f>
        <v>0</v>
      </c>
    </row>
    <row r="226" spans="1:17">
      <c r="B226" s="274"/>
      <c r="C226" s="90" t="s">
        <v>196</v>
      </c>
      <c r="D226" s="322">
        <f>'Trad vs Value Add'!D65</f>
        <v>62472120.934815526</v>
      </c>
      <c r="E226" s="323">
        <f>'Trad vs Value Add'!E65</f>
        <v>862247.64910675585</v>
      </c>
      <c r="F226" s="319">
        <f>'Trad vs Value Add'!F65</f>
        <v>1.3995283598591099E-2</v>
      </c>
      <c r="G226" s="344">
        <f>'Trad vs Value Add'!G65</f>
        <v>3.8926027602385425</v>
      </c>
      <c r="H226" s="345">
        <f>'Trad vs Value Add'!H65</f>
        <v>-3.9803429732339968E-2</v>
      </c>
      <c r="I226" s="317">
        <f>'Trad vs Value Add'!I65</f>
        <v>6.0448303816220523</v>
      </c>
      <c r="J226" s="318">
        <f>'Trad vs Value Add'!J65</f>
        <v>9.4306320635266339E-2</v>
      </c>
      <c r="K226" s="319">
        <f>'Trad vs Value Add'!K65</f>
        <v>1.5848405899837225E-2</v>
      </c>
      <c r="L226" s="395">
        <f>'Trad vs Value Add'!L65</f>
        <v>377633374.63113993</v>
      </c>
      <c r="M226" s="396">
        <f>'Trad vs Value Add'!M65</f>
        <v>11022341.250182867</v>
      </c>
      <c r="N226" s="397">
        <f>'Trad vs Value Add'!N65</f>
        <v>3.0065492433582065E-2</v>
      </c>
      <c r="O226" s="398">
        <f>'Trad vs Value Add'!O65</f>
        <v>141364543.45359051</v>
      </c>
      <c r="P226" s="399">
        <f>'Trad vs Value Add'!P65</f>
        <v>1257513.1686444581</v>
      </c>
      <c r="Q226" s="397">
        <f>'Trad vs Value Add'!Q65</f>
        <v>8.9753752262606689E-3</v>
      </c>
    </row>
    <row r="227" spans="1:17">
      <c r="B227" s="274" t="s">
        <v>208</v>
      </c>
      <c r="C227" s="91" t="s">
        <v>197</v>
      </c>
      <c r="D227" s="347">
        <f>'Trad vs Value Add'!D66</f>
        <v>1257751293.9126794</v>
      </c>
      <c r="E227" s="348">
        <f>'Trad vs Value Add'!E66</f>
        <v>14887725.47693038</v>
      </c>
      <c r="F227" s="349">
        <f>'Trad vs Value Add'!F66</f>
        <v>1.1978567764817392E-2</v>
      </c>
      <c r="G227" s="350">
        <f>'Trad vs Value Add'!G66</f>
        <v>78.369776551793194</v>
      </c>
      <c r="H227" s="351">
        <f>'Trad vs Value Add'!H66</f>
        <v>-0.95913826582170714</v>
      </c>
      <c r="I227" s="352">
        <f>'Trad vs Value Add'!I66</f>
        <v>3.5371600610175178</v>
      </c>
      <c r="J227" s="353">
        <f>'Trad vs Value Add'!J66</f>
        <v>7.8066735706605606E-3</v>
      </c>
      <c r="K227" s="349">
        <f>'Trad vs Value Add'!K66</f>
        <v>2.211927430794321E-3</v>
      </c>
      <c r="L227" s="354">
        <f>'Trad vs Value Add'!L66</f>
        <v>4448867643.5210352</v>
      </c>
      <c r="M227" s="355">
        <f>'Trad vs Value Add'!M66</f>
        <v>62362898.128035545</v>
      </c>
      <c r="N227" s="349">
        <f>'Trad vs Value Add'!N66</f>
        <v>1.4216990918232386E-2</v>
      </c>
      <c r="O227" s="347">
        <f>'Trad vs Value Add'!O66</f>
        <v>1416977910.5596616</v>
      </c>
      <c r="P227" s="348">
        <f>'Trad vs Value Add'!P66</f>
        <v>15033614.779123783</v>
      </c>
      <c r="Q227" s="349">
        <f>'Trad vs Value Add'!Q66</f>
        <v>1.0723403793125575E-2</v>
      </c>
    </row>
    <row r="228" spans="1:17">
      <c r="B228" s="274" t="s">
        <v>206</v>
      </c>
      <c r="C228" s="91" t="s">
        <v>198</v>
      </c>
      <c r="D228" s="347">
        <f>'Trad vs Value Add'!D67</f>
        <v>16781764.889005743</v>
      </c>
      <c r="E228" s="348">
        <f>'Trad vs Value Add'!E67</f>
        <v>850511.66265372932</v>
      </c>
      <c r="F228" s="349">
        <f>'Trad vs Value Add'!F67</f>
        <v>5.338636267778929E-2</v>
      </c>
      <c r="G228" s="350">
        <f>'Trad vs Value Add'!G67</f>
        <v>1.0456623426756866</v>
      </c>
      <c r="H228" s="351">
        <f>'Trad vs Value Add'!H67</f>
        <v>2.8809759474020868E-2</v>
      </c>
      <c r="I228" s="352">
        <f>'Trad vs Value Add'!I67</f>
        <v>13.441402936970723</v>
      </c>
      <c r="J228" s="353">
        <f>'Trad vs Value Add'!J67</f>
        <v>0.60319761793846993</v>
      </c>
      <c r="K228" s="349">
        <f>'Trad vs Value Add'!K67</f>
        <v>4.6984574786652432E-2</v>
      </c>
      <c r="L228" s="354">
        <f>'Trad vs Value Add'!L67</f>
        <v>225570463.86663395</v>
      </c>
      <c r="M228" s="355">
        <f>'Trad vs Value Add'!M67</f>
        <v>21041763.95723179</v>
      </c>
      <c r="N228" s="349">
        <f>'Trad vs Value Add'!N67</f>
        <v>0.10287927301426367</v>
      </c>
      <c r="O228" s="347">
        <f>'Trad vs Value Add'!O67</f>
        <v>41643141.232288726</v>
      </c>
      <c r="P228" s="348">
        <f>'Trad vs Value Add'!P67</f>
        <v>4417929.3730662391</v>
      </c>
      <c r="Q228" s="349">
        <f>'Trad vs Value Add'!Q67</f>
        <v>0.11868110757230531</v>
      </c>
    </row>
    <row r="229" spans="1:17" ht="15" thickBot="1">
      <c r="B229" s="274"/>
      <c r="C229" s="92" t="s">
        <v>199</v>
      </c>
      <c r="D229" s="312">
        <f>'Trad vs Value Add'!D68</f>
        <v>254985296.95260519</v>
      </c>
      <c r="E229" s="313">
        <f>'Trad vs Value Add'!E68</f>
        <v>20925728.365919113</v>
      </c>
      <c r="F229" s="314">
        <f>'Trad vs Value Add'!F68</f>
        <v>8.9403430469748482E-2</v>
      </c>
      <c r="G229" s="315">
        <f>'Trad vs Value Add'!G68</f>
        <v>15.887990609020713</v>
      </c>
      <c r="H229" s="316">
        <f>'Trad vs Value Add'!H68</f>
        <v>0.94854588619409341</v>
      </c>
      <c r="I229" s="357">
        <f>'Trad vs Value Add'!I68</f>
        <v>9.0062079158709452</v>
      </c>
      <c r="J229" s="358">
        <f>'Trad vs Value Add'!J68</f>
        <v>0.38919980824363876</v>
      </c>
      <c r="K229" s="314">
        <f>'Trad vs Value Add'!K68</f>
        <v>4.5166466525561264E-2</v>
      </c>
      <c r="L229" s="359">
        <f>'Trad vs Value Add'!L68</f>
        <v>2296450599.8452563</v>
      </c>
      <c r="M229" s="360">
        <f>'Trad vs Value Add'!M68</f>
        <v>279557399.66603279</v>
      </c>
      <c r="N229" s="314">
        <f>'Trad vs Value Add'!N68</f>
        <v>0.13860793404489191</v>
      </c>
      <c r="O229" s="312">
        <f>'Trad vs Value Add'!O68</f>
        <v>352550275.72726274</v>
      </c>
      <c r="P229" s="313">
        <f>'Trad vs Value Add'!P68</f>
        <v>30101979.594167769</v>
      </c>
      <c r="Q229" s="314">
        <f>'Trad vs Value Add'!Q68</f>
        <v>9.335443838643441E-2</v>
      </c>
    </row>
    <row r="230" spans="1:17">
      <c r="B230" s="565" t="s">
        <v>207</v>
      </c>
      <c r="C230" s="144" t="s">
        <v>204</v>
      </c>
      <c r="D230" s="322">
        <f>Filtration!D37</f>
        <v>1562308620.5957329</v>
      </c>
      <c r="E230" s="323">
        <f>Filtration!E37</f>
        <v>31664226.348095179</v>
      </c>
      <c r="F230" s="319">
        <f>Filtration!F37</f>
        <v>2.0686860035612119E-2</v>
      </c>
      <c r="G230" s="344">
        <f>Filtration!G37</f>
        <v>97.346572485043424</v>
      </c>
      <c r="H230" s="345">
        <f>Filtration!H37</f>
        <v>-0.35068234732213455</v>
      </c>
      <c r="I230" s="317">
        <f>Filtration!I37</f>
        <v>4.460120613763312</v>
      </c>
      <c r="J230" s="318">
        <f>Filtration!J37</f>
        <v>8.8548145784614896E-2</v>
      </c>
      <c r="K230" s="319">
        <f>Filtration!K37</f>
        <v>2.0255445021950483E-2</v>
      </c>
      <c r="L230" s="320">
        <f>Filtration!L37</f>
        <v>6968084883.7791538</v>
      </c>
      <c r="M230" s="321">
        <f>Filtration!M37</f>
        <v>276761991.62024975</v>
      </c>
      <c r="N230" s="319">
        <f>Filtration!N37</f>
        <v>4.1361326613690678E-2</v>
      </c>
      <c r="O230" s="322">
        <f>Filtration!O37</f>
        <v>1887428010.507726</v>
      </c>
      <c r="P230" s="323">
        <f>Filtration!P37</f>
        <v>38280159.712802172</v>
      </c>
      <c r="Q230" s="319">
        <f>Filtration!Q37</f>
        <v>2.0701513779088052E-2</v>
      </c>
    </row>
    <row r="231" spans="1:17" ht="15" thickBot="1">
      <c r="B231" s="566"/>
      <c r="C231" s="145" t="s">
        <v>205</v>
      </c>
      <c r="D231" s="312">
        <f>Filtration!D38</f>
        <v>42584680.435302809</v>
      </c>
      <c r="E231" s="313">
        <f>Filtration!E38</f>
        <v>6507065.0686230436</v>
      </c>
      <c r="F231" s="314">
        <f>Filtration!F38</f>
        <v>0.18036294811859377</v>
      </c>
      <c r="G231" s="315">
        <f>Filtration!G38</f>
        <v>2.6534275149598043</v>
      </c>
      <c r="H231" s="316">
        <f>Filtration!H38</f>
        <v>0.35068234732399972</v>
      </c>
      <c r="I231" s="357">
        <f>Filtration!I38</f>
        <v>12.38077366177348</v>
      </c>
      <c r="J231" s="358">
        <f>Filtration!J38</f>
        <v>1.0328291661363824</v>
      </c>
      <c r="K231" s="314">
        <f>Filtration!K38</f>
        <v>9.1014647325202411E-2</v>
      </c>
      <c r="L231" s="359">
        <f>Filtration!L38</f>
        <v>527231289.92843741</v>
      </c>
      <c r="M231" s="360">
        <f>Filtration!M38</f>
        <v>117824513.2124114</v>
      </c>
      <c r="N231" s="314">
        <f>Filtration!N38</f>
        <v>0.28779326555734375</v>
      </c>
      <c r="O231" s="312">
        <f>Filtration!O38</f>
        <v>106343155.86994688</v>
      </c>
      <c r="P231" s="313">
        <f>Filtration!P38</f>
        <v>16106864.780534744</v>
      </c>
      <c r="Q231" s="314">
        <f>Filtration!Q38</f>
        <v>0.17849652934621379</v>
      </c>
    </row>
    <row r="232" spans="1:17">
      <c r="A232" s="58"/>
      <c r="B232" s="84"/>
      <c r="D232" s="60"/>
      <c r="E232" s="60"/>
      <c r="F232" s="61"/>
      <c r="G232" s="62"/>
      <c r="H232" s="62"/>
      <c r="I232" s="148"/>
      <c r="J232" s="148"/>
      <c r="K232" s="61"/>
      <c r="L232" s="60"/>
      <c r="M232" s="60"/>
      <c r="N232" s="61"/>
      <c r="O232" s="60"/>
      <c r="P232" s="60"/>
      <c r="Q232" s="61"/>
    </row>
    <row r="233" spans="1:17">
      <c r="A233" s="58"/>
      <c r="B233" s="84"/>
      <c r="C233" s="88"/>
      <c r="D233" s="60"/>
      <c r="E233" s="60"/>
      <c r="F233" s="61"/>
      <c r="G233" s="62"/>
      <c r="H233" s="62"/>
      <c r="I233" s="148"/>
      <c r="J233" s="148"/>
      <c r="K233" s="61"/>
      <c r="L233" s="60"/>
      <c r="M233" s="60"/>
      <c r="N233" s="61"/>
      <c r="O233" s="60"/>
      <c r="P233" s="60"/>
      <c r="Q233" s="61"/>
    </row>
    <row r="234" spans="1:17">
      <c r="A234" s="58"/>
      <c r="B234" s="84"/>
      <c r="C234" s="146" t="s">
        <v>124</v>
      </c>
      <c r="D234" s="60"/>
      <c r="E234" s="60"/>
      <c r="F234" s="61"/>
      <c r="G234" s="62"/>
      <c r="H234" s="62"/>
      <c r="I234" s="148"/>
      <c r="J234" s="148"/>
      <c r="K234" s="61"/>
      <c r="L234" s="60"/>
      <c r="M234" s="60"/>
      <c r="N234" s="61"/>
      <c r="O234" s="60"/>
      <c r="P234" s="60"/>
      <c r="Q234" s="61"/>
    </row>
    <row r="235" spans="1:17">
      <c r="A235" s="58"/>
      <c r="B235" s="84"/>
      <c r="C235" s="86" t="s">
        <v>171</v>
      </c>
      <c r="D235" s="60"/>
      <c r="E235" s="60"/>
      <c r="F235" s="61"/>
      <c r="G235" s="62"/>
      <c r="H235" s="62"/>
      <c r="I235" s="148"/>
      <c r="J235" s="148"/>
      <c r="K235" s="61"/>
      <c r="L235" s="60"/>
      <c r="M235" s="60"/>
      <c r="N235" s="61"/>
      <c r="O235" s="60"/>
      <c r="P235" s="60"/>
      <c r="Q235" s="61"/>
    </row>
    <row r="236" spans="1:17">
      <c r="A236" s="58"/>
      <c r="B236" s="84"/>
      <c r="C236" s="63"/>
      <c r="D236" s="60"/>
      <c r="E236" s="60"/>
      <c r="F236" s="61"/>
      <c r="G236" s="62"/>
      <c r="H236" s="62"/>
      <c r="I236" s="148"/>
      <c r="J236" s="148"/>
      <c r="K236" s="61"/>
      <c r="L236" s="60"/>
      <c r="M236" s="60"/>
      <c r="N236" s="61"/>
      <c r="O236" s="60"/>
      <c r="P236" s="60"/>
      <c r="Q236" s="61"/>
    </row>
    <row r="237" spans="1:17">
      <c r="A237" s="58"/>
      <c r="B237" s="84"/>
      <c r="C237" s="63"/>
      <c r="D237" s="60"/>
      <c r="E237" s="60"/>
      <c r="F237" s="61"/>
      <c r="G237" s="62"/>
      <c r="H237" s="62"/>
      <c r="I237" s="148"/>
      <c r="J237" s="148"/>
      <c r="K237" s="61"/>
      <c r="L237" s="60"/>
      <c r="M237" s="60"/>
      <c r="N237" s="61"/>
      <c r="O237" s="60"/>
      <c r="P237" s="60"/>
      <c r="Q237" s="61"/>
    </row>
    <row r="238" spans="1:17">
      <c r="A238" s="58"/>
      <c r="B238" s="84"/>
      <c r="C238" s="63"/>
      <c r="D238" s="60"/>
      <c r="E238" s="60"/>
      <c r="F238" s="61"/>
      <c r="G238" s="62"/>
      <c r="H238" s="62"/>
      <c r="I238" s="148"/>
      <c r="J238" s="148"/>
      <c r="K238" s="61"/>
      <c r="L238" s="60"/>
      <c r="M238" s="60"/>
      <c r="N238" s="61"/>
      <c r="O238" s="60"/>
      <c r="P238" s="60"/>
      <c r="Q238" s="61"/>
    </row>
    <row r="239" spans="1:17">
      <c r="A239" s="58"/>
      <c r="B239" s="84"/>
      <c r="C239" s="63"/>
      <c r="D239" s="60"/>
      <c r="E239" s="60"/>
      <c r="F239" s="61"/>
      <c r="G239" s="62"/>
      <c r="H239" s="62"/>
      <c r="I239" s="148"/>
      <c r="J239" s="148"/>
      <c r="K239" s="61"/>
      <c r="L239" s="60"/>
      <c r="M239" s="60"/>
      <c r="N239" s="61"/>
      <c r="O239" s="60"/>
      <c r="P239" s="60"/>
      <c r="Q239" s="61"/>
    </row>
    <row r="240" spans="1:17">
      <c r="A240" s="58"/>
      <c r="B240" s="84"/>
      <c r="C240" s="63"/>
      <c r="D240" s="60"/>
      <c r="E240" s="60"/>
      <c r="F240" s="61"/>
      <c r="G240" s="62"/>
      <c r="H240" s="62"/>
      <c r="I240" s="148"/>
      <c r="J240" s="148"/>
      <c r="K240" s="61"/>
      <c r="L240" s="60"/>
      <c r="M240" s="60"/>
      <c r="N240" s="61"/>
      <c r="O240" s="60"/>
      <c r="P240" s="60"/>
      <c r="Q240" s="61"/>
    </row>
    <row r="241" spans="1:17">
      <c r="A241" s="58"/>
      <c r="B241" s="84"/>
      <c r="C241" s="63"/>
      <c r="D241" s="60"/>
      <c r="E241" s="60"/>
      <c r="F241" s="61"/>
      <c r="G241" s="62"/>
      <c r="H241" s="62"/>
      <c r="I241" s="148"/>
      <c r="J241" s="148"/>
      <c r="K241" s="61"/>
      <c r="L241" s="60"/>
      <c r="M241" s="60"/>
      <c r="N241" s="61"/>
      <c r="O241" s="60"/>
      <c r="P241" s="60"/>
      <c r="Q241" s="61"/>
    </row>
    <row r="242" spans="1:17">
      <c r="A242" s="58"/>
      <c r="B242" s="84"/>
      <c r="C242" s="63"/>
      <c r="D242" s="60"/>
      <c r="E242" s="60"/>
      <c r="F242" s="61"/>
      <c r="G242" s="62"/>
      <c r="H242" s="62"/>
      <c r="I242" s="148"/>
      <c r="J242" s="148"/>
      <c r="K242" s="61"/>
      <c r="L242" s="60"/>
      <c r="M242" s="60"/>
      <c r="N242" s="61"/>
      <c r="O242" s="60"/>
      <c r="P242" s="60"/>
      <c r="Q242" s="61"/>
    </row>
    <row r="243" spans="1:17">
      <c r="A243" s="58"/>
      <c r="B243" s="84"/>
      <c r="C243" s="63"/>
      <c r="D243" s="60"/>
      <c r="E243" s="60"/>
      <c r="F243" s="61"/>
      <c r="G243" s="62"/>
      <c r="H243" s="62"/>
      <c r="I243" s="148"/>
      <c r="J243" s="148"/>
      <c r="K243" s="61"/>
      <c r="L243" s="60"/>
      <c r="M243" s="60"/>
      <c r="N243" s="61"/>
      <c r="O243" s="60"/>
      <c r="P243" s="60"/>
      <c r="Q243" s="61"/>
    </row>
    <row r="244" spans="1:17">
      <c r="A244" s="58"/>
      <c r="B244" s="84"/>
      <c r="C244" s="63"/>
      <c r="D244" s="60"/>
      <c r="E244" s="60"/>
      <c r="F244" s="61"/>
      <c r="G244" s="62"/>
      <c r="H244" s="62"/>
      <c r="I244" s="148"/>
      <c r="J244" s="148"/>
      <c r="K244" s="61"/>
      <c r="L244" s="60"/>
      <c r="M244" s="60"/>
      <c r="N244" s="61"/>
      <c r="O244" s="60"/>
      <c r="P244" s="60"/>
      <c r="Q244" s="61"/>
    </row>
    <row r="245" spans="1:17">
      <c r="A245" s="58"/>
      <c r="B245" s="84"/>
      <c r="C245" s="63"/>
      <c r="D245" s="60"/>
      <c r="E245" s="60"/>
      <c r="F245" s="61"/>
      <c r="G245" s="62"/>
      <c r="H245" s="62"/>
      <c r="I245" s="148"/>
      <c r="J245" s="148"/>
      <c r="K245" s="61"/>
      <c r="L245" s="60"/>
      <c r="M245" s="60"/>
      <c r="N245" s="61"/>
      <c r="O245" s="60"/>
      <c r="P245" s="60"/>
      <c r="Q245" s="61"/>
    </row>
    <row r="246" spans="1:17">
      <c r="A246" s="58"/>
      <c r="B246" s="84"/>
      <c r="C246" s="63"/>
      <c r="D246" s="60"/>
      <c r="E246" s="60"/>
      <c r="F246" s="61"/>
      <c r="G246" s="62"/>
      <c r="H246" s="62"/>
      <c r="I246" s="148"/>
      <c r="J246" s="148"/>
      <c r="K246" s="61"/>
      <c r="L246" s="60"/>
      <c r="M246" s="60"/>
      <c r="N246" s="61"/>
      <c r="O246" s="60"/>
      <c r="P246" s="60"/>
      <c r="Q246" s="61"/>
    </row>
    <row r="247" spans="1:17">
      <c r="A247" s="58"/>
      <c r="B247" s="84"/>
      <c r="C247" s="63"/>
      <c r="D247" s="60"/>
      <c r="E247" s="60"/>
      <c r="F247" s="61"/>
      <c r="G247" s="62"/>
      <c r="H247" s="62"/>
      <c r="I247" s="148"/>
      <c r="J247" s="148"/>
      <c r="K247" s="61"/>
      <c r="L247" s="60"/>
      <c r="M247" s="60"/>
      <c r="N247" s="61"/>
      <c r="O247" s="60"/>
      <c r="P247" s="60"/>
      <c r="Q247" s="61"/>
    </row>
    <row r="248" spans="1:17">
      <c r="A248" s="58"/>
      <c r="B248" s="84"/>
      <c r="C248" s="63"/>
      <c r="D248" s="60"/>
      <c r="E248" s="60"/>
      <c r="F248" s="61"/>
      <c r="G248" s="62"/>
      <c r="H248" s="62"/>
      <c r="I248" s="148"/>
      <c r="J248" s="148"/>
      <c r="K248" s="61"/>
      <c r="L248" s="60"/>
      <c r="M248" s="60"/>
      <c r="N248" s="61"/>
      <c r="O248" s="60"/>
      <c r="P248" s="60"/>
      <c r="Q248" s="61"/>
    </row>
    <row r="249" spans="1:17">
      <c r="A249" s="58"/>
      <c r="B249" s="84"/>
      <c r="C249" s="63"/>
      <c r="D249" s="60"/>
      <c r="E249" s="60"/>
      <c r="F249" s="61"/>
      <c r="G249" s="62"/>
      <c r="H249" s="62"/>
      <c r="I249" s="148"/>
      <c r="J249" s="148"/>
      <c r="K249" s="61"/>
      <c r="L249" s="60"/>
      <c r="M249" s="60"/>
      <c r="N249" s="61"/>
      <c r="O249" s="60"/>
      <c r="P249" s="60"/>
      <c r="Q249" s="61"/>
    </row>
    <row r="250" spans="1:17">
      <c r="A250" s="58"/>
      <c r="B250" s="84"/>
      <c r="C250" s="63"/>
      <c r="D250" s="60"/>
      <c r="E250" s="60"/>
      <c r="F250" s="61"/>
      <c r="G250" s="62"/>
      <c r="H250" s="62"/>
      <c r="I250" s="148"/>
      <c r="J250" s="148"/>
      <c r="K250" s="61"/>
      <c r="L250" s="60"/>
      <c r="M250" s="60"/>
      <c r="N250" s="61"/>
      <c r="O250" s="60"/>
      <c r="P250" s="60"/>
      <c r="Q250" s="61"/>
    </row>
    <row r="251" spans="1:17">
      <c r="A251" s="58"/>
      <c r="B251" s="84"/>
      <c r="C251" s="63"/>
      <c r="D251" s="60"/>
      <c r="E251" s="60"/>
      <c r="F251" s="61"/>
      <c r="G251" s="62"/>
      <c r="H251" s="62"/>
      <c r="I251" s="148"/>
      <c r="J251" s="148"/>
      <c r="K251" s="61"/>
      <c r="L251" s="60"/>
      <c r="M251" s="60"/>
      <c r="N251" s="61"/>
      <c r="O251" s="60"/>
      <c r="P251" s="60"/>
      <c r="Q251" s="61"/>
    </row>
    <row r="252" spans="1:17">
      <c r="A252" s="58"/>
      <c r="B252" s="84"/>
      <c r="C252" s="63"/>
      <c r="D252" s="60"/>
      <c r="E252" s="60"/>
      <c r="F252" s="61"/>
      <c r="G252" s="62"/>
      <c r="H252" s="62"/>
      <c r="I252" s="148"/>
      <c r="J252" s="148"/>
      <c r="K252" s="61"/>
      <c r="L252" s="60"/>
      <c r="M252" s="60"/>
      <c r="N252" s="61"/>
      <c r="O252" s="60"/>
      <c r="P252" s="60"/>
      <c r="Q252" s="61"/>
    </row>
    <row r="253" spans="1:17">
      <c r="A253" s="58"/>
      <c r="B253" s="576"/>
      <c r="C253" s="63"/>
      <c r="D253" s="60"/>
      <c r="E253" s="60"/>
      <c r="F253" s="61"/>
      <c r="G253" s="62"/>
      <c r="H253" s="62"/>
      <c r="I253" s="148"/>
      <c r="J253" s="148"/>
      <c r="K253" s="61"/>
      <c r="L253" s="60"/>
      <c r="M253" s="60"/>
      <c r="N253" s="61"/>
      <c r="O253" s="60"/>
      <c r="P253" s="60"/>
      <c r="Q253" s="61"/>
    </row>
    <row r="254" spans="1:17">
      <c r="A254" s="58"/>
      <c r="B254" s="576"/>
      <c r="C254" s="63"/>
      <c r="D254" s="60"/>
      <c r="E254" s="60"/>
      <c r="F254" s="61"/>
      <c r="G254" s="62"/>
      <c r="H254" s="62"/>
      <c r="I254" s="148"/>
      <c r="J254" s="148"/>
      <c r="K254" s="61"/>
      <c r="L254" s="60"/>
      <c r="M254" s="60"/>
      <c r="N254" s="61"/>
      <c r="O254" s="60"/>
      <c r="P254" s="60"/>
      <c r="Q254" s="61"/>
    </row>
    <row r="255" spans="1:17">
      <c r="A255" s="58"/>
      <c r="B255" s="576"/>
      <c r="C255" s="63"/>
      <c r="D255" s="60"/>
      <c r="E255" s="60"/>
      <c r="F255" s="61"/>
      <c r="G255" s="62"/>
      <c r="H255" s="62"/>
      <c r="I255" s="148"/>
      <c r="J255" s="148"/>
      <c r="K255" s="61"/>
      <c r="L255" s="60"/>
      <c r="M255" s="60"/>
      <c r="N255" s="61"/>
      <c r="O255" s="60"/>
      <c r="P255" s="60"/>
      <c r="Q255" s="61"/>
    </row>
    <row r="256" spans="1:17">
      <c r="A256" s="58"/>
      <c r="B256" s="576"/>
      <c r="C256" s="63"/>
      <c r="D256" s="60"/>
      <c r="E256" s="60"/>
      <c r="F256" s="61"/>
      <c r="G256" s="62"/>
      <c r="H256" s="62"/>
      <c r="I256" s="148"/>
      <c r="J256" s="148"/>
      <c r="K256" s="61"/>
      <c r="L256" s="60"/>
      <c r="M256" s="60"/>
      <c r="N256" s="61"/>
      <c r="O256" s="60"/>
      <c r="P256" s="60"/>
      <c r="Q256" s="61"/>
    </row>
    <row r="257" spans="1:17">
      <c r="A257" s="58"/>
      <c r="B257" s="576"/>
      <c r="C257" s="63"/>
      <c r="D257" s="60"/>
      <c r="E257" s="60"/>
      <c r="F257" s="61"/>
      <c r="G257" s="62"/>
      <c r="H257" s="62"/>
      <c r="I257" s="148"/>
      <c r="J257" s="148"/>
      <c r="K257" s="61"/>
      <c r="L257" s="60"/>
      <c r="M257" s="60"/>
      <c r="N257" s="61"/>
      <c r="O257" s="60"/>
      <c r="P257" s="60"/>
      <c r="Q257" s="61"/>
    </row>
    <row r="258" spans="1:17">
      <c r="A258" s="58"/>
      <c r="B258" s="576"/>
      <c r="C258" s="63"/>
      <c r="D258" s="60"/>
      <c r="E258" s="60"/>
      <c r="F258" s="61"/>
      <c r="G258" s="62"/>
      <c r="H258" s="62"/>
      <c r="I258" s="148"/>
      <c r="J258" s="148"/>
      <c r="K258" s="61"/>
      <c r="L258" s="60"/>
      <c r="M258" s="60"/>
      <c r="N258" s="61"/>
      <c r="O258" s="60"/>
      <c r="P258" s="60"/>
      <c r="Q258" s="61"/>
    </row>
    <row r="259" spans="1:17">
      <c r="A259" s="58"/>
      <c r="B259" s="576"/>
      <c r="C259" s="63"/>
      <c r="D259" s="60"/>
      <c r="E259" s="60"/>
      <c r="F259" s="61"/>
      <c r="G259" s="62"/>
      <c r="H259" s="62"/>
      <c r="I259" s="148"/>
      <c r="J259" s="148"/>
      <c r="K259" s="61"/>
      <c r="L259" s="60"/>
      <c r="M259" s="60"/>
      <c r="N259" s="61"/>
      <c r="O259" s="60"/>
      <c r="P259" s="60"/>
      <c r="Q259" s="61"/>
    </row>
    <row r="260" spans="1:17">
      <c r="A260" s="58"/>
      <c r="B260" s="576"/>
      <c r="C260" s="63"/>
      <c r="D260" s="60"/>
      <c r="E260" s="60"/>
      <c r="F260" s="61"/>
      <c r="G260" s="62"/>
      <c r="H260" s="62"/>
      <c r="I260" s="148"/>
      <c r="J260" s="148"/>
      <c r="K260" s="61"/>
      <c r="L260" s="60"/>
      <c r="M260" s="60"/>
      <c r="N260" s="61"/>
      <c r="O260" s="60"/>
      <c r="P260" s="60"/>
      <c r="Q260" s="61"/>
    </row>
    <row r="261" spans="1:17">
      <c r="A261" s="58"/>
      <c r="B261" s="576"/>
      <c r="C261" s="63"/>
      <c r="D261" s="60"/>
      <c r="E261" s="60"/>
      <c r="F261" s="61"/>
      <c r="G261" s="62"/>
      <c r="H261" s="62"/>
      <c r="I261" s="148"/>
      <c r="J261" s="148"/>
      <c r="K261" s="61"/>
      <c r="L261" s="60"/>
      <c r="M261" s="60"/>
      <c r="N261" s="61"/>
      <c r="O261" s="60"/>
      <c r="P261" s="60"/>
      <c r="Q261" s="61"/>
    </row>
    <row r="262" spans="1:17">
      <c r="A262" s="58"/>
      <c r="B262" s="576"/>
      <c r="C262" s="63"/>
      <c r="D262" s="60"/>
      <c r="E262" s="60"/>
      <c r="F262" s="61"/>
      <c r="G262" s="62"/>
      <c r="H262" s="62"/>
      <c r="I262" s="148"/>
      <c r="J262" s="148"/>
      <c r="K262" s="61"/>
      <c r="L262" s="60"/>
      <c r="M262" s="60"/>
      <c r="N262" s="61"/>
      <c r="O262" s="60"/>
      <c r="P262" s="60"/>
      <c r="Q262" s="61"/>
    </row>
    <row r="263" spans="1:17">
      <c r="A263" s="58"/>
      <c r="B263" s="576"/>
      <c r="C263" s="63"/>
      <c r="D263" s="60"/>
      <c r="E263" s="60"/>
      <c r="F263" s="61"/>
      <c r="G263" s="62"/>
      <c r="H263" s="62"/>
      <c r="I263" s="148"/>
      <c r="J263" s="148"/>
      <c r="K263" s="61"/>
      <c r="L263" s="60"/>
      <c r="M263" s="60"/>
      <c r="N263" s="61"/>
      <c r="O263" s="60"/>
      <c r="P263" s="60"/>
      <c r="Q263" s="61"/>
    </row>
    <row r="264" spans="1:17">
      <c r="A264" s="58"/>
      <c r="B264" s="576"/>
      <c r="C264" s="63"/>
      <c r="D264" s="60"/>
      <c r="E264" s="60"/>
      <c r="F264" s="61"/>
      <c r="G264" s="62"/>
      <c r="H264" s="62"/>
      <c r="I264" s="148"/>
      <c r="J264" s="148"/>
      <c r="K264" s="61"/>
      <c r="L264" s="60"/>
      <c r="M264" s="60"/>
      <c r="N264" s="61"/>
      <c r="O264" s="60"/>
      <c r="P264" s="60"/>
      <c r="Q264" s="61"/>
    </row>
    <row r="265" spans="1:17">
      <c r="A265" s="58"/>
      <c r="B265" s="576"/>
      <c r="C265" s="89"/>
      <c r="D265" s="60"/>
      <c r="E265" s="60"/>
      <c r="F265" s="61"/>
      <c r="G265" s="62"/>
      <c r="H265" s="62"/>
      <c r="I265" s="148"/>
      <c r="J265" s="148"/>
      <c r="K265" s="61"/>
      <c r="L265" s="60"/>
      <c r="M265" s="60"/>
      <c r="N265" s="61"/>
      <c r="O265" s="60"/>
      <c r="P265" s="60"/>
      <c r="Q265" s="61"/>
    </row>
    <row r="266" spans="1:17">
      <c r="A266" s="58"/>
      <c r="B266" s="577"/>
      <c r="C266" s="63"/>
      <c r="D266" s="60"/>
      <c r="E266" s="60"/>
      <c r="F266" s="61"/>
      <c r="G266" s="62"/>
      <c r="H266" s="62"/>
      <c r="I266" s="148"/>
      <c r="J266" s="148"/>
      <c r="K266" s="61"/>
      <c r="L266" s="60"/>
      <c r="M266" s="60"/>
      <c r="N266" s="61"/>
      <c r="O266" s="60"/>
      <c r="P266" s="60"/>
      <c r="Q266" s="61"/>
    </row>
    <row r="267" spans="1:17">
      <c r="A267" s="58"/>
      <c r="B267" s="577"/>
      <c r="C267" s="63"/>
      <c r="D267" s="60"/>
      <c r="E267" s="60"/>
      <c r="F267" s="61"/>
      <c r="G267" s="62"/>
      <c r="H267" s="62"/>
      <c r="I267" s="148"/>
      <c r="J267" s="148"/>
      <c r="K267" s="61"/>
      <c r="L267" s="60"/>
      <c r="M267" s="60"/>
      <c r="N267" s="61"/>
      <c r="O267" s="60"/>
      <c r="P267" s="60"/>
      <c r="Q267" s="61"/>
    </row>
    <row r="268" spans="1:17">
      <c r="A268" s="58"/>
      <c r="B268" s="577"/>
      <c r="C268" s="64"/>
      <c r="D268" s="60"/>
      <c r="E268" s="60"/>
      <c r="F268" s="61"/>
      <c r="G268" s="62"/>
      <c r="H268" s="62"/>
      <c r="I268" s="148"/>
      <c r="J268" s="148"/>
      <c r="K268" s="61"/>
      <c r="L268" s="60"/>
      <c r="M268" s="60"/>
      <c r="N268" s="61"/>
      <c r="O268" s="60"/>
      <c r="P268" s="60"/>
      <c r="Q268" s="61"/>
    </row>
    <row r="269" spans="1:17">
      <c r="A269" s="58"/>
      <c r="B269" s="577"/>
      <c r="C269" s="64"/>
      <c r="D269" s="60"/>
      <c r="E269" s="60"/>
      <c r="F269" s="61"/>
      <c r="G269" s="62"/>
      <c r="H269" s="62"/>
      <c r="I269" s="148"/>
      <c r="J269" s="148"/>
      <c r="K269" s="61"/>
      <c r="L269" s="60"/>
      <c r="M269" s="60"/>
      <c r="N269" s="61"/>
      <c r="O269" s="60"/>
      <c r="P269" s="60"/>
      <c r="Q269" s="61"/>
    </row>
    <row r="270" spans="1:17">
      <c r="A270" s="58"/>
      <c r="B270" s="577"/>
      <c r="C270" s="64"/>
      <c r="D270" s="60"/>
      <c r="E270" s="60"/>
      <c r="F270" s="61"/>
      <c r="G270" s="62"/>
      <c r="H270" s="62"/>
      <c r="I270" s="148"/>
      <c r="J270" s="148"/>
      <c r="K270" s="61"/>
      <c r="L270" s="60"/>
      <c r="M270" s="60"/>
      <c r="N270" s="61"/>
      <c r="O270" s="60"/>
      <c r="P270" s="60"/>
      <c r="Q270" s="61"/>
    </row>
    <row r="271" spans="1:17">
      <c r="A271" s="58"/>
      <c r="B271" s="577"/>
      <c r="C271" s="64"/>
      <c r="D271" s="60"/>
      <c r="E271" s="60"/>
      <c r="F271" s="61"/>
      <c r="G271" s="62"/>
      <c r="H271" s="62"/>
      <c r="I271" s="148"/>
      <c r="J271" s="148"/>
      <c r="K271" s="61"/>
      <c r="L271" s="60"/>
      <c r="M271" s="60"/>
      <c r="N271" s="61"/>
      <c r="O271" s="60"/>
      <c r="P271" s="60"/>
      <c r="Q271" s="61"/>
    </row>
    <row r="272" spans="1:17">
      <c r="A272" s="58"/>
      <c r="B272" s="577"/>
      <c r="C272" s="64"/>
      <c r="D272" s="60"/>
      <c r="E272" s="60"/>
      <c r="F272" s="61"/>
      <c r="G272" s="62"/>
      <c r="H272" s="62"/>
      <c r="I272" s="148"/>
      <c r="J272" s="148"/>
      <c r="K272" s="61"/>
      <c r="L272" s="60"/>
      <c r="M272" s="60"/>
      <c r="N272" s="61"/>
      <c r="O272" s="60"/>
      <c r="P272" s="60"/>
      <c r="Q272" s="61"/>
    </row>
    <row r="273" spans="1:17">
      <c r="A273" s="58"/>
      <c r="B273" s="577"/>
      <c r="C273" s="64"/>
      <c r="D273" s="60"/>
      <c r="E273" s="60"/>
      <c r="F273" s="61"/>
      <c r="G273" s="62"/>
      <c r="H273" s="62"/>
      <c r="I273" s="148"/>
      <c r="J273" s="148"/>
      <c r="K273" s="61"/>
      <c r="L273" s="60"/>
      <c r="M273" s="60"/>
      <c r="N273" s="61"/>
      <c r="O273" s="60"/>
      <c r="P273" s="60"/>
      <c r="Q273" s="61"/>
    </row>
    <row r="274" spans="1:17">
      <c r="A274" s="58"/>
      <c r="B274" s="577"/>
      <c r="C274" s="64"/>
      <c r="D274" s="60"/>
      <c r="E274" s="60"/>
      <c r="F274" s="61"/>
      <c r="G274" s="62"/>
      <c r="H274" s="62"/>
      <c r="I274" s="148"/>
      <c r="J274" s="148"/>
      <c r="K274" s="61"/>
      <c r="L274" s="60"/>
      <c r="M274" s="60"/>
      <c r="N274" s="61"/>
      <c r="O274" s="60"/>
      <c r="P274" s="60"/>
      <c r="Q274" s="61"/>
    </row>
    <row r="275" spans="1:17">
      <c r="A275" s="58"/>
      <c r="B275" s="577"/>
      <c r="C275" s="64"/>
      <c r="D275" s="60"/>
      <c r="E275" s="60"/>
      <c r="F275" s="61"/>
      <c r="G275" s="62"/>
      <c r="H275" s="62"/>
      <c r="I275" s="148"/>
      <c r="J275" s="148"/>
      <c r="K275" s="61"/>
      <c r="L275" s="60"/>
      <c r="M275" s="60"/>
      <c r="N275" s="61"/>
      <c r="O275" s="60"/>
      <c r="P275" s="60"/>
      <c r="Q275" s="61"/>
    </row>
    <row r="276" spans="1:17">
      <c r="A276" s="58"/>
      <c r="B276" s="577"/>
      <c r="C276" s="64"/>
      <c r="D276" s="60"/>
      <c r="E276" s="60"/>
      <c r="F276" s="61"/>
      <c r="G276" s="62"/>
      <c r="H276" s="62"/>
      <c r="I276" s="148"/>
      <c r="J276" s="148"/>
      <c r="K276" s="61"/>
      <c r="L276" s="60"/>
      <c r="M276" s="60"/>
      <c r="N276" s="61"/>
      <c r="O276" s="60"/>
      <c r="P276" s="60"/>
      <c r="Q276" s="61"/>
    </row>
    <row r="277" spans="1:17">
      <c r="A277" s="58"/>
      <c r="B277" s="577"/>
      <c r="C277" s="64"/>
      <c r="D277" s="60"/>
      <c r="E277" s="60"/>
      <c r="F277" s="61"/>
      <c r="G277" s="62"/>
      <c r="H277" s="62"/>
      <c r="I277" s="148"/>
      <c r="J277" s="148"/>
      <c r="K277" s="61"/>
      <c r="L277" s="60"/>
      <c r="M277" s="60"/>
      <c r="N277" s="61"/>
      <c r="O277" s="60"/>
      <c r="P277" s="60"/>
      <c r="Q277" s="61"/>
    </row>
    <row r="278" spans="1:17">
      <c r="A278" s="58"/>
      <c r="B278" s="577"/>
      <c r="C278" s="64"/>
      <c r="D278" s="60"/>
      <c r="E278" s="60"/>
      <c r="F278" s="61"/>
      <c r="G278" s="62"/>
      <c r="H278" s="62"/>
      <c r="I278" s="148"/>
      <c r="J278" s="148"/>
      <c r="K278" s="61"/>
      <c r="L278" s="60"/>
      <c r="M278" s="60"/>
      <c r="N278" s="61"/>
      <c r="O278" s="60"/>
      <c r="P278" s="60"/>
      <c r="Q278" s="61"/>
    </row>
    <row r="279" spans="1:17">
      <c r="A279" s="58"/>
      <c r="B279" s="577"/>
      <c r="C279" s="63"/>
      <c r="D279" s="60"/>
      <c r="E279" s="60"/>
      <c r="F279" s="61"/>
      <c r="G279" s="62"/>
      <c r="H279" s="62"/>
      <c r="I279" s="148"/>
      <c r="J279" s="148"/>
      <c r="K279" s="61"/>
      <c r="L279" s="60"/>
      <c r="M279" s="60"/>
      <c r="N279" s="61"/>
      <c r="O279" s="60"/>
      <c r="P279" s="60"/>
      <c r="Q279" s="61"/>
    </row>
    <row r="280" spans="1:17">
      <c r="A280" s="58"/>
      <c r="B280" s="577"/>
      <c r="C280" s="59"/>
      <c r="D280" s="60"/>
      <c r="E280" s="60"/>
      <c r="F280" s="61"/>
      <c r="G280" s="62"/>
      <c r="H280" s="62"/>
      <c r="I280" s="148"/>
      <c r="J280" s="148"/>
      <c r="K280" s="61"/>
      <c r="L280" s="60"/>
      <c r="M280" s="60"/>
      <c r="N280" s="61"/>
      <c r="O280" s="60"/>
      <c r="P280" s="60"/>
      <c r="Q280" s="61"/>
    </row>
    <row r="281" spans="1:17">
      <c r="A281" s="58"/>
      <c r="B281" s="577"/>
      <c r="C281" s="59"/>
      <c r="D281" s="60"/>
      <c r="E281" s="60"/>
      <c r="F281" s="61"/>
      <c r="G281" s="62"/>
      <c r="H281" s="62"/>
      <c r="I281" s="148"/>
      <c r="J281" s="148"/>
      <c r="K281" s="61"/>
      <c r="L281" s="60"/>
      <c r="M281" s="60"/>
      <c r="N281" s="61"/>
      <c r="O281" s="60"/>
      <c r="P281" s="60"/>
      <c r="Q281" s="61"/>
    </row>
    <row r="282" spans="1:17">
      <c r="A282" s="58"/>
      <c r="B282" s="577"/>
      <c r="C282" s="59"/>
      <c r="D282" s="60"/>
      <c r="E282" s="60"/>
      <c r="F282" s="61"/>
      <c r="G282" s="62"/>
      <c r="H282" s="62"/>
      <c r="I282" s="148"/>
      <c r="J282" s="148"/>
      <c r="K282" s="61"/>
      <c r="L282" s="60"/>
      <c r="M282" s="60"/>
      <c r="N282" s="61"/>
      <c r="O282" s="60"/>
      <c r="P282" s="60"/>
      <c r="Q282" s="61"/>
    </row>
    <row r="283" spans="1:17">
      <c r="A283" s="58"/>
      <c r="B283" s="577"/>
      <c r="C283" s="59"/>
      <c r="D283" s="60"/>
      <c r="E283" s="60"/>
      <c r="F283" s="61"/>
      <c r="G283" s="62"/>
      <c r="H283" s="62"/>
      <c r="I283" s="148"/>
      <c r="J283" s="148"/>
      <c r="K283" s="61"/>
      <c r="L283" s="60"/>
      <c r="M283" s="60"/>
      <c r="N283" s="61"/>
      <c r="O283" s="60"/>
      <c r="P283" s="60"/>
      <c r="Q283" s="61"/>
    </row>
    <row r="284" spans="1:17">
      <c r="A284" s="58"/>
      <c r="B284" s="576"/>
      <c r="C284" s="64"/>
      <c r="D284" s="60"/>
      <c r="E284" s="60"/>
      <c r="F284" s="61"/>
      <c r="G284" s="62"/>
      <c r="H284" s="62"/>
      <c r="I284" s="148"/>
      <c r="J284" s="148"/>
      <c r="K284" s="61"/>
      <c r="L284" s="60"/>
      <c r="M284" s="60"/>
      <c r="N284" s="61"/>
      <c r="O284" s="60"/>
      <c r="P284" s="60"/>
      <c r="Q284" s="61"/>
    </row>
    <row r="285" spans="1:17">
      <c r="A285" s="58"/>
      <c r="B285" s="576"/>
      <c r="C285" s="64"/>
      <c r="D285" s="60"/>
      <c r="E285" s="60"/>
      <c r="F285" s="61"/>
      <c r="G285" s="62"/>
      <c r="H285" s="62"/>
      <c r="I285" s="148"/>
      <c r="J285" s="148"/>
      <c r="K285" s="61"/>
      <c r="L285" s="60"/>
      <c r="M285" s="60"/>
      <c r="N285" s="61"/>
      <c r="O285" s="60"/>
      <c r="P285" s="60"/>
      <c r="Q285" s="61"/>
    </row>
    <row r="286" spans="1:17">
      <c r="A286" s="58"/>
      <c r="B286" s="576"/>
      <c r="C286" s="64"/>
      <c r="D286" s="60"/>
      <c r="E286" s="60"/>
      <c r="F286" s="61"/>
      <c r="G286" s="62"/>
      <c r="H286" s="62"/>
      <c r="I286" s="148"/>
      <c r="J286" s="148"/>
      <c r="K286" s="61"/>
      <c r="L286" s="60"/>
      <c r="M286" s="60"/>
      <c r="N286" s="61"/>
      <c r="O286" s="60"/>
      <c r="P286" s="60"/>
      <c r="Q286" s="61"/>
    </row>
    <row r="287" spans="1:17">
      <c r="A287" s="58"/>
      <c r="B287" s="576"/>
      <c r="C287" s="64"/>
      <c r="D287" s="60"/>
      <c r="E287" s="60"/>
      <c r="F287" s="61"/>
      <c r="G287" s="62"/>
      <c r="H287" s="62"/>
      <c r="I287" s="148"/>
      <c r="J287" s="148"/>
      <c r="K287" s="61"/>
      <c r="L287" s="60"/>
      <c r="M287" s="60"/>
      <c r="N287" s="61"/>
      <c r="O287" s="60"/>
      <c r="P287" s="60"/>
      <c r="Q287" s="61"/>
    </row>
    <row r="288" spans="1:17">
      <c r="A288" s="58"/>
      <c r="B288" s="576"/>
      <c r="C288" s="64"/>
      <c r="D288" s="60"/>
      <c r="E288" s="60"/>
      <c r="F288" s="61"/>
      <c r="G288" s="62"/>
      <c r="H288" s="62"/>
      <c r="I288" s="148"/>
      <c r="J288" s="148"/>
      <c r="K288" s="61"/>
      <c r="L288" s="60"/>
      <c r="M288" s="60"/>
      <c r="N288" s="61"/>
      <c r="O288" s="60"/>
      <c r="P288" s="60"/>
      <c r="Q288" s="61"/>
    </row>
    <row r="289" spans="1:17">
      <c r="A289" s="58"/>
      <c r="B289" s="576"/>
      <c r="C289" s="89"/>
      <c r="D289" s="65"/>
      <c r="E289" s="65"/>
      <c r="F289" s="483"/>
      <c r="G289" s="66"/>
      <c r="H289" s="66"/>
      <c r="I289" s="149"/>
      <c r="J289" s="149"/>
      <c r="K289" s="483"/>
      <c r="L289" s="67"/>
      <c r="M289" s="67"/>
      <c r="N289" s="483"/>
      <c r="O289" s="65"/>
      <c r="P289" s="65"/>
      <c r="Q289" s="483"/>
    </row>
    <row r="290" spans="1:17">
      <c r="A290" s="58"/>
      <c r="B290" s="576"/>
      <c r="C290" s="89"/>
      <c r="D290" s="65"/>
      <c r="E290" s="65"/>
      <c r="F290" s="483"/>
      <c r="G290" s="66"/>
      <c r="H290" s="66"/>
      <c r="I290" s="149"/>
      <c r="J290" s="149"/>
      <c r="K290" s="483"/>
      <c r="L290" s="67"/>
      <c r="M290" s="67"/>
      <c r="N290" s="483"/>
      <c r="O290" s="65"/>
      <c r="P290" s="65"/>
      <c r="Q290" s="483"/>
    </row>
    <row r="291" spans="1:17">
      <c r="A291" s="58"/>
      <c r="B291" s="576"/>
      <c r="C291" s="89"/>
      <c r="D291" s="65"/>
      <c r="E291" s="65"/>
      <c r="F291" s="483"/>
      <c r="G291" s="66"/>
      <c r="H291" s="66"/>
      <c r="I291" s="149"/>
      <c r="J291" s="149"/>
      <c r="K291" s="483"/>
      <c r="L291" s="67"/>
      <c r="M291" s="67"/>
      <c r="N291" s="483"/>
      <c r="O291" s="65"/>
      <c r="P291" s="65"/>
      <c r="Q291" s="483"/>
    </row>
    <row r="292" spans="1:17">
      <c r="A292" s="58"/>
      <c r="B292" s="576"/>
      <c r="C292" s="89"/>
      <c r="D292" s="65"/>
      <c r="E292" s="65"/>
      <c r="F292" s="483"/>
      <c r="G292" s="66"/>
      <c r="H292" s="66"/>
      <c r="I292" s="149"/>
      <c r="J292" s="149"/>
      <c r="K292" s="483"/>
      <c r="L292" s="67"/>
      <c r="M292" s="67"/>
      <c r="N292" s="483"/>
      <c r="O292" s="65"/>
      <c r="P292" s="65"/>
      <c r="Q292" s="483"/>
    </row>
    <row r="293" spans="1:17">
      <c r="A293" s="58"/>
      <c r="B293" s="576"/>
      <c r="C293" s="89"/>
      <c r="D293" s="65"/>
      <c r="E293" s="65"/>
      <c r="F293" s="483"/>
      <c r="G293" s="66"/>
      <c r="H293" s="66"/>
      <c r="I293" s="149"/>
      <c r="J293" s="149"/>
      <c r="K293" s="483"/>
      <c r="L293" s="67"/>
      <c r="M293" s="67"/>
      <c r="N293" s="483"/>
      <c r="O293" s="65"/>
      <c r="P293" s="65"/>
      <c r="Q293" s="483"/>
    </row>
    <row r="294" spans="1:17">
      <c r="A294" s="58"/>
      <c r="B294" s="576"/>
      <c r="C294" s="89"/>
      <c r="D294" s="65"/>
      <c r="E294" s="65"/>
      <c r="F294" s="483"/>
      <c r="G294" s="66"/>
      <c r="H294" s="66"/>
      <c r="I294" s="149"/>
      <c r="J294" s="149"/>
      <c r="K294" s="483"/>
      <c r="L294" s="67"/>
      <c r="M294" s="67"/>
      <c r="N294" s="483"/>
      <c r="O294" s="65"/>
      <c r="P294" s="65"/>
      <c r="Q294" s="483"/>
    </row>
    <row r="295" spans="1:17">
      <c r="A295" s="58"/>
      <c r="B295" s="576"/>
      <c r="C295" s="89"/>
      <c r="D295" s="65"/>
      <c r="E295" s="65"/>
      <c r="F295" s="483"/>
      <c r="G295" s="66"/>
      <c r="H295" s="66"/>
      <c r="I295" s="149"/>
      <c r="J295" s="149"/>
      <c r="K295" s="483"/>
      <c r="L295" s="67"/>
      <c r="M295" s="67"/>
      <c r="N295" s="483"/>
      <c r="O295" s="65"/>
      <c r="P295" s="65"/>
      <c r="Q295" s="483"/>
    </row>
    <row r="296" spans="1:17">
      <c r="A296" s="58"/>
      <c r="B296" s="576"/>
      <c r="C296" s="89"/>
      <c r="D296" s="65"/>
      <c r="E296" s="65"/>
      <c r="F296" s="483"/>
      <c r="G296" s="66"/>
      <c r="H296" s="66"/>
      <c r="I296" s="149"/>
      <c r="J296" s="149"/>
      <c r="K296" s="483"/>
      <c r="L296" s="67"/>
      <c r="M296" s="67"/>
      <c r="N296" s="483"/>
      <c r="O296" s="65"/>
      <c r="P296" s="65"/>
      <c r="Q296" s="483"/>
    </row>
    <row r="297" spans="1:17">
      <c r="A297" s="58"/>
      <c r="B297" s="576"/>
      <c r="C297" s="89"/>
      <c r="D297" s="65"/>
      <c r="E297" s="65"/>
      <c r="F297" s="483"/>
      <c r="G297" s="66"/>
      <c r="H297" s="66"/>
      <c r="I297" s="149"/>
      <c r="J297" s="149"/>
      <c r="K297" s="483"/>
      <c r="L297" s="67"/>
      <c r="M297" s="67"/>
      <c r="N297" s="483"/>
      <c r="O297" s="65"/>
      <c r="P297" s="65"/>
      <c r="Q297" s="483"/>
    </row>
    <row r="298" spans="1:17">
      <c r="A298" s="58"/>
      <c r="B298" s="576"/>
      <c r="C298" s="89"/>
      <c r="D298" s="65"/>
      <c r="E298" s="65"/>
      <c r="F298" s="483"/>
      <c r="G298" s="66"/>
      <c r="H298" s="66"/>
      <c r="I298" s="149"/>
      <c r="J298" s="149"/>
      <c r="K298" s="483"/>
      <c r="L298" s="67"/>
      <c r="M298" s="67"/>
      <c r="N298" s="483"/>
      <c r="O298" s="65"/>
      <c r="P298" s="65"/>
      <c r="Q298" s="483"/>
    </row>
    <row r="299" spans="1:17">
      <c r="A299" s="58"/>
      <c r="B299" s="576"/>
      <c r="C299" s="89"/>
      <c r="D299" s="65"/>
      <c r="E299" s="65"/>
      <c r="F299" s="483"/>
      <c r="G299" s="66"/>
      <c r="H299" s="66"/>
      <c r="I299" s="149"/>
      <c r="J299" s="149"/>
      <c r="K299" s="483"/>
      <c r="L299" s="67"/>
      <c r="M299" s="67"/>
      <c r="N299" s="483"/>
      <c r="O299" s="65"/>
      <c r="P299" s="65"/>
      <c r="Q299" s="483"/>
    </row>
    <row r="300" spans="1:17">
      <c r="A300" s="58"/>
      <c r="B300" s="576"/>
      <c r="C300" s="89"/>
      <c r="D300" s="65"/>
      <c r="E300" s="65"/>
      <c r="F300" s="483"/>
      <c r="G300" s="66"/>
      <c r="H300" s="66"/>
      <c r="I300" s="149"/>
      <c r="J300" s="149"/>
      <c r="K300" s="483"/>
      <c r="L300" s="67"/>
      <c r="M300" s="67"/>
      <c r="N300" s="483"/>
      <c r="O300" s="65"/>
      <c r="P300" s="65"/>
      <c r="Q300" s="483"/>
    </row>
    <row r="301" spans="1:17">
      <c r="A301" s="58"/>
      <c r="B301" s="576"/>
      <c r="C301" s="89"/>
      <c r="D301" s="65"/>
      <c r="E301" s="65"/>
      <c r="F301" s="483"/>
      <c r="G301" s="66"/>
      <c r="H301" s="66"/>
      <c r="I301" s="149"/>
      <c r="J301" s="149"/>
      <c r="K301" s="483"/>
      <c r="L301" s="67"/>
      <c r="M301" s="67"/>
      <c r="N301" s="483"/>
      <c r="O301" s="65"/>
      <c r="P301" s="65"/>
      <c r="Q301" s="483"/>
    </row>
    <row r="302" spans="1:17">
      <c r="A302" s="58"/>
      <c r="B302" s="576"/>
      <c r="C302" s="89"/>
      <c r="D302" s="65"/>
      <c r="E302" s="65"/>
      <c r="F302" s="483"/>
      <c r="G302" s="66"/>
      <c r="H302" s="66"/>
      <c r="I302" s="149"/>
      <c r="J302" s="149"/>
      <c r="K302" s="483"/>
      <c r="L302" s="67"/>
      <c r="M302" s="67"/>
      <c r="N302" s="483"/>
      <c r="O302" s="65"/>
      <c r="P302" s="65"/>
      <c r="Q302" s="483"/>
    </row>
    <row r="303" spans="1:17">
      <c r="A303" s="58"/>
      <c r="B303" s="576"/>
      <c r="C303" s="89"/>
      <c r="D303" s="65"/>
      <c r="E303" s="65"/>
      <c r="F303" s="483"/>
      <c r="G303" s="66"/>
      <c r="H303" s="66"/>
      <c r="I303" s="149"/>
      <c r="J303" s="149"/>
      <c r="K303" s="483"/>
      <c r="L303" s="67"/>
      <c r="M303" s="67"/>
      <c r="N303" s="483"/>
      <c r="O303" s="65"/>
      <c r="P303" s="65"/>
      <c r="Q303" s="483"/>
    </row>
    <row r="304" spans="1:17">
      <c r="A304" s="58"/>
      <c r="B304" s="576"/>
      <c r="C304" s="89"/>
      <c r="D304" s="65"/>
      <c r="E304" s="65"/>
      <c r="F304" s="483"/>
      <c r="G304" s="66"/>
      <c r="H304" s="66"/>
      <c r="I304" s="149"/>
      <c r="J304" s="149"/>
      <c r="K304" s="483"/>
      <c r="L304" s="67"/>
      <c r="M304" s="67"/>
      <c r="N304" s="483"/>
      <c r="O304" s="65"/>
      <c r="P304" s="65"/>
      <c r="Q304" s="483"/>
    </row>
    <row r="305" spans="1:17">
      <c r="A305" s="58"/>
      <c r="B305" s="576"/>
      <c r="C305" s="89"/>
      <c r="D305" s="65"/>
      <c r="E305" s="65"/>
      <c r="F305" s="483"/>
      <c r="G305" s="66"/>
      <c r="H305" s="66"/>
      <c r="I305" s="149"/>
      <c r="J305" s="149"/>
      <c r="K305" s="483"/>
      <c r="L305" s="67"/>
      <c r="M305" s="67"/>
      <c r="N305" s="483"/>
      <c r="O305" s="65"/>
      <c r="P305" s="65"/>
      <c r="Q305" s="483"/>
    </row>
    <row r="306" spans="1:17">
      <c r="A306" s="58"/>
      <c r="B306" s="576"/>
      <c r="C306" s="89"/>
      <c r="D306" s="65"/>
      <c r="E306" s="65"/>
      <c r="F306" s="483"/>
      <c r="G306" s="66"/>
      <c r="H306" s="66"/>
      <c r="I306" s="149"/>
      <c r="J306" s="149"/>
      <c r="K306" s="483"/>
      <c r="L306" s="67"/>
      <c r="M306" s="67"/>
      <c r="N306" s="483"/>
      <c r="O306" s="65"/>
      <c r="P306" s="65"/>
      <c r="Q306" s="483"/>
    </row>
    <row r="307" spans="1:17">
      <c r="A307" s="58"/>
      <c r="B307" s="576"/>
      <c r="C307" s="89"/>
      <c r="D307" s="65"/>
      <c r="E307" s="65"/>
      <c r="F307" s="483"/>
      <c r="G307" s="66"/>
      <c r="H307" s="66"/>
      <c r="I307" s="149"/>
      <c r="J307" s="149"/>
      <c r="K307" s="483"/>
      <c r="L307" s="67"/>
      <c r="M307" s="67"/>
      <c r="N307" s="483"/>
      <c r="O307" s="65"/>
      <c r="P307" s="65"/>
      <c r="Q307" s="483"/>
    </row>
    <row r="308" spans="1:17">
      <c r="A308" s="58"/>
      <c r="B308" s="576"/>
      <c r="C308" s="89"/>
      <c r="D308" s="65"/>
      <c r="E308" s="65"/>
      <c r="F308" s="483"/>
      <c r="G308" s="66"/>
      <c r="H308" s="66"/>
      <c r="I308" s="149"/>
      <c r="J308" s="149"/>
      <c r="K308" s="483"/>
      <c r="L308" s="67"/>
      <c r="M308" s="67"/>
      <c r="N308" s="483"/>
      <c r="O308" s="65"/>
      <c r="P308" s="65"/>
      <c r="Q308" s="483"/>
    </row>
    <row r="309" spans="1:17">
      <c r="A309" s="58"/>
      <c r="B309" s="576"/>
      <c r="C309" s="89"/>
      <c r="D309" s="65"/>
      <c r="E309" s="65"/>
      <c r="F309" s="483"/>
      <c r="G309" s="66"/>
      <c r="H309" s="66"/>
      <c r="I309" s="149"/>
      <c r="J309" s="149"/>
      <c r="K309" s="483"/>
      <c r="L309" s="67"/>
      <c r="M309" s="67"/>
      <c r="N309" s="483"/>
      <c r="O309" s="65"/>
      <c r="P309" s="65"/>
      <c r="Q309" s="483"/>
    </row>
    <row r="310" spans="1:17">
      <c r="A310" s="58"/>
      <c r="B310" s="576"/>
      <c r="C310" s="89"/>
      <c r="D310" s="65"/>
      <c r="E310" s="65"/>
      <c r="F310" s="483"/>
      <c r="G310" s="66"/>
      <c r="H310" s="66"/>
      <c r="I310" s="149"/>
      <c r="J310" s="149"/>
      <c r="K310" s="483"/>
      <c r="L310" s="67"/>
      <c r="M310" s="67"/>
      <c r="N310" s="483"/>
      <c r="O310" s="65"/>
      <c r="P310" s="65"/>
      <c r="Q310" s="483"/>
    </row>
    <row r="311" spans="1:17">
      <c r="A311" s="58"/>
      <c r="B311" s="576"/>
      <c r="C311" s="89"/>
      <c r="D311" s="65"/>
      <c r="E311" s="65"/>
      <c r="F311" s="483"/>
      <c r="G311" s="66"/>
      <c r="H311" s="66"/>
      <c r="I311" s="149"/>
      <c r="J311" s="149"/>
      <c r="K311" s="483"/>
      <c r="L311" s="67"/>
      <c r="M311" s="67"/>
      <c r="N311" s="483"/>
      <c r="O311" s="65"/>
      <c r="P311" s="65"/>
      <c r="Q311" s="483"/>
    </row>
    <row r="312" spans="1:17">
      <c r="A312" s="58"/>
      <c r="B312" s="576"/>
      <c r="C312" s="89"/>
      <c r="D312" s="65"/>
      <c r="E312" s="65"/>
      <c r="F312" s="483"/>
      <c r="G312" s="66"/>
      <c r="H312" s="66"/>
      <c r="I312" s="149"/>
      <c r="J312" s="149"/>
      <c r="K312" s="483"/>
      <c r="L312" s="67"/>
      <c r="M312" s="67"/>
      <c r="N312" s="483"/>
      <c r="O312" s="65"/>
      <c r="P312" s="65"/>
      <c r="Q312" s="483"/>
    </row>
    <row r="313" spans="1:17">
      <c r="A313" s="58"/>
      <c r="B313" s="576"/>
      <c r="C313" s="89"/>
      <c r="D313" s="65"/>
      <c r="E313" s="65"/>
      <c r="F313" s="483"/>
      <c r="G313" s="66"/>
      <c r="H313" s="66"/>
      <c r="I313" s="149"/>
      <c r="J313" s="149"/>
      <c r="K313" s="483"/>
      <c r="L313" s="67"/>
      <c r="M313" s="67"/>
      <c r="N313" s="483"/>
      <c r="O313" s="65"/>
      <c r="P313" s="65"/>
      <c r="Q313" s="483"/>
    </row>
    <row r="314" spans="1:17">
      <c r="A314" s="58"/>
      <c r="B314" s="576"/>
      <c r="C314" s="89"/>
      <c r="D314" s="65"/>
      <c r="E314" s="65"/>
      <c r="F314" s="483"/>
      <c r="G314" s="66"/>
      <c r="H314" s="66"/>
      <c r="I314" s="149"/>
      <c r="J314" s="149"/>
      <c r="K314" s="483"/>
      <c r="L314" s="67"/>
      <c r="M314" s="67"/>
      <c r="N314" s="483"/>
      <c r="O314" s="65"/>
      <c r="P314" s="65"/>
      <c r="Q314" s="483"/>
    </row>
    <row r="315" spans="1:17">
      <c r="A315" s="58"/>
      <c r="B315" s="576"/>
      <c r="C315" s="89"/>
      <c r="D315" s="65"/>
      <c r="E315" s="65"/>
      <c r="F315" s="483"/>
      <c r="G315" s="66"/>
      <c r="H315" s="66"/>
      <c r="I315" s="149"/>
      <c r="J315" s="149"/>
      <c r="K315" s="483"/>
      <c r="L315" s="67"/>
      <c r="M315" s="67"/>
      <c r="N315" s="483"/>
      <c r="O315" s="65"/>
      <c r="P315" s="65"/>
      <c r="Q315" s="483"/>
    </row>
    <row r="316" spans="1:17">
      <c r="A316" s="58"/>
      <c r="B316" s="576"/>
      <c r="C316" s="89"/>
      <c r="D316" s="65"/>
      <c r="E316" s="65"/>
      <c r="F316" s="483"/>
      <c r="G316" s="66"/>
      <c r="H316" s="66"/>
      <c r="I316" s="149"/>
      <c r="J316" s="149"/>
      <c r="K316" s="483"/>
      <c r="L316" s="67"/>
      <c r="M316" s="67"/>
      <c r="N316" s="483"/>
      <c r="O316" s="65"/>
      <c r="P316" s="65"/>
      <c r="Q316" s="483"/>
    </row>
    <row r="317" spans="1:17">
      <c r="A317" s="58"/>
      <c r="B317" s="576"/>
      <c r="C317" s="89"/>
      <c r="D317" s="65"/>
      <c r="E317" s="65"/>
      <c r="F317" s="483"/>
      <c r="G317" s="66"/>
      <c r="H317" s="66"/>
      <c r="I317" s="149"/>
      <c r="J317" s="149"/>
      <c r="K317" s="483"/>
      <c r="L317" s="67"/>
      <c r="M317" s="67"/>
      <c r="N317" s="483"/>
      <c r="O317" s="65"/>
      <c r="P317" s="65"/>
      <c r="Q317" s="483"/>
    </row>
    <row r="318" spans="1:17">
      <c r="A318" s="58"/>
      <c r="B318" s="576"/>
      <c r="C318" s="89"/>
      <c r="D318" s="65"/>
      <c r="E318" s="65"/>
      <c r="F318" s="483"/>
      <c r="G318" s="66"/>
      <c r="H318" s="66"/>
      <c r="I318" s="149"/>
      <c r="J318" s="149"/>
      <c r="K318" s="483"/>
      <c r="L318" s="67"/>
      <c r="M318" s="67"/>
      <c r="N318" s="483"/>
      <c r="O318" s="65"/>
      <c r="P318" s="65"/>
      <c r="Q318" s="483"/>
    </row>
    <row r="319" spans="1:17">
      <c r="A319" s="58"/>
      <c r="B319" s="576"/>
      <c r="C319" s="89"/>
      <c r="D319" s="65"/>
      <c r="E319" s="65"/>
      <c r="F319" s="483"/>
      <c r="G319" s="66"/>
      <c r="H319" s="66"/>
      <c r="I319" s="149"/>
      <c r="J319" s="149"/>
      <c r="K319" s="483"/>
      <c r="L319" s="67"/>
      <c r="M319" s="67"/>
      <c r="N319" s="483"/>
      <c r="O319" s="65"/>
      <c r="P319" s="65"/>
      <c r="Q319" s="483"/>
    </row>
    <row r="320" spans="1:17">
      <c r="A320" s="58"/>
      <c r="B320" s="576"/>
      <c r="C320" s="89"/>
      <c r="D320" s="65"/>
      <c r="E320" s="65"/>
      <c r="F320" s="483"/>
      <c r="G320" s="66"/>
      <c r="H320" s="66"/>
      <c r="I320" s="149"/>
      <c r="J320" s="149"/>
      <c r="K320" s="483"/>
      <c r="L320" s="67"/>
      <c r="M320" s="67"/>
      <c r="N320" s="483"/>
      <c r="O320" s="65"/>
      <c r="P320" s="65"/>
      <c r="Q320" s="483"/>
    </row>
    <row r="321" spans="1:17">
      <c r="A321" s="58"/>
      <c r="B321" s="576"/>
      <c r="C321" s="89"/>
      <c r="D321" s="65"/>
      <c r="E321" s="65"/>
      <c r="F321" s="483"/>
      <c r="G321" s="66"/>
      <c r="H321" s="66"/>
      <c r="I321" s="149"/>
      <c r="J321" s="149"/>
      <c r="K321" s="483"/>
      <c r="L321" s="67"/>
      <c r="M321" s="67"/>
      <c r="N321" s="483"/>
      <c r="O321" s="65"/>
      <c r="P321" s="65"/>
      <c r="Q321" s="483"/>
    </row>
    <row r="322" spans="1:17">
      <c r="A322" s="58"/>
      <c r="B322" s="576"/>
      <c r="C322" s="89"/>
      <c r="D322" s="65"/>
      <c r="E322" s="65"/>
      <c r="F322" s="483"/>
      <c r="G322" s="66"/>
      <c r="H322" s="66"/>
      <c r="I322" s="149"/>
      <c r="J322" s="149"/>
      <c r="K322" s="483"/>
      <c r="L322" s="67"/>
      <c r="M322" s="67"/>
      <c r="N322" s="483"/>
      <c r="O322" s="65"/>
      <c r="P322" s="65"/>
      <c r="Q322" s="483"/>
    </row>
    <row r="323" spans="1:17">
      <c r="A323" s="58"/>
      <c r="B323" s="576"/>
      <c r="C323" s="89"/>
      <c r="D323" s="65"/>
      <c r="E323" s="65"/>
      <c r="F323" s="483"/>
      <c r="G323" s="66"/>
      <c r="H323" s="66"/>
      <c r="I323" s="149"/>
      <c r="J323" s="149"/>
      <c r="K323" s="483"/>
      <c r="L323" s="67"/>
      <c r="M323" s="67"/>
      <c r="N323" s="483"/>
      <c r="O323" s="65"/>
      <c r="P323" s="65"/>
      <c r="Q323" s="483"/>
    </row>
    <row r="324" spans="1:17">
      <c r="A324" s="58"/>
      <c r="B324" s="576"/>
      <c r="C324" s="89"/>
      <c r="D324" s="65"/>
      <c r="E324" s="65"/>
      <c r="F324" s="483"/>
      <c r="G324" s="66"/>
      <c r="H324" s="66"/>
      <c r="I324" s="149"/>
      <c r="J324" s="149"/>
      <c r="K324" s="483"/>
      <c r="L324" s="67"/>
      <c r="M324" s="67"/>
      <c r="N324" s="483"/>
      <c r="O324" s="65"/>
      <c r="P324" s="65"/>
      <c r="Q324" s="483"/>
    </row>
    <row r="325" spans="1:17">
      <c r="A325" s="58"/>
      <c r="B325" s="576"/>
      <c r="C325" s="89"/>
      <c r="D325" s="65"/>
      <c r="E325" s="65"/>
      <c r="F325" s="483"/>
      <c r="G325" s="66"/>
      <c r="H325" s="66"/>
      <c r="I325" s="149"/>
      <c r="J325" s="149"/>
      <c r="K325" s="483"/>
      <c r="L325" s="67"/>
      <c r="M325" s="67"/>
      <c r="N325" s="483"/>
      <c r="O325" s="65"/>
      <c r="P325" s="65"/>
      <c r="Q325" s="483"/>
    </row>
    <row r="326" spans="1:17">
      <c r="A326" s="58"/>
      <c r="B326" s="576"/>
      <c r="C326" s="89"/>
      <c r="D326" s="65"/>
      <c r="E326" s="65"/>
      <c r="F326" s="483"/>
      <c r="G326" s="66"/>
      <c r="H326" s="66"/>
      <c r="I326" s="149"/>
      <c r="J326" s="149"/>
      <c r="K326" s="483"/>
      <c r="L326" s="67"/>
      <c r="M326" s="67"/>
      <c r="N326" s="483"/>
      <c r="O326" s="65"/>
      <c r="P326" s="65"/>
      <c r="Q326" s="483"/>
    </row>
    <row r="327" spans="1:17">
      <c r="A327" s="58"/>
      <c r="B327" s="576"/>
      <c r="C327" s="89"/>
      <c r="D327" s="65"/>
      <c r="E327" s="65"/>
      <c r="F327" s="483"/>
      <c r="G327" s="66"/>
      <c r="H327" s="66"/>
      <c r="I327" s="149"/>
      <c r="J327" s="149"/>
      <c r="K327" s="483"/>
      <c r="L327" s="67"/>
      <c r="M327" s="67"/>
      <c r="N327" s="483"/>
      <c r="O327" s="65"/>
      <c r="P327" s="65"/>
      <c r="Q327" s="483"/>
    </row>
    <row r="328" spans="1:17">
      <c r="A328" s="58"/>
      <c r="B328" s="576"/>
      <c r="C328" s="89"/>
      <c r="D328" s="65"/>
      <c r="E328" s="65"/>
      <c r="F328" s="483"/>
      <c r="G328" s="66"/>
      <c r="H328" s="66"/>
      <c r="I328" s="149"/>
      <c r="J328" s="149"/>
      <c r="K328" s="483"/>
      <c r="L328" s="67"/>
      <c r="M328" s="67"/>
      <c r="N328" s="483"/>
      <c r="O328" s="65"/>
      <c r="P328" s="65"/>
      <c r="Q328" s="483"/>
    </row>
    <row r="329" spans="1:17">
      <c r="A329" s="58"/>
      <c r="B329" s="576"/>
      <c r="C329" s="89"/>
      <c r="D329" s="65"/>
      <c r="E329" s="65"/>
      <c r="F329" s="483"/>
      <c r="G329" s="66"/>
      <c r="H329" s="66"/>
      <c r="I329" s="149"/>
      <c r="J329" s="149"/>
      <c r="K329" s="483"/>
      <c r="L329" s="67"/>
      <c r="M329" s="67"/>
      <c r="N329" s="483"/>
      <c r="O329" s="65"/>
      <c r="P329" s="65"/>
      <c r="Q329" s="483"/>
    </row>
    <row r="330" spans="1:17">
      <c r="A330" s="58"/>
      <c r="B330" s="576"/>
      <c r="C330" s="89"/>
      <c r="D330" s="65"/>
      <c r="E330" s="65"/>
      <c r="F330" s="483"/>
      <c r="G330" s="66"/>
      <c r="H330" s="66"/>
      <c r="I330" s="149"/>
      <c r="J330" s="149"/>
      <c r="K330" s="483"/>
      <c r="L330" s="67"/>
      <c r="M330" s="67"/>
      <c r="N330" s="483"/>
      <c r="O330" s="65"/>
      <c r="P330" s="65"/>
      <c r="Q330" s="483"/>
    </row>
    <row r="331" spans="1:17">
      <c r="A331" s="58"/>
      <c r="B331" s="576"/>
      <c r="C331" s="89"/>
      <c r="D331" s="65"/>
      <c r="E331" s="65"/>
      <c r="F331" s="483"/>
      <c r="G331" s="66"/>
      <c r="H331" s="66"/>
      <c r="I331" s="149"/>
      <c r="J331" s="149"/>
      <c r="K331" s="483"/>
      <c r="L331" s="67"/>
      <c r="M331" s="67"/>
      <c r="N331" s="483"/>
      <c r="O331" s="65"/>
      <c r="P331" s="65"/>
      <c r="Q331" s="483"/>
    </row>
    <row r="332" spans="1:17">
      <c r="A332" s="58"/>
      <c r="B332" s="576"/>
      <c r="C332" s="89"/>
      <c r="D332" s="65"/>
      <c r="E332" s="65"/>
      <c r="F332" s="483"/>
      <c r="G332" s="66"/>
      <c r="H332" s="66"/>
      <c r="I332" s="149"/>
      <c r="J332" s="149"/>
      <c r="K332" s="483"/>
      <c r="L332" s="67"/>
      <c r="M332" s="67"/>
      <c r="N332" s="483"/>
      <c r="O332" s="65"/>
      <c r="P332" s="65"/>
      <c r="Q332" s="483"/>
    </row>
    <row r="333" spans="1:17">
      <c r="A333" s="58"/>
      <c r="B333" s="576"/>
      <c r="C333" s="89"/>
      <c r="D333" s="65"/>
      <c r="E333" s="65"/>
      <c r="F333" s="483"/>
      <c r="G333" s="66"/>
      <c r="H333" s="66"/>
      <c r="I333" s="149"/>
      <c r="J333" s="149"/>
      <c r="K333" s="483"/>
      <c r="L333" s="67"/>
      <c r="M333" s="67"/>
      <c r="N333" s="483"/>
      <c r="O333" s="65"/>
      <c r="P333" s="65"/>
      <c r="Q333" s="483"/>
    </row>
    <row r="334" spans="1:17">
      <c r="A334" s="58"/>
      <c r="B334" s="576"/>
      <c r="C334" s="89"/>
      <c r="D334" s="65"/>
      <c r="E334" s="65"/>
      <c r="F334" s="483"/>
      <c r="G334" s="66"/>
      <c r="H334" s="66"/>
      <c r="I334" s="149"/>
      <c r="J334" s="149"/>
      <c r="K334" s="483"/>
      <c r="L334" s="67"/>
      <c r="M334" s="67"/>
      <c r="N334" s="483"/>
      <c r="O334" s="65"/>
      <c r="P334" s="65"/>
      <c r="Q334" s="483"/>
    </row>
    <row r="335" spans="1:17">
      <c r="A335" s="58"/>
      <c r="B335" s="576"/>
      <c r="C335" s="89"/>
      <c r="D335" s="65"/>
      <c r="E335" s="65"/>
      <c r="F335" s="483"/>
      <c r="G335" s="66"/>
      <c r="H335" s="66"/>
      <c r="I335" s="149"/>
      <c r="J335" s="149"/>
      <c r="K335" s="483"/>
      <c r="L335" s="67"/>
      <c r="M335" s="67"/>
      <c r="N335" s="483"/>
      <c r="O335" s="65"/>
      <c r="P335" s="65"/>
      <c r="Q335" s="483"/>
    </row>
    <row r="336" spans="1:17">
      <c r="A336" s="58"/>
      <c r="B336" s="576"/>
      <c r="C336" s="89"/>
      <c r="D336" s="65"/>
      <c r="E336" s="65"/>
      <c r="F336" s="483"/>
      <c r="G336" s="66"/>
      <c r="H336" s="66"/>
      <c r="I336" s="149"/>
      <c r="J336" s="149"/>
      <c r="K336" s="483"/>
      <c r="L336" s="67"/>
      <c r="M336" s="67"/>
      <c r="N336" s="483"/>
      <c r="O336" s="65"/>
      <c r="P336" s="65"/>
      <c r="Q336" s="483"/>
    </row>
    <row r="337" spans="1:17">
      <c r="A337" s="58"/>
      <c r="B337" s="576"/>
      <c r="C337" s="89"/>
      <c r="D337" s="65"/>
      <c r="E337" s="65"/>
      <c r="F337" s="483"/>
      <c r="G337" s="66"/>
      <c r="H337" s="66"/>
      <c r="I337" s="149"/>
      <c r="J337" s="149"/>
      <c r="K337" s="483"/>
      <c r="L337" s="67"/>
      <c r="M337" s="67"/>
      <c r="N337" s="483"/>
      <c r="O337" s="65"/>
      <c r="P337" s="65"/>
      <c r="Q337" s="483"/>
    </row>
    <row r="338" spans="1:17">
      <c r="A338" s="58"/>
      <c r="B338" s="576"/>
      <c r="C338" s="89"/>
      <c r="D338" s="65"/>
      <c r="E338" s="65"/>
      <c r="F338" s="483"/>
      <c r="G338" s="66"/>
      <c r="H338" s="66"/>
      <c r="I338" s="149"/>
      <c r="J338" s="149"/>
      <c r="K338" s="483"/>
      <c r="L338" s="67"/>
      <c r="M338" s="67"/>
      <c r="N338" s="483"/>
      <c r="O338" s="65"/>
      <c r="P338" s="65"/>
      <c r="Q338" s="483"/>
    </row>
    <row r="339" spans="1:17">
      <c r="A339" s="58"/>
      <c r="B339" s="576"/>
      <c r="C339" s="89"/>
      <c r="D339" s="65"/>
      <c r="E339" s="65"/>
      <c r="F339" s="483"/>
      <c r="G339" s="66"/>
      <c r="H339" s="66"/>
      <c r="I339" s="149"/>
      <c r="J339" s="149"/>
      <c r="K339" s="483"/>
      <c r="L339" s="67"/>
      <c r="M339" s="67"/>
      <c r="N339" s="483"/>
      <c r="O339" s="65"/>
      <c r="P339" s="65"/>
      <c r="Q339" s="483"/>
    </row>
    <row r="340" spans="1:17">
      <c r="A340" s="58"/>
      <c r="B340" s="576"/>
      <c r="C340" s="89"/>
      <c r="D340" s="65"/>
      <c r="E340" s="65"/>
      <c r="F340" s="483"/>
      <c r="G340" s="66"/>
      <c r="H340" s="66"/>
      <c r="I340" s="149"/>
      <c r="J340" s="149"/>
      <c r="K340" s="483"/>
      <c r="L340" s="67"/>
      <c r="M340" s="67"/>
      <c r="N340" s="483"/>
      <c r="O340" s="65"/>
      <c r="P340" s="65"/>
      <c r="Q340" s="483"/>
    </row>
    <row r="341" spans="1:17">
      <c r="A341" s="58"/>
      <c r="B341" s="576"/>
      <c r="C341" s="89"/>
      <c r="D341" s="65"/>
      <c r="E341" s="65"/>
      <c r="F341" s="483"/>
      <c r="G341" s="66"/>
      <c r="H341" s="66"/>
      <c r="I341" s="149"/>
      <c r="J341" s="149"/>
      <c r="K341" s="483"/>
      <c r="L341" s="67"/>
      <c r="M341" s="67"/>
      <c r="N341" s="483"/>
      <c r="O341" s="65"/>
      <c r="P341" s="65"/>
      <c r="Q341" s="483"/>
    </row>
    <row r="342" spans="1:17">
      <c r="A342" s="58"/>
      <c r="B342" s="576"/>
      <c r="C342" s="89"/>
      <c r="D342" s="65"/>
      <c r="E342" s="65"/>
      <c r="F342" s="483"/>
      <c r="G342" s="66"/>
      <c r="H342" s="66"/>
      <c r="I342" s="149"/>
      <c r="J342" s="149"/>
      <c r="K342" s="483"/>
      <c r="L342" s="67"/>
      <c r="M342" s="67"/>
      <c r="N342" s="483"/>
      <c r="O342" s="65"/>
      <c r="P342" s="65"/>
      <c r="Q342" s="483"/>
    </row>
    <row r="343" spans="1:17">
      <c r="A343" s="58"/>
      <c r="B343" s="576"/>
      <c r="C343" s="89"/>
      <c r="D343" s="65"/>
      <c r="E343" s="65"/>
      <c r="F343" s="483"/>
      <c r="G343" s="66"/>
      <c r="H343" s="66"/>
      <c r="I343" s="149"/>
      <c r="J343" s="149"/>
      <c r="K343" s="483"/>
      <c r="L343" s="67"/>
      <c r="M343" s="67"/>
      <c r="N343" s="483"/>
      <c r="O343" s="65"/>
      <c r="P343" s="65"/>
      <c r="Q343" s="483"/>
    </row>
    <row r="344" spans="1:17">
      <c r="A344" s="58"/>
      <c r="B344" s="576"/>
      <c r="C344" s="89"/>
      <c r="D344" s="65"/>
      <c r="E344" s="65"/>
      <c r="F344" s="483"/>
      <c r="G344" s="66"/>
      <c r="H344" s="66"/>
      <c r="I344" s="149"/>
      <c r="J344" s="149"/>
      <c r="K344" s="483"/>
      <c r="L344" s="67"/>
      <c r="M344" s="67"/>
      <c r="N344" s="483"/>
      <c r="O344" s="65"/>
      <c r="P344" s="65"/>
      <c r="Q344" s="483"/>
    </row>
    <row r="345" spans="1:17">
      <c r="A345" s="58"/>
      <c r="B345" s="576"/>
      <c r="C345" s="89"/>
      <c r="D345" s="65"/>
      <c r="E345" s="65"/>
      <c r="F345" s="483"/>
      <c r="G345" s="66"/>
      <c r="H345" s="66"/>
      <c r="I345" s="149"/>
      <c r="J345" s="149"/>
      <c r="K345" s="483"/>
      <c r="L345" s="67"/>
      <c r="M345" s="67"/>
      <c r="N345" s="483"/>
      <c r="O345" s="65"/>
      <c r="P345" s="65"/>
      <c r="Q345" s="483"/>
    </row>
    <row r="346" spans="1:17">
      <c r="A346" s="58"/>
      <c r="B346" s="576"/>
      <c r="C346" s="89"/>
      <c r="D346" s="65"/>
      <c r="E346" s="65"/>
      <c r="F346" s="483"/>
      <c r="G346" s="66"/>
      <c r="H346" s="66"/>
      <c r="I346" s="149"/>
      <c r="J346" s="149"/>
      <c r="K346" s="483"/>
      <c r="L346" s="67"/>
      <c r="M346" s="67"/>
      <c r="N346" s="483"/>
      <c r="O346" s="65"/>
      <c r="P346" s="65"/>
      <c r="Q346" s="483"/>
    </row>
    <row r="347" spans="1:17">
      <c r="A347" s="58"/>
      <c r="B347" s="576"/>
      <c r="C347" s="89"/>
      <c r="D347" s="65"/>
      <c r="E347" s="65"/>
      <c r="F347" s="483"/>
      <c r="G347" s="66"/>
      <c r="H347" s="66"/>
      <c r="I347" s="149"/>
      <c r="J347" s="149"/>
      <c r="K347" s="483"/>
      <c r="L347" s="67"/>
      <c r="M347" s="67"/>
      <c r="N347" s="483"/>
      <c r="O347" s="65"/>
      <c r="P347" s="65"/>
      <c r="Q347" s="483"/>
    </row>
    <row r="348" spans="1:17">
      <c r="A348" s="58"/>
      <c r="B348" s="576"/>
      <c r="C348" s="89"/>
      <c r="D348" s="65"/>
      <c r="E348" s="65"/>
      <c r="F348" s="483"/>
      <c r="G348" s="66"/>
      <c r="H348" s="66"/>
      <c r="I348" s="149"/>
      <c r="J348" s="149"/>
      <c r="K348" s="483"/>
      <c r="L348" s="67"/>
      <c r="M348" s="67"/>
      <c r="N348" s="483"/>
      <c r="O348" s="65"/>
      <c r="P348" s="65"/>
      <c r="Q348" s="483"/>
    </row>
    <row r="349" spans="1:17">
      <c r="A349" s="58"/>
      <c r="B349" s="576"/>
      <c r="C349" s="89"/>
      <c r="D349" s="65"/>
      <c r="E349" s="65"/>
      <c r="F349" s="483"/>
      <c r="G349" s="66"/>
      <c r="H349" s="66"/>
      <c r="I349" s="149"/>
      <c r="J349" s="149"/>
      <c r="K349" s="483"/>
      <c r="L349" s="67"/>
      <c r="M349" s="67"/>
      <c r="N349" s="483"/>
      <c r="O349" s="65"/>
      <c r="P349" s="65"/>
      <c r="Q349" s="483"/>
    </row>
    <row r="350" spans="1:17">
      <c r="A350" s="58"/>
      <c r="B350" s="576"/>
      <c r="C350" s="89"/>
      <c r="D350" s="65"/>
      <c r="E350" s="65"/>
      <c r="F350" s="483"/>
      <c r="G350" s="66"/>
      <c r="H350" s="66"/>
      <c r="I350" s="149"/>
      <c r="J350" s="149"/>
      <c r="K350" s="483"/>
      <c r="L350" s="67"/>
      <c r="M350" s="67"/>
      <c r="N350" s="483"/>
      <c r="O350" s="65"/>
      <c r="P350" s="65"/>
      <c r="Q350" s="483"/>
    </row>
    <row r="351" spans="1:17">
      <c r="A351" s="58"/>
      <c r="B351" s="576"/>
      <c r="C351" s="89"/>
      <c r="D351" s="65"/>
      <c r="E351" s="65"/>
      <c r="F351" s="483"/>
      <c r="G351" s="66"/>
      <c r="H351" s="66"/>
      <c r="I351" s="149"/>
      <c r="J351" s="149"/>
      <c r="K351" s="483"/>
      <c r="L351" s="67"/>
      <c r="M351" s="67"/>
      <c r="N351" s="483"/>
      <c r="O351" s="65"/>
      <c r="P351" s="65"/>
      <c r="Q351" s="483"/>
    </row>
    <row r="352" spans="1:17">
      <c r="A352" s="58"/>
      <c r="B352" s="576"/>
      <c r="C352" s="89"/>
      <c r="D352" s="65"/>
      <c r="E352" s="65"/>
      <c r="F352" s="483"/>
      <c r="G352" s="66"/>
      <c r="H352" s="66"/>
      <c r="I352" s="149"/>
      <c r="J352" s="149"/>
      <c r="K352" s="483"/>
      <c r="L352" s="67"/>
      <c r="M352" s="67"/>
      <c r="N352" s="483"/>
      <c r="O352" s="65"/>
      <c r="P352" s="65"/>
      <c r="Q352" s="483"/>
    </row>
    <row r="353" spans="1:17">
      <c r="A353" s="58"/>
      <c r="B353" s="576"/>
      <c r="C353" s="89"/>
      <c r="D353" s="65"/>
      <c r="E353" s="65"/>
      <c r="F353" s="483"/>
      <c r="G353" s="66"/>
      <c r="H353" s="66"/>
      <c r="I353" s="149"/>
      <c r="J353" s="149"/>
      <c r="K353" s="483"/>
      <c r="L353" s="67"/>
      <c r="M353" s="67"/>
      <c r="N353" s="483"/>
      <c r="O353" s="65"/>
      <c r="P353" s="65"/>
      <c r="Q353" s="483"/>
    </row>
    <row r="354" spans="1:17">
      <c r="A354" s="58"/>
      <c r="B354" s="576"/>
      <c r="C354" s="89"/>
      <c r="D354" s="65"/>
      <c r="E354" s="65"/>
      <c r="F354" s="483"/>
      <c r="G354" s="66"/>
      <c r="H354" s="66"/>
      <c r="I354" s="149"/>
      <c r="J354" s="149"/>
      <c r="K354" s="483"/>
      <c r="L354" s="67"/>
      <c r="M354" s="67"/>
      <c r="N354" s="483"/>
      <c r="O354" s="65"/>
      <c r="P354" s="65"/>
      <c r="Q354" s="483"/>
    </row>
    <row r="355" spans="1:17">
      <c r="A355" s="58"/>
      <c r="B355" s="576"/>
      <c r="C355" s="89"/>
      <c r="D355" s="65"/>
      <c r="E355" s="65"/>
      <c r="F355" s="483"/>
      <c r="G355" s="66"/>
      <c r="H355" s="66"/>
      <c r="I355" s="149"/>
      <c r="J355" s="149"/>
      <c r="K355" s="483"/>
      <c r="L355" s="67"/>
      <c r="M355" s="67"/>
      <c r="N355" s="483"/>
      <c r="O355" s="65"/>
      <c r="P355" s="65"/>
      <c r="Q355" s="483"/>
    </row>
    <row r="356" spans="1:17">
      <c r="A356" s="58"/>
      <c r="B356" s="576"/>
      <c r="C356" s="89"/>
      <c r="D356" s="65"/>
      <c r="E356" s="65"/>
      <c r="F356" s="483"/>
      <c r="G356" s="66"/>
      <c r="H356" s="66"/>
      <c r="I356" s="149"/>
      <c r="J356" s="149"/>
      <c r="K356" s="483"/>
      <c r="L356" s="67"/>
      <c r="M356" s="67"/>
      <c r="N356" s="483"/>
      <c r="O356" s="65"/>
      <c r="P356" s="65"/>
      <c r="Q356" s="483"/>
    </row>
    <row r="357" spans="1:17">
      <c r="A357" s="58"/>
      <c r="B357" s="576"/>
      <c r="C357" s="89"/>
      <c r="D357" s="65"/>
      <c r="E357" s="65"/>
      <c r="F357" s="483"/>
      <c r="G357" s="66"/>
      <c r="H357" s="66"/>
      <c r="I357" s="149"/>
      <c r="J357" s="149"/>
      <c r="K357" s="483"/>
      <c r="L357" s="67"/>
      <c r="M357" s="67"/>
      <c r="N357" s="483"/>
      <c r="O357" s="65"/>
      <c r="P357" s="65"/>
      <c r="Q357" s="483"/>
    </row>
    <row r="358" spans="1:17">
      <c r="A358" s="58"/>
      <c r="B358" s="576"/>
      <c r="C358" s="89"/>
      <c r="D358" s="65"/>
      <c r="E358" s="65"/>
      <c r="F358" s="483"/>
      <c r="G358" s="66"/>
      <c r="H358" s="66"/>
      <c r="I358" s="149"/>
      <c r="J358" s="149"/>
      <c r="K358" s="483"/>
      <c r="L358" s="67"/>
      <c r="M358" s="67"/>
      <c r="N358" s="483"/>
      <c r="O358" s="65"/>
      <c r="P358" s="65"/>
      <c r="Q358" s="483"/>
    </row>
    <row r="359" spans="1:17">
      <c r="A359" s="58"/>
      <c r="B359" s="576"/>
      <c r="C359" s="89"/>
      <c r="D359" s="65"/>
      <c r="E359" s="65"/>
      <c r="F359" s="483"/>
      <c r="G359" s="66"/>
      <c r="H359" s="66"/>
      <c r="I359" s="149"/>
      <c r="J359" s="149"/>
      <c r="K359" s="483"/>
      <c r="L359" s="67"/>
      <c r="M359" s="67"/>
      <c r="N359" s="483"/>
      <c r="O359" s="65"/>
      <c r="P359" s="65"/>
      <c r="Q359" s="483"/>
    </row>
    <row r="360" spans="1:17">
      <c r="A360" s="58"/>
      <c r="B360" s="576"/>
      <c r="C360" s="89"/>
      <c r="D360" s="65"/>
      <c r="E360" s="65"/>
      <c r="F360" s="483"/>
      <c r="G360" s="66"/>
      <c r="H360" s="66"/>
      <c r="I360" s="149"/>
      <c r="J360" s="149"/>
      <c r="K360" s="483"/>
      <c r="L360" s="67"/>
      <c r="M360" s="67"/>
      <c r="N360" s="483"/>
      <c r="O360" s="65"/>
      <c r="P360" s="65"/>
      <c r="Q360" s="483"/>
    </row>
    <row r="361" spans="1:17">
      <c r="A361" s="58"/>
      <c r="B361" s="58"/>
      <c r="C361" s="63"/>
      <c r="D361" s="58"/>
      <c r="E361" s="58"/>
      <c r="F361" s="484"/>
      <c r="G361" s="116"/>
      <c r="H361" s="116"/>
      <c r="I361" s="116"/>
      <c r="J361" s="116"/>
      <c r="K361" s="484"/>
      <c r="L361" s="58"/>
      <c r="M361" s="58"/>
      <c r="N361" s="484"/>
      <c r="O361" s="58"/>
      <c r="P361" s="58"/>
      <c r="Q361" s="484"/>
    </row>
    <row r="362" spans="1:17">
      <c r="A362" s="58"/>
      <c r="B362" s="58"/>
      <c r="C362" s="63"/>
      <c r="D362" s="58"/>
      <c r="E362" s="58"/>
      <c r="F362" s="484"/>
      <c r="G362" s="116"/>
      <c r="H362" s="116"/>
      <c r="I362" s="116"/>
      <c r="J362" s="116"/>
      <c r="K362" s="484"/>
      <c r="L362" s="58"/>
      <c r="M362" s="58"/>
      <c r="N362" s="484"/>
      <c r="O362" s="58"/>
      <c r="P362" s="58"/>
      <c r="Q362" s="484"/>
    </row>
    <row r="363" spans="1:17">
      <c r="A363" s="58"/>
      <c r="B363" s="58"/>
      <c r="C363" s="63"/>
      <c r="D363" s="58"/>
      <c r="E363" s="58"/>
      <c r="F363" s="484"/>
      <c r="G363" s="116"/>
      <c r="H363" s="116"/>
      <c r="I363" s="116"/>
      <c r="J363" s="116"/>
      <c r="K363" s="484"/>
      <c r="L363" s="58"/>
      <c r="M363" s="58"/>
      <c r="N363" s="484"/>
      <c r="O363" s="58"/>
      <c r="P363" s="58"/>
      <c r="Q363" s="484"/>
    </row>
    <row r="364" spans="1:17">
      <c r="A364" s="58"/>
      <c r="B364" s="58"/>
      <c r="C364" s="63"/>
      <c r="D364" s="58"/>
      <c r="E364" s="58"/>
      <c r="F364" s="484"/>
      <c r="G364" s="116"/>
      <c r="H364" s="116"/>
      <c r="I364" s="116"/>
      <c r="J364" s="116"/>
      <c r="K364" s="484"/>
      <c r="L364" s="58"/>
      <c r="M364" s="58"/>
      <c r="N364" s="484"/>
      <c r="O364" s="58"/>
      <c r="P364" s="58"/>
      <c r="Q364" s="484"/>
    </row>
    <row r="365" spans="1:17">
      <c r="A365" s="58"/>
      <c r="B365" s="58"/>
      <c r="C365" s="63"/>
      <c r="D365" s="58"/>
      <c r="E365" s="58"/>
      <c r="F365" s="484"/>
      <c r="G365" s="116"/>
      <c r="H365" s="116"/>
      <c r="I365" s="116"/>
      <c r="J365" s="116"/>
      <c r="K365" s="484"/>
      <c r="L365" s="58"/>
      <c r="M365" s="58"/>
      <c r="N365" s="484"/>
      <c r="O365" s="58"/>
      <c r="P365" s="58"/>
      <c r="Q365" s="484"/>
    </row>
    <row r="366" spans="1:17">
      <c r="A366" s="58"/>
      <c r="B366" s="58"/>
      <c r="C366" s="63"/>
      <c r="D366" s="58"/>
      <c r="E366" s="58"/>
      <c r="F366" s="484"/>
      <c r="G366" s="116"/>
      <c r="H366" s="116"/>
      <c r="I366" s="116"/>
      <c r="J366" s="116"/>
      <c r="K366" s="484"/>
      <c r="L366" s="58"/>
      <c r="M366" s="58"/>
      <c r="N366" s="484"/>
      <c r="O366" s="58"/>
      <c r="P366" s="58"/>
      <c r="Q366" s="484"/>
    </row>
  </sheetData>
  <mergeCells count="64">
    <mergeCell ref="B49:B59"/>
    <mergeCell ref="B60:B71"/>
    <mergeCell ref="B123:B124"/>
    <mergeCell ref="B200:B201"/>
    <mergeCell ref="B76:B77"/>
    <mergeCell ref="B284:B288"/>
    <mergeCell ref="B289:B360"/>
    <mergeCell ref="B253:B259"/>
    <mergeCell ref="B260:B261"/>
    <mergeCell ref="B262:B265"/>
    <mergeCell ref="B266:B278"/>
    <mergeCell ref="B279:B283"/>
    <mergeCell ref="B8:B10"/>
    <mergeCell ref="D5:F5"/>
    <mergeCell ref="L82:N82"/>
    <mergeCell ref="O82:Q82"/>
    <mergeCell ref="B11:B14"/>
    <mergeCell ref="B79:Q79"/>
    <mergeCell ref="B80:Q80"/>
    <mergeCell ref="B81:Q81"/>
    <mergeCell ref="G82:H82"/>
    <mergeCell ref="I82:K82"/>
    <mergeCell ref="B15:B18"/>
    <mergeCell ref="B19:B29"/>
    <mergeCell ref="B30:B31"/>
    <mergeCell ref="B32:B43"/>
    <mergeCell ref="B46:B47"/>
    <mergeCell ref="B44:B45"/>
    <mergeCell ref="B2:Q2"/>
    <mergeCell ref="B4:Q4"/>
    <mergeCell ref="B3:Q3"/>
    <mergeCell ref="G5:H5"/>
    <mergeCell ref="I5:K5"/>
    <mergeCell ref="L5:N5"/>
    <mergeCell ref="O5:Q5"/>
    <mergeCell ref="D82:F82"/>
    <mergeCell ref="B85:B87"/>
    <mergeCell ref="B88:B91"/>
    <mergeCell ref="B162:B164"/>
    <mergeCell ref="B165:B168"/>
    <mergeCell ref="B92:B95"/>
    <mergeCell ref="B96:B106"/>
    <mergeCell ref="B107:B108"/>
    <mergeCell ref="B109:B120"/>
    <mergeCell ref="B121:B122"/>
    <mergeCell ref="B156:Q156"/>
    <mergeCell ref="B158:Q158"/>
    <mergeCell ref="B153:B154"/>
    <mergeCell ref="B126:B136"/>
    <mergeCell ref="B137:B148"/>
    <mergeCell ref="B230:B231"/>
    <mergeCell ref="B169:B172"/>
    <mergeCell ref="B173:B183"/>
    <mergeCell ref="B184:B185"/>
    <mergeCell ref="B157:Q157"/>
    <mergeCell ref="I159:K159"/>
    <mergeCell ref="D159:F159"/>
    <mergeCell ref="L159:N159"/>
    <mergeCell ref="O159:Q159"/>
    <mergeCell ref="G159:H159"/>
    <mergeCell ref="B186:B197"/>
    <mergeCell ref="B198:B199"/>
    <mergeCell ref="B203:B213"/>
    <mergeCell ref="B214:B225"/>
  </mergeCells>
  <conditionalFormatting sqref="D155 D78">
    <cfRule type="dataBar" priority="17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{261EACBC-F70D-431E-9EE7-6D6BE32B36F9}</x14:id>
        </ext>
      </extLst>
    </cfRule>
  </conditionalFormatting>
  <conditionalFormatting sqref="D289:D360">
    <cfRule type="dataBar" priority="16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{B5EE107C-42D7-43C8-A3DD-DF206C63AB3F}</x14:id>
        </ext>
      </extLst>
    </cfRule>
  </conditionalFormatting>
  <conditionalFormatting sqref="D7:Q78">
    <cfRule type="cellIs" dxfId="81" priority="3" operator="lessThan">
      <formula>0</formula>
    </cfRule>
  </conditionalFormatting>
  <conditionalFormatting sqref="D84:Q155">
    <cfRule type="cellIs" dxfId="80" priority="2" operator="lessThan">
      <formula>0</formula>
    </cfRule>
  </conditionalFormatting>
  <conditionalFormatting sqref="D161:Q360">
    <cfRule type="cellIs" dxfId="79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1EACBC-F70D-431E-9EE7-6D6BE32B36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B5EE107C-42D7-43C8-A3DD-DF206C63AB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7">
    <tabColor rgb="FF616365"/>
  </sheetPr>
  <dimension ref="B1:V89"/>
  <sheetViews>
    <sheetView showGridLines="0" zoomScale="55" zoomScaleNormal="55" workbookViewId="0"/>
  </sheetViews>
  <sheetFormatPr defaultColWidth="9.21875" defaultRowHeight="14.4"/>
  <cols>
    <col min="1" max="1" width="3.77734375" style="18" customWidth="1"/>
    <col min="2" max="2" width="50.21875" style="18" bestFit="1" customWidth="1"/>
    <col min="3" max="3" width="31.33203125" style="19" bestFit="1" customWidth="1"/>
    <col min="4" max="4" width="13.44140625" style="18" bestFit="1" customWidth="1"/>
    <col min="5" max="5" width="13.21875" style="18" bestFit="1" customWidth="1"/>
    <col min="6" max="6" width="11.77734375" style="19" bestFit="1" customWidth="1"/>
    <col min="7" max="7" width="16.21875" style="18" bestFit="1" customWidth="1"/>
    <col min="8" max="8" width="13.77734375" style="18" bestFit="1" customWidth="1"/>
    <col min="9" max="9" width="11.77734375" style="19" bestFit="1" customWidth="1"/>
    <col min="10" max="10" width="12.21875" style="19" bestFit="1" customWidth="1"/>
    <col min="11" max="11" width="14.21875" style="19" bestFit="1" customWidth="1"/>
    <col min="12" max="12" width="3.77734375" style="18" customWidth="1"/>
    <col min="13" max="13" width="50.21875" style="18" bestFit="1" customWidth="1"/>
    <col min="14" max="14" width="28.5546875" style="18" bestFit="1" customWidth="1"/>
    <col min="15" max="15" width="12.88671875" style="18" bestFit="1" customWidth="1"/>
    <col min="16" max="16" width="12" style="18" bestFit="1" customWidth="1"/>
    <col min="17" max="17" width="8.77734375" style="18" bestFit="1" customWidth="1"/>
    <col min="18" max="18" width="16.21875" style="18" bestFit="1" customWidth="1"/>
    <col min="19" max="19" width="13.77734375" style="18" bestFit="1" customWidth="1"/>
    <col min="20" max="20" width="8.77734375" style="18" bestFit="1" customWidth="1"/>
    <col min="21" max="21" width="12.21875" style="18" bestFit="1" customWidth="1"/>
    <col min="22" max="22" width="14.21875" style="18" bestFit="1" customWidth="1"/>
    <col min="23" max="16384" width="9.21875" style="18"/>
  </cols>
  <sheetData>
    <row r="1" spans="2:22">
      <c r="B1" s="24"/>
      <c r="C1" s="20"/>
      <c r="D1" s="24"/>
      <c r="E1" s="24"/>
      <c r="F1" s="20"/>
      <c r="G1" s="24"/>
      <c r="H1" s="24"/>
      <c r="I1" s="20"/>
      <c r="J1" s="20"/>
      <c r="K1" s="20"/>
    </row>
    <row r="2" spans="2:22" ht="23.4">
      <c r="B2" s="615" t="s">
        <v>130</v>
      </c>
      <c r="C2" s="615"/>
      <c r="D2" s="615"/>
      <c r="E2" s="615"/>
      <c r="F2" s="615"/>
      <c r="G2" s="615"/>
      <c r="H2" s="615"/>
      <c r="I2" s="615"/>
      <c r="J2" s="615"/>
      <c r="K2" s="615"/>
      <c r="M2" s="615" t="s">
        <v>130</v>
      </c>
      <c r="N2" s="615"/>
      <c r="O2" s="615"/>
      <c r="P2" s="615"/>
      <c r="Q2" s="615"/>
      <c r="R2" s="615"/>
      <c r="S2" s="615"/>
      <c r="T2" s="615"/>
      <c r="U2" s="615"/>
      <c r="V2" s="615"/>
    </row>
    <row r="3" spans="2:22" ht="15" thickBot="1">
      <c r="B3" s="616" t="s">
        <v>334</v>
      </c>
      <c r="C3" s="616"/>
      <c r="D3" s="616"/>
      <c r="E3" s="616"/>
      <c r="F3" s="616"/>
      <c r="G3" s="616"/>
      <c r="H3" s="616"/>
      <c r="I3" s="616"/>
      <c r="J3" s="616"/>
      <c r="K3" s="616"/>
      <c r="M3" s="616" t="s">
        <v>325</v>
      </c>
      <c r="N3" s="616"/>
      <c r="O3" s="616"/>
      <c r="P3" s="616"/>
      <c r="Q3" s="616"/>
      <c r="R3" s="616"/>
      <c r="S3" s="616"/>
      <c r="T3" s="616"/>
      <c r="U3" s="616"/>
      <c r="V3" s="616"/>
    </row>
    <row r="4" spans="2:22">
      <c r="B4" s="24"/>
      <c r="C4" s="606"/>
      <c r="D4" s="607" t="s">
        <v>68</v>
      </c>
      <c r="E4" s="608"/>
      <c r="F4" s="609"/>
      <c r="G4" s="610" t="s">
        <v>20</v>
      </c>
      <c r="H4" s="608"/>
      <c r="I4" s="611"/>
      <c r="J4" s="607" t="s">
        <v>25</v>
      </c>
      <c r="K4" s="609"/>
      <c r="M4" s="24"/>
      <c r="N4" s="606"/>
      <c r="O4" s="607" t="s">
        <v>68</v>
      </c>
      <c r="P4" s="608"/>
      <c r="Q4" s="609"/>
      <c r="R4" s="610" t="s">
        <v>20</v>
      </c>
      <c r="S4" s="608"/>
      <c r="T4" s="611"/>
      <c r="U4" s="607" t="s">
        <v>25</v>
      </c>
      <c r="V4" s="609"/>
    </row>
    <row r="5" spans="2:22" ht="29.4" thickBot="1">
      <c r="B5" s="24"/>
      <c r="C5" s="606"/>
      <c r="D5" s="27" t="s">
        <v>17</v>
      </c>
      <c r="E5" s="28" t="s">
        <v>23</v>
      </c>
      <c r="F5" s="22" t="s">
        <v>24</v>
      </c>
      <c r="G5" s="29" t="s">
        <v>17</v>
      </c>
      <c r="H5" s="28" t="s">
        <v>23</v>
      </c>
      <c r="I5" s="34" t="s">
        <v>24</v>
      </c>
      <c r="J5" s="27" t="s">
        <v>17</v>
      </c>
      <c r="K5" s="22" t="s">
        <v>22</v>
      </c>
      <c r="M5" s="24"/>
      <c r="N5" s="606"/>
      <c r="O5" s="27" t="s">
        <v>17</v>
      </c>
      <c r="P5" s="28" t="s">
        <v>23</v>
      </c>
      <c r="Q5" s="22" t="s">
        <v>24</v>
      </c>
      <c r="R5" s="29" t="s">
        <v>17</v>
      </c>
      <c r="S5" s="28" t="s">
        <v>23</v>
      </c>
      <c r="T5" s="34" t="s">
        <v>24</v>
      </c>
      <c r="U5" s="27" t="s">
        <v>17</v>
      </c>
      <c r="V5" s="22" t="s">
        <v>22</v>
      </c>
    </row>
    <row r="6" spans="2:22">
      <c r="B6" s="612" t="str">
        <f>'HOME PAGE'!H5</f>
        <v>4 WEEKS ENDING 12-28-2025</v>
      </c>
      <c r="C6" s="33" t="s">
        <v>335</v>
      </c>
      <c r="D6" s="8">
        <f>'Regions By Outlet Data'!C4</f>
        <v>27600224.80663985</v>
      </c>
      <c r="E6" s="5">
        <f>'Regions By Outlet Data'!D4</f>
        <v>415.76760324090719</v>
      </c>
      <c r="F6" s="7">
        <f>'Regions By Outlet Data'!E4</f>
        <v>1.5064147822648118E-5</v>
      </c>
      <c r="G6" s="10">
        <f>'Regions By Outlet Data'!F4</f>
        <v>180494031.2043753</v>
      </c>
      <c r="H6" s="6">
        <f>'Regions By Outlet Data'!G4</f>
        <v>3848190.68375054</v>
      </c>
      <c r="I6" s="12">
        <f>'Regions By Outlet Data'!H4</f>
        <v>2.1784779491036101E-2</v>
      </c>
      <c r="J6" s="35">
        <f>'Regions By Outlet Data'!I4</f>
        <v>81.369699313510992</v>
      </c>
      <c r="K6" s="25">
        <f>'Regions By Outlet Data'!J4</f>
        <v>-0.35758338030279901</v>
      </c>
      <c r="M6" s="612" t="str">
        <f>'HOME PAGE'!H5</f>
        <v>4 WEEKS ENDING 12-28-2025</v>
      </c>
      <c r="N6" s="33" t="s">
        <v>326</v>
      </c>
      <c r="O6" s="8">
        <f>'Regions By Outlet Data'!C12</f>
        <v>26918042.122872654</v>
      </c>
      <c r="P6" s="5">
        <f>'Regions By Outlet Data'!D12</f>
        <v>59907.056309450418</v>
      </c>
      <c r="Q6" s="7">
        <f>'Regions By Outlet Data'!E12</f>
        <v>2.2304994803615825E-3</v>
      </c>
      <c r="R6" s="10">
        <f>'Regions By Outlet Data'!F12</f>
        <v>173144555.11811405</v>
      </c>
      <c r="S6" s="6">
        <f>'Regions By Outlet Data'!G12</f>
        <v>4242319.1740095615</v>
      </c>
      <c r="T6" s="12">
        <f>'Regions By Outlet Data'!H12</f>
        <v>2.5117010146706937E-2</v>
      </c>
      <c r="U6" s="35">
        <f>'Regions By Outlet Data'!I12</f>
        <v>82.740968465043736</v>
      </c>
      <c r="V6" s="25">
        <f>'Regions By Outlet Data'!J12</f>
        <v>-0.48945815224747946</v>
      </c>
    </row>
    <row r="7" spans="2:22">
      <c r="B7" s="613"/>
      <c r="C7" s="31" t="s">
        <v>336</v>
      </c>
      <c r="D7" s="9">
        <f>'Regions By Outlet Data'!C5</f>
        <v>45983718.932888411</v>
      </c>
      <c r="E7" s="2">
        <f>'Regions By Outlet Data'!D5</f>
        <v>-159701.33337486535</v>
      </c>
      <c r="F7" s="4">
        <f>'Regions By Outlet Data'!E5</f>
        <v>-3.4609773712770786E-3</v>
      </c>
      <c r="G7" s="11">
        <f>'Regions By Outlet Data'!F5</f>
        <v>210521149.69935912</v>
      </c>
      <c r="H7" s="3">
        <f>'Regions By Outlet Data'!G5</f>
        <v>1143381.9679134488</v>
      </c>
      <c r="I7" s="13">
        <f>'Regions By Outlet Data'!H5</f>
        <v>5.4608566148244804E-3</v>
      </c>
      <c r="J7" s="36">
        <f>'Regions By Outlet Data'!I5</f>
        <v>112.86630922426349</v>
      </c>
      <c r="K7" s="26">
        <f>'Regions By Outlet Data'!J5</f>
        <v>-0.85110534880207922</v>
      </c>
      <c r="M7" s="613"/>
      <c r="N7" s="31" t="s">
        <v>327</v>
      </c>
      <c r="O7" s="9">
        <f>'Regions By Outlet Data'!C13</f>
        <v>44477541.025899112</v>
      </c>
      <c r="P7" s="2">
        <f>'Regions By Outlet Data'!D13</f>
        <v>-65565.212195016444</v>
      </c>
      <c r="Q7" s="4">
        <f>'Regions By Outlet Data'!E13</f>
        <v>-1.471949707426192E-3</v>
      </c>
      <c r="R7" s="11">
        <f>'Regions By Outlet Data'!F13</f>
        <v>195591033.98838511</v>
      </c>
      <c r="S7" s="3">
        <f>'Regions By Outlet Data'!G13</f>
        <v>1645437.2209214568</v>
      </c>
      <c r="T7" s="13">
        <f>'Regions By Outlet Data'!H13</f>
        <v>8.4840143233274774E-3</v>
      </c>
      <c r="U7" s="36">
        <f>'Regions By Outlet Data'!I13</f>
        <v>113.82247910664401</v>
      </c>
      <c r="V7" s="26">
        <f>'Regions By Outlet Data'!J13</f>
        <v>-1.0571379595914721</v>
      </c>
    </row>
    <row r="8" spans="2:22">
      <c r="B8" s="613"/>
      <c r="C8" s="31" t="s">
        <v>337</v>
      </c>
      <c r="D8" s="9">
        <f>'Regions By Outlet Data'!C6</f>
        <v>38562261.580761127</v>
      </c>
      <c r="E8" s="2">
        <f>'Regions By Outlet Data'!D6</f>
        <v>318475.81840629876</v>
      </c>
      <c r="F8" s="4">
        <f>'Regions By Outlet Data'!E6</f>
        <v>8.3275181067400915E-3</v>
      </c>
      <c r="G8" s="11">
        <f>'Regions By Outlet Data'!F6</f>
        <v>202371561.90837678</v>
      </c>
      <c r="H8" s="3">
        <f>'Regions By Outlet Data'!G6</f>
        <v>4941087.2932561934</v>
      </c>
      <c r="I8" s="13">
        <f>'Regions By Outlet Data'!H6</f>
        <v>2.5026973687261606E-2</v>
      </c>
      <c r="J8" s="36">
        <f>'Regions By Outlet Data'!I6</f>
        <v>110.70259582334285</v>
      </c>
      <c r="K8" s="26">
        <f>'Regions By Outlet Data'!J6</f>
        <v>1.0167711689483809</v>
      </c>
      <c r="M8" s="613"/>
      <c r="N8" s="31" t="s">
        <v>328</v>
      </c>
      <c r="O8" s="9">
        <f>'Regions By Outlet Data'!C14</f>
        <v>37252656.979394421</v>
      </c>
      <c r="P8" s="2">
        <f>'Regions By Outlet Data'!D14</f>
        <v>474519.38654217124</v>
      </c>
      <c r="Q8" s="4">
        <f>'Regions By Outlet Data'!E14</f>
        <v>1.2902213586649723E-2</v>
      </c>
      <c r="R8" s="11">
        <f>'Regions By Outlet Data'!F14</f>
        <v>189148996.04855296</v>
      </c>
      <c r="S8" s="3">
        <f>'Regions By Outlet Data'!G14</f>
        <v>5707879.4575906992</v>
      </c>
      <c r="T8" s="13">
        <f>'Regions By Outlet Data'!H14</f>
        <v>3.1115594822278322E-2</v>
      </c>
      <c r="U8" s="36">
        <f>'Regions By Outlet Data'!I14</f>
        <v>111.50121546744938</v>
      </c>
      <c r="V8" s="26">
        <f>'Regions By Outlet Data'!J14</f>
        <v>1.1125085134730455</v>
      </c>
    </row>
    <row r="9" spans="2:22">
      <c r="B9" s="613"/>
      <c r="C9" s="31" t="s">
        <v>338</v>
      </c>
      <c r="D9" s="9">
        <f>'Regions By Outlet Data'!C7</f>
        <v>45349978.871183686</v>
      </c>
      <c r="E9" s="2">
        <f>'Regions By Outlet Data'!D7</f>
        <v>13787.637885227799</v>
      </c>
      <c r="F9" s="4">
        <f>'Regions By Outlet Data'!E7</f>
        <v>3.0411989869808637E-4</v>
      </c>
      <c r="G9" s="11">
        <f>'Regions By Outlet Data'!F7</f>
        <v>284980151.14043933</v>
      </c>
      <c r="H9" s="3">
        <f>'Regions By Outlet Data'!G7</f>
        <v>4517087.9400441647</v>
      </c>
      <c r="I9" s="13">
        <f>'Regions By Outlet Data'!H7</f>
        <v>1.6105821167675959E-2</v>
      </c>
      <c r="J9" s="36">
        <f>'Regions By Outlet Data'!I7</f>
        <v>91.632447899500548</v>
      </c>
      <c r="K9" s="26">
        <f>'Regions By Outlet Data'!J7</f>
        <v>-0.30281244978223754</v>
      </c>
      <c r="M9" s="613"/>
      <c r="N9" s="31" t="s">
        <v>329</v>
      </c>
      <c r="O9" s="9">
        <f>'Regions By Outlet Data'!C15</f>
        <v>41431008.743184038</v>
      </c>
      <c r="P9" s="2">
        <f>'Regions By Outlet Data'!D15</f>
        <v>278535.98855870217</v>
      </c>
      <c r="Q9" s="4">
        <f>'Regions By Outlet Data'!E15</f>
        <v>6.7683900848314422E-3</v>
      </c>
      <c r="R9" s="11">
        <f>'Regions By Outlet Data'!F15</f>
        <v>254990791.95048085</v>
      </c>
      <c r="S9" s="3">
        <f>'Regions By Outlet Data'!G15</f>
        <v>6340622.8779694736</v>
      </c>
      <c r="T9" s="13">
        <f>'Regions By Outlet Data'!H15</f>
        <v>2.5500175212510797E-2</v>
      </c>
      <c r="U9" s="36">
        <f>'Regions By Outlet Data'!I15</f>
        <v>87.282011572444887</v>
      </c>
      <c r="V9" s="26">
        <f>'Regions By Outlet Data'!J15</f>
        <v>-5.0972481638581257E-2</v>
      </c>
    </row>
    <row r="10" spans="2:22">
      <c r="B10" s="613"/>
      <c r="C10" s="31" t="s">
        <v>339</v>
      </c>
      <c r="D10" s="9">
        <f>'Regions By Outlet Data'!C8</f>
        <v>23113138.505763412</v>
      </c>
      <c r="E10" s="2">
        <f>'Regions By Outlet Data'!D8</f>
        <v>98752.777188275009</v>
      </c>
      <c r="F10" s="4">
        <f>'Regions By Outlet Data'!E8</f>
        <v>4.2909151846560701E-3</v>
      </c>
      <c r="G10" s="11">
        <f>'Regions By Outlet Data'!F8</f>
        <v>121771820.59213661</v>
      </c>
      <c r="H10" s="3">
        <f>'Regions By Outlet Data'!G8</f>
        <v>-160972.1142680347</v>
      </c>
      <c r="I10" s="13">
        <f>'Regions By Outlet Data'!H8</f>
        <v>-1.3201708145538069E-3</v>
      </c>
      <c r="J10" s="36">
        <f>'Regions By Outlet Data'!I8</f>
        <v>123.6465023166557</v>
      </c>
      <c r="K10" s="26">
        <f>'Regions By Outlet Data'!J8</f>
        <v>0.23776336056278069</v>
      </c>
      <c r="M10" s="613"/>
      <c r="N10" s="31" t="s">
        <v>330</v>
      </c>
      <c r="O10" s="9">
        <f>'Regions By Outlet Data'!C16</f>
        <v>22162772.750864461</v>
      </c>
      <c r="P10" s="2">
        <f>'Regions By Outlet Data'!D16</f>
        <v>255071.87968247384</v>
      </c>
      <c r="Q10" s="4">
        <f>'Regions By Outlet Data'!E16</f>
        <v>1.1643023664706077E-2</v>
      </c>
      <c r="R10" s="11">
        <f>'Regions By Outlet Data'!F16</f>
        <v>111616675.93500578</v>
      </c>
      <c r="S10" s="3">
        <f>'Regions By Outlet Data'!G16</f>
        <v>880723.03948815167</v>
      </c>
      <c r="T10" s="13">
        <f>'Regions By Outlet Data'!H16</f>
        <v>7.9533612748078093E-3</v>
      </c>
      <c r="U10" s="36">
        <f>'Regions By Outlet Data'!I16</f>
        <v>123.61581799430471</v>
      </c>
      <c r="V10" s="26">
        <f>'Regions By Outlet Data'!J16</f>
        <v>0.67711864896676843</v>
      </c>
    </row>
    <row r="11" spans="2:22">
      <c r="B11" s="613"/>
      <c r="C11" s="31" t="s">
        <v>340</v>
      </c>
      <c r="D11" s="9">
        <f>'Regions By Outlet Data'!C9</f>
        <v>29791213.646318946</v>
      </c>
      <c r="E11" s="2">
        <f>'Regions By Outlet Data'!D9</f>
        <v>-99612.102575864643</v>
      </c>
      <c r="F11" s="4">
        <f>'Regions By Outlet Data'!E9</f>
        <v>-3.3325309716325828E-3</v>
      </c>
      <c r="G11" s="11">
        <f>'Regions By Outlet Data'!F9</f>
        <v>161693808.99083495</v>
      </c>
      <c r="H11" s="3">
        <f>'Regions By Outlet Data'!G9</f>
        <v>264627.80361837149</v>
      </c>
      <c r="I11" s="13">
        <f>'Regions By Outlet Data'!H9</f>
        <v>1.6392810870512369E-3</v>
      </c>
      <c r="J11" s="36">
        <f>'Regions By Outlet Data'!I9</f>
        <v>83.622622337907302</v>
      </c>
      <c r="K11" s="26">
        <f>'Regions By Outlet Data'!J9</f>
        <v>0.11239662301649389</v>
      </c>
      <c r="M11" s="613"/>
      <c r="N11" s="31" t="s">
        <v>331</v>
      </c>
      <c r="O11" s="9">
        <f>'Regions By Outlet Data'!C17</f>
        <v>28674975.225726828</v>
      </c>
      <c r="P11" s="2">
        <f>'Regions By Outlet Data'!D17</f>
        <v>39574.559007719159</v>
      </c>
      <c r="Q11" s="4">
        <f>'Regions By Outlet Data'!E17</f>
        <v>1.3820152009856059E-3</v>
      </c>
      <c r="R11" s="11">
        <f>'Regions By Outlet Data'!F17</f>
        <v>150178392.10643506</v>
      </c>
      <c r="S11" s="3">
        <f>'Regions By Outlet Data'!G17</f>
        <v>1088363.2210122049</v>
      </c>
      <c r="T11" s="13">
        <f>'Regions By Outlet Data'!H17</f>
        <v>7.3000403122104344E-3</v>
      </c>
      <c r="U11" s="36">
        <f>'Regions By Outlet Data'!I17</f>
        <v>83.920039131014747</v>
      </c>
      <c r="V11" s="26">
        <f>'Regions By Outlet Data'!J17</f>
        <v>0.19597653124645831</v>
      </c>
    </row>
    <row r="12" spans="2:22">
      <c r="B12" s="613"/>
      <c r="C12" s="31" t="s">
        <v>341</v>
      </c>
      <c r="D12" s="9">
        <f>'Regions By Outlet Data'!C10</f>
        <v>40241900.745884947</v>
      </c>
      <c r="E12" s="2">
        <f>'Regions By Outlet Data'!D10</f>
        <v>-70762.641834817827</v>
      </c>
      <c r="F12" s="4">
        <f>'Regions By Outlet Data'!E10</f>
        <v>-1.7553452411277267E-3</v>
      </c>
      <c r="G12" s="11">
        <f>'Regions By Outlet Data'!F10</f>
        <v>223311456.48889518</v>
      </c>
      <c r="H12" s="3">
        <f>'Regions By Outlet Data'!G10</f>
        <v>-1729990.2844813168</v>
      </c>
      <c r="I12" s="13">
        <f>'Regions By Outlet Data'!H10</f>
        <v>-7.6874296236793616E-3</v>
      </c>
      <c r="J12" s="36">
        <f>'Regions By Outlet Data'!I10</f>
        <v>101.6267350160674</v>
      </c>
      <c r="K12" s="26">
        <f>'Regions By Outlet Data'!J10</f>
        <v>0.40749884102494605</v>
      </c>
      <c r="M12" s="613"/>
      <c r="N12" s="31" t="s">
        <v>332</v>
      </c>
      <c r="O12" s="9">
        <f>'Regions By Outlet Data'!C18</f>
        <v>39108757.740454614</v>
      </c>
      <c r="P12" s="2">
        <f>'Regions By Outlet Data'!D18</f>
        <v>9909.1038901805878</v>
      </c>
      <c r="Q12" s="4">
        <f>'Regions By Outlet Data'!E18</f>
        <v>2.5343722988594092E-4</v>
      </c>
      <c r="R12" s="11">
        <f>'Regions By Outlet Data'!F18</f>
        <v>210352264.72084069</v>
      </c>
      <c r="S12" s="3">
        <f>'Regions By Outlet Data'!G18</f>
        <v>-964811.30915156007</v>
      </c>
      <c r="T12" s="13">
        <f>'Regions By Outlet Data'!H18</f>
        <v>-4.5657044252052038E-3</v>
      </c>
      <c r="U12" s="36">
        <f>'Regions By Outlet Data'!I18</f>
        <v>102.97470311634216</v>
      </c>
      <c r="V12" s="26">
        <f>'Regions By Outlet Data'!J18</f>
        <v>0.23677171114009354</v>
      </c>
    </row>
    <row r="13" spans="2:22" ht="15" thickBot="1">
      <c r="B13" s="614"/>
      <c r="C13" s="32" t="s">
        <v>342</v>
      </c>
      <c r="D13" s="97">
        <f>'Regions By Outlet Data'!C11</f>
        <v>34436907.024501309</v>
      </c>
      <c r="E13" s="98">
        <f>'Regions By Outlet Data'!D11</f>
        <v>-42616.176376365125</v>
      </c>
      <c r="F13" s="99">
        <f>'Regions By Outlet Data'!E11</f>
        <v>-1.235985083902794E-3</v>
      </c>
      <c r="G13" s="100">
        <f>'Regions By Outlet Data'!F11</f>
        <v>186972562.88880774</v>
      </c>
      <c r="H13" s="101">
        <f>'Regions By Outlet Data'!G11</f>
        <v>725277.57608985901</v>
      </c>
      <c r="I13" s="102">
        <f>'Regions By Outlet Data'!H11</f>
        <v>3.8941645504904092E-3</v>
      </c>
      <c r="J13" s="103">
        <f>'Regions By Outlet Data'!I11</f>
        <v>107.02564911690587</v>
      </c>
      <c r="K13" s="104">
        <f>'Regions By Outlet Data'!J11</f>
        <v>2.575237472426295E-2</v>
      </c>
      <c r="M13" s="614"/>
      <c r="N13" s="32" t="s">
        <v>333</v>
      </c>
      <c r="O13" s="97">
        <f>'Regions By Outlet Data'!C19</f>
        <v>33399554.116719566</v>
      </c>
      <c r="P13" s="98">
        <f>'Regions By Outlet Data'!D19</f>
        <v>21103.272507723421</v>
      </c>
      <c r="Q13" s="99">
        <f>'Regions By Outlet Data'!E19</f>
        <v>6.3224241910504785E-4</v>
      </c>
      <c r="R13" s="100">
        <f>'Regions By Outlet Data'!F19</f>
        <v>175989101.05334118</v>
      </c>
      <c r="S13" s="101">
        <f>'Regions By Outlet Data'!G19</f>
        <v>968628.92637547851</v>
      </c>
      <c r="T13" s="102">
        <f>'Regions By Outlet Data'!H19</f>
        <v>5.5343750054153819E-3</v>
      </c>
      <c r="U13" s="103">
        <f>'Regions By Outlet Data'!I19</f>
        <v>108.22595862560709</v>
      </c>
      <c r="V13" s="104">
        <f>'Regions By Outlet Data'!J19</f>
        <v>-0.17511119196697678</v>
      </c>
    </row>
    <row r="14" spans="2:22">
      <c r="B14" s="612" t="str">
        <f>'HOME PAGE'!H6</f>
        <v>LATEST 52 WEEKS ENDING 12-328-2025</v>
      </c>
      <c r="C14" s="33" t="s">
        <v>335</v>
      </c>
      <c r="D14" s="8">
        <f>'Regions By Outlet Data'!C44</f>
        <v>343761845.72532785</v>
      </c>
      <c r="E14" s="5">
        <f>'Regions By Outlet Data'!D44</f>
        <v>-1280325.8181502223</v>
      </c>
      <c r="F14" s="7">
        <f>'Regions By Outlet Data'!E44</f>
        <v>-3.7106357533716453E-3</v>
      </c>
      <c r="G14" s="10">
        <f>'Regions By Outlet Data'!F44</f>
        <v>2166546128.4483137</v>
      </c>
      <c r="H14" s="6">
        <f>'Regions By Outlet Data'!G44</f>
        <v>85834035.594780922</v>
      </c>
      <c r="I14" s="12">
        <f>'Regions By Outlet Data'!H44</f>
        <v>4.1252240465938901E-2</v>
      </c>
      <c r="J14" s="35">
        <f>'Regions By Outlet Data'!I44</f>
        <v>82.552283862747785</v>
      </c>
      <c r="K14" s="25">
        <f>'Regions By Outlet Data'!J44</f>
        <v>-0.21950175187224374</v>
      </c>
      <c r="M14" s="612" t="str">
        <f>'HOME PAGE'!H6</f>
        <v>LATEST 52 WEEKS ENDING 12-328-2025</v>
      </c>
      <c r="N14" s="33" t="s">
        <v>326</v>
      </c>
      <c r="O14" s="8">
        <f>'Regions By Outlet Data'!C52</f>
        <v>334937554.99185342</v>
      </c>
      <c r="P14" s="5">
        <f>'Regions By Outlet Data'!D52</f>
        <v>-471555.02555757761</v>
      </c>
      <c r="Q14" s="7">
        <f>'Regions By Outlet Data'!E52</f>
        <v>-1.4059100110104324E-3</v>
      </c>
      <c r="R14" s="10">
        <f>'Regions By Outlet Data'!F52</f>
        <v>2069232222.3511801</v>
      </c>
      <c r="S14" s="6">
        <f>'Regions By Outlet Data'!G52</f>
        <v>88150575.581959724</v>
      </c>
      <c r="T14" s="12">
        <f>'Regions By Outlet Data'!H52</f>
        <v>4.449618506421333E-2</v>
      </c>
      <c r="U14" s="35">
        <f>'Regions By Outlet Data'!I52</f>
        <v>84.002048554800197</v>
      </c>
      <c r="V14" s="25">
        <f>'Regions By Outlet Data'!J52</f>
        <v>-0.49183864823025658</v>
      </c>
    </row>
    <row r="15" spans="2:22">
      <c r="B15" s="613"/>
      <c r="C15" s="31" t="s">
        <v>336</v>
      </c>
      <c r="D15" s="9">
        <f>'Regions By Outlet Data'!C45</f>
        <v>563540520.24183285</v>
      </c>
      <c r="E15" s="2">
        <f>'Regions By Outlet Data'!D45</f>
        <v>-3703368.0037671328</v>
      </c>
      <c r="F15" s="4">
        <f>'Regions By Outlet Data'!E45</f>
        <v>-6.528704990054794E-3</v>
      </c>
      <c r="G15" s="11">
        <f>'Regions By Outlet Data'!F45</f>
        <v>2450972928.2244816</v>
      </c>
      <c r="H15" s="3">
        <f>'Regions By Outlet Data'!G45</f>
        <v>26154320.092226505</v>
      </c>
      <c r="I15" s="13">
        <f>'Regions By Outlet Data'!H45</f>
        <v>1.0786093444066802E-2</v>
      </c>
      <c r="J15" s="36">
        <f>'Regions By Outlet Data'!I45</f>
        <v>112.66958870220299</v>
      </c>
      <c r="K15" s="26">
        <f>'Regions By Outlet Data'!J45</f>
        <v>-0.57988270842443512</v>
      </c>
      <c r="M15" s="613"/>
      <c r="N15" s="31" t="s">
        <v>327</v>
      </c>
      <c r="O15" s="9">
        <f>'Regions By Outlet Data'!C53</f>
        <v>544439448.59231961</v>
      </c>
      <c r="P15" s="2">
        <f>'Regions By Outlet Data'!D53</f>
        <v>-716962.31390058994</v>
      </c>
      <c r="Q15" s="4">
        <f>'Regions By Outlet Data'!E53</f>
        <v>-1.3151497433714018E-3</v>
      </c>
      <c r="R15" s="11">
        <f>'Regions By Outlet Data'!F53</f>
        <v>2257756653.0537324</v>
      </c>
      <c r="S15" s="3">
        <f>'Regions By Outlet Data'!G53</f>
        <v>42136688.363081932</v>
      </c>
      <c r="T15" s="13">
        <f>'Regions By Outlet Data'!H53</f>
        <v>1.9018012580946004E-2</v>
      </c>
      <c r="U15" s="36">
        <f>'Regions By Outlet Data'!I53</f>
        <v>113.68044295263384</v>
      </c>
      <c r="V15" s="26">
        <f>'Regions By Outlet Data'!J53</f>
        <v>-0.61469930417099761</v>
      </c>
    </row>
    <row r="16" spans="2:22">
      <c r="B16" s="613"/>
      <c r="C16" s="31" t="s">
        <v>337</v>
      </c>
      <c r="D16" s="9">
        <f>'Regions By Outlet Data'!C46</f>
        <v>467909350.55663723</v>
      </c>
      <c r="E16" s="2">
        <f>'Regions By Outlet Data'!D46</f>
        <v>-1299485.9673700929</v>
      </c>
      <c r="F16" s="4">
        <f>'Regions By Outlet Data'!E46</f>
        <v>-2.7695257766178153E-3</v>
      </c>
      <c r="G16" s="11">
        <f>'Regions By Outlet Data'!F46</f>
        <v>2334488659.9890995</v>
      </c>
      <c r="H16" s="3">
        <f>'Regions By Outlet Data'!G46</f>
        <v>71053620.030172348</v>
      </c>
      <c r="I16" s="13">
        <f>'Regions By Outlet Data'!H46</f>
        <v>3.1391941352759876E-2</v>
      </c>
      <c r="J16" s="36">
        <f>'Regions By Outlet Data'!I46</f>
        <v>109.41537698688988</v>
      </c>
      <c r="K16" s="26">
        <f>'Regions By Outlet Data'!J46</f>
        <v>0.39567911494205532</v>
      </c>
      <c r="M16" s="613"/>
      <c r="N16" s="31" t="s">
        <v>328</v>
      </c>
      <c r="O16" s="9">
        <f>'Regions By Outlet Data'!C54</f>
        <v>451261512.84676397</v>
      </c>
      <c r="P16" s="2">
        <f>'Regions By Outlet Data'!D54</f>
        <v>1629657.553634882</v>
      </c>
      <c r="Q16" s="4">
        <f>'Regions By Outlet Data'!E54</f>
        <v>3.6244263711530341E-3</v>
      </c>
      <c r="R16" s="11">
        <f>'Regions By Outlet Data'!F54</f>
        <v>2166923994.4758425</v>
      </c>
      <c r="S16" s="3">
        <f>'Regions By Outlet Data'!G54</f>
        <v>86403499.178985596</v>
      </c>
      <c r="T16" s="13">
        <f>'Regions By Outlet Data'!H54</f>
        <v>4.1529751508964208E-2</v>
      </c>
      <c r="U16" s="36">
        <f>'Regions By Outlet Data'!I54</f>
        <v>110.20455450479594</v>
      </c>
      <c r="V16" s="26">
        <f>'Regions By Outlet Data'!J54</f>
        <v>0.49709594715758953</v>
      </c>
    </row>
    <row r="17" spans="2:22">
      <c r="B17" s="613"/>
      <c r="C17" s="31" t="s">
        <v>338</v>
      </c>
      <c r="D17" s="9">
        <f>'Regions By Outlet Data'!C47</f>
        <v>551970292.29996061</v>
      </c>
      <c r="E17" s="2">
        <f>'Regions By Outlet Data'!D47</f>
        <v>-4634319.9873898029</v>
      </c>
      <c r="F17" s="4">
        <f>'Regions By Outlet Data'!E47</f>
        <v>-8.3260538721466933E-3</v>
      </c>
      <c r="G17" s="11">
        <f>'Regions By Outlet Data'!F47</f>
        <v>3324281509.7180824</v>
      </c>
      <c r="H17" s="3">
        <f>'Regions By Outlet Data'!G47</f>
        <v>59329952.81454134</v>
      </c>
      <c r="I17" s="13">
        <f>'Regions By Outlet Data'!H47</f>
        <v>1.8171771243922982E-2</v>
      </c>
      <c r="J17" s="36">
        <f>'Regions By Outlet Data'!I47</f>
        <v>90.84671591141803</v>
      </c>
      <c r="K17" s="26">
        <f>'Regions By Outlet Data'!J47</f>
        <v>-0.5926157342333056</v>
      </c>
      <c r="M17" s="613"/>
      <c r="N17" s="31" t="s">
        <v>329</v>
      </c>
      <c r="O17" s="9">
        <f>'Regions By Outlet Data'!C55</f>
        <v>502443376.8637591</v>
      </c>
      <c r="P17" s="2">
        <f>'Regions By Outlet Data'!D55</f>
        <v>157110.47251784801</v>
      </c>
      <c r="Q17" s="4">
        <f>'Regions By Outlet Data'!E55</f>
        <v>3.1279069930904976E-4</v>
      </c>
      <c r="R17" s="11">
        <f>'Regions By Outlet Data'!F55</f>
        <v>2945242077.6612043</v>
      </c>
      <c r="S17" s="3">
        <f>'Regions By Outlet Data'!G55</f>
        <v>80340453.568107605</v>
      </c>
      <c r="T17" s="13">
        <f>'Regions By Outlet Data'!H55</f>
        <v>2.8043006046862044E-2</v>
      </c>
      <c r="U17" s="36">
        <f>'Regions By Outlet Data'!I55</f>
        <v>86.364500441034025</v>
      </c>
      <c r="V17" s="26">
        <f>'Regions By Outlet Data'!J55</f>
        <v>-0.28734901492127563</v>
      </c>
    </row>
    <row r="18" spans="2:22">
      <c r="B18" s="613"/>
      <c r="C18" s="31" t="s">
        <v>339</v>
      </c>
      <c r="D18" s="9">
        <f>'Regions By Outlet Data'!C48</f>
        <v>283076396.48920667</v>
      </c>
      <c r="E18" s="2">
        <f>'Regions By Outlet Data'!D48</f>
        <v>-1816110.1230375171</v>
      </c>
      <c r="F18" s="4">
        <f>'Regions By Outlet Data'!E48</f>
        <v>-6.374720573150602E-3</v>
      </c>
      <c r="G18" s="11">
        <f>'Regions By Outlet Data'!F48</f>
        <v>1430114563.8072882</v>
      </c>
      <c r="H18" s="3">
        <f>'Regions By Outlet Data'!G48</f>
        <v>30541145.785192251</v>
      </c>
      <c r="I18" s="13">
        <f>'Regions By Outlet Data'!H48</f>
        <v>2.1821753251325383E-2</v>
      </c>
      <c r="J18" s="36">
        <f>'Regions By Outlet Data'!I48</f>
        <v>123.35248441119353</v>
      </c>
      <c r="K18" s="26">
        <f>'Regions By Outlet Data'!J48</f>
        <v>-0.406494257630996</v>
      </c>
      <c r="M18" s="613"/>
      <c r="N18" s="31" t="s">
        <v>330</v>
      </c>
      <c r="O18" s="9">
        <f>'Regions By Outlet Data'!C56</f>
        <v>270249799.29961586</v>
      </c>
      <c r="P18" s="2">
        <f>'Regions By Outlet Data'!D56</f>
        <v>548744.69623452425</v>
      </c>
      <c r="Q18" s="4">
        <f>'Regions By Outlet Data'!E56</f>
        <v>2.0346405283490666E-3</v>
      </c>
      <c r="R18" s="11">
        <f>'Regions By Outlet Data'!F56</f>
        <v>1293363125.6400123</v>
      </c>
      <c r="S18" s="3">
        <f>'Regions By Outlet Data'!G56</f>
        <v>45868277.134939432</v>
      </c>
      <c r="T18" s="13">
        <f>'Regions By Outlet Data'!H56</f>
        <v>3.6768309857075063E-2</v>
      </c>
      <c r="U18" s="36">
        <f>'Regions By Outlet Data'!I56</f>
        <v>122.98842327982325</v>
      </c>
      <c r="V18" s="26">
        <f>'Regions By Outlet Data'!J56</f>
        <v>-4.3730139588035399E-2</v>
      </c>
    </row>
    <row r="19" spans="2:22">
      <c r="B19" s="613"/>
      <c r="C19" s="31" t="s">
        <v>340</v>
      </c>
      <c r="D19" s="9">
        <f>'Regions By Outlet Data'!C49</f>
        <v>370786400.07121372</v>
      </c>
      <c r="E19" s="2">
        <f>'Regions By Outlet Data'!D49</f>
        <v>-1642695.3504649401</v>
      </c>
      <c r="F19" s="4">
        <f>'Regions By Outlet Data'!E49</f>
        <v>-4.4107599826619798E-3</v>
      </c>
      <c r="G19" s="11">
        <f>'Regions By Outlet Data'!F49</f>
        <v>1945312281.3609753</v>
      </c>
      <c r="H19" s="3">
        <f>'Regions By Outlet Data'!G49</f>
        <v>36489402.937943459</v>
      </c>
      <c r="I19" s="13">
        <f>'Regions By Outlet Data'!H49</f>
        <v>1.9116180631745711E-2</v>
      </c>
      <c r="J19" s="36">
        <f>'Regions By Outlet Data'!I49</f>
        <v>84.777520701893465</v>
      </c>
      <c r="K19" s="26">
        <f>'Regions By Outlet Data'!J49</f>
        <v>0.48393848414478668</v>
      </c>
      <c r="M19" s="613"/>
      <c r="N19" s="31" t="s">
        <v>331</v>
      </c>
      <c r="O19" s="9">
        <f>'Regions By Outlet Data'!C57</f>
        <v>356119561.42781883</v>
      </c>
      <c r="P19" s="2">
        <f>'Regions By Outlet Data'!D57</f>
        <v>633543.26327466965</v>
      </c>
      <c r="Q19" s="4">
        <f>'Regions By Outlet Data'!E57</f>
        <v>1.7821889776306781E-3</v>
      </c>
      <c r="R19" s="11">
        <f>'Regions By Outlet Data'!F57</f>
        <v>1795304614.963999</v>
      </c>
      <c r="S19" s="3">
        <f>'Regions By Outlet Data'!G57</f>
        <v>50176971.920892</v>
      </c>
      <c r="T19" s="13">
        <f>'Regions By Outlet Data'!H57</f>
        <v>2.875260851028337E-2</v>
      </c>
      <c r="U19" s="36">
        <f>'Regions By Outlet Data'!I57</f>
        <v>85.036887586102466</v>
      </c>
      <c r="V19" s="26">
        <f>'Regions By Outlet Data'!J57</f>
        <v>0.54525095085220698</v>
      </c>
    </row>
    <row r="20" spans="2:22">
      <c r="B20" s="613"/>
      <c r="C20" s="31" t="s">
        <v>341</v>
      </c>
      <c r="D20" s="9">
        <f>'Regions By Outlet Data'!C50</f>
        <v>495943758.71969533</v>
      </c>
      <c r="E20" s="2">
        <f>'Regions By Outlet Data'!D50</f>
        <v>-2234501.6842080951</v>
      </c>
      <c r="F20" s="4">
        <f>'Regions By Outlet Data'!E50</f>
        <v>-4.4853456318957969E-3</v>
      </c>
      <c r="G20" s="11">
        <f>'Regions By Outlet Data'!F50</f>
        <v>2681026190.0592012</v>
      </c>
      <c r="H20" s="3">
        <f>'Regions By Outlet Data'!G50</f>
        <v>46145631.467980385</v>
      </c>
      <c r="I20" s="13">
        <f>'Regions By Outlet Data'!H50</f>
        <v>1.7513367472206349E-2</v>
      </c>
      <c r="J20" s="36">
        <f>'Regions By Outlet Data'!I50</f>
        <v>102.01951283930775</v>
      </c>
      <c r="K20" s="26">
        <f>'Regions By Outlet Data'!J50</f>
        <v>0.68543987051160116</v>
      </c>
      <c r="M20" s="613"/>
      <c r="N20" s="31" t="s">
        <v>332</v>
      </c>
      <c r="O20" s="9">
        <f>'Regions By Outlet Data'!C58</f>
        <v>481850922.46388489</v>
      </c>
      <c r="P20" s="2">
        <f>'Regions By Outlet Data'!D58</f>
        <v>-550655.02502709627</v>
      </c>
      <c r="Q20" s="4">
        <f>'Regions By Outlet Data'!E58</f>
        <v>-1.1414867834667333E-3</v>
      </c>
      <c r="R20" s="11">
        <f>'Regions By Outlet Data'!F58</f>
        <v>2515016847.2280002</v>
      </c>
      <c r="S20" s="3">
        <f>'Regions By Outlet Data'!G58</f>
        <v>58395864.047734737</v>
      </c>
      <c r="T20" s="13">
        <f>'Regions By Outlet Data'!H58</f>
        <v>2.3770807319302981E-2</v>
      </c>
      <c r="U20" s="36">
        <f>'Regions By Outlet Data'!I58</f>
        <v>103.51853619837661</v>
      </c>
      <c r="V20" s="26">
        <f>'Regions By Outlet Data'!J58</f>
        <v>0.47524137817016765</v>
      </c>
    </row>
    <row r="21" spans="2:22" ht="15" thickBot="1">
      <c r="B21" s="614"/>
      <c r="C21" s="32" t="s">
        <v>342</v>
      </c>
      <c r="D21" s="97">
        <f>'Regions By Outlet Data'!C51</f>
        <v>422821070.05333859</v>
      </c>
      <c r="E21" s="98">
        <f>'Regions By Outlet Data'!D51</f>
        <v>-1832773.3353615999</v>
      </c>
      <c r="F21" s="99">
        <f>'Regions By Outlet Data'!E51</f>
        <v>-4.3159231074802722E-3</v>
      </c>
      <c r="G21" s="100">
        <f>'Regions By Outlet Data'!F51</f>
        <v>2176729294.3269968</v>
      </c>
      <c r="H21" s="101">
        <f>'Regions By Outlet Data'!G51</f>
        <v>80348405.457622051</v>
      </c>
      <c r="I21" s="102">
        <f>'Regions By Outlet Data'!H51</f>
        <v>3.8327198022185628E-2</v>
      </c>
      <c r="J21" s="103">
        <f>'Regions By Outlet Data'!I51</f>
        <v>107.03891101782874</v>
      </c>
      <c r="K21" s="104">
        <f>'Regions By Outlet Data'!J51</f>
        <v>0.27946055887773014</v>
      </c>
      <c r="M21" s="614"/>
      <c r="N21" s="32" t="s">
        <v>333</v>
      </c>
      <c r="O21" s="97">
        <f>'Regions By Outlet Data'!C59</f>
        <v>409816521.65246755</v>
      </c>
      <c r="P21" s="98">
        <f>'Regions By Outlet Data'!D59</f>
        <v>-435140.695956707</v>
      </c>
      <c r="Q21" s="99">
        <f>'Regions By Outlet Data'!E59</f>
        <v>-1.0606677215292905E-3</v>
      </c>
      <c r="R21" s="100">
        <f>'Regions By Outlet Data'!F59</f>
        <v>2038507888.7545588</v>
      </c>
      <c r="S21" s="101">
        <f>'Regions By Outlet Data'!G59</f>
        <v>88930501.473517656</v>
      </c>
      <c r="T21" s="102">
        <f>'Regions By Outlet Data'!H59</f>
        <v>4.561527131659221E-2</v>
      </c>
      <c r="U21" s="103">
        <f>'Regions By Outlet Data'!I59</f>
        <v>108.35005479701753</v>
      </c>
      <c r="V21" s="104">
        <f>'Regions By Outlet Data'!J59</f>
        <v>4.1712073203441946E-2</v>
      </c>
    </row>
    <row r="22" spans="2:22">
      <c r="B22" s="612" t="str">
        <f>'HOME PAGE'!H7</f>
        <v>YTD ENDING 12-28-2025</v>
      </c>
      <c r="C22" s="30" t="s">
        <v>335</v>
      </c>
      <c r="D22" s="8">
        <f>'Regions By Outlet Data'!C84</f>
        <v>343761845.72532791</v>
      </c>
      <c r="E22" s="5">
        <f>'Regions By Outlet Data'!D84</f>
        <v>-1280325.8181503415</v>
      </c>
      <c r="F22" s="7">
        <f>'Regions By Outlet Data'!E84</f>
        <v>-3.7106357533719892E-3</v>
      </c>
      <c r="G22" s="10">
        <f>'Regions By Outlet Data'!F84</f>
        <v>2166546128.4483147</v>
      </c>
      <c r="H22" s="6">
        <f>'Regions By Outlet Data'!G84</f>
        <v>85834035.594781876</v>
      </c>
      <c r="I22" s="12">
        <f>'Regions By Outlet Data'!H84</f>
        <v>4.1252240465939359E-2</v>
      </c>
      <c r="J22" s="35">
        <f>'Regions By Outlet Data'!I84</f>
        <v>82.552283862747785</v>
      </c>
      <c r="K22" s="25">
        <f>'Regions By Outlet Data'!J84</f>
        <v>-0.21950175187230059</v>
      </c>
      <c r="M22" s="612" t="str">
        <f>'HOME PAGE'!H7</f>
        <v>YTD ENDING 12-28-2025</v>
      </c>
      <c r="N22" s="30" t="s">
        <v>326</v>
      </c>
      <c r="O22" s="8">
        <f>'Regions By Outlet Data'!C92</f>
        <v>334937554.9918533</v>
      </c>
      <c r="P22" s="5">
        <f>'Regions By Outlet Data'!D92</f>
        <v>-471555.02555757761</v>
      </c>
      <c r="Q22" s="7">
        <f>'Regions By Outlet Data'!E92</f>
        <v>-1.4059100110104328E-3</v>
      </c>
      <c r="R22" s="10">
        <f>'Regions By Outlet Data'!F92</f>
        <v>2069232222.3511817</v>
      </c>
      <c r="S22" s="6">
        <f>'Regions By Outlet Data'!G92</f>
        <v>88150575.581961155</v>
      </c>
      <c r="T22" s="12">
        <f>'Regions By Outlet Data'!H92</f>
        <v>4.4496185064214044E-2</v>
      </c>
      <c r="U22" s="35">
        <f>'Regions By Outlet Data'!I92</f>
        <v>84.00204855480014</v>
      </c>
      <c r="V22" s="25">
        <f>'Regions By Outlet Data'!J92</f>
        <v>-0.491838648230285</v>
      </c>
    </row>
    <row r="23" spans="2:22">
      <c r="B23" s="613"/>
      <c r="C23" s="31" t="s">
        <v>336</v>
      </c>
      <c r="D23" s="9">
        <f>'Regions By Outlet Data'!C85</f>
        <v>563540520.24183333</v>
      </c>
      <c r="E23" s="2">
        <f>'Regions By Outlet Data'!D85</f>
        <v>-3703368.0037667751</v>
      </c>
      <c r="F23" s="4">
        <f>'Regions By Outlet Data'!E85</f>
        <v>-6.5287049900541625E-3</v>
      </c>
      <c r="G23" s="11">
        <f>'Regions By Outlet Data'!F85</f>
        <v>2450972928.2244811</v>
      </c>
      <c r="H23" s="3">
        <f>'Regions By Outlet Data'!G85</f>
        <v>26154320.092224598</v>
      </c>
      <c r="I23" s="13">
        <f>'Regions By Outlet Data'!H85</f>
        <v>1.078609344406601E-2</v>
      </c>
      <c r="J23" s="36">
        <f>'Regions By Outlet Data'!I85</f>
        <v>112.66958870220307</v>
      </c>
      <c r="K23" s="26">
        <f>'Regions By Outlet Data'!J85</f>
        <v>-0.57988270842434986</v>
      </c>
      <c r="M23" s="613"/>
      <c r="N23" s="31" t="s">
        <v>327</v>
      </c>
      <c r="O23" s="9">
        <f>'Regions By Outlet Data'!C93</f>
        <v>544439448.59231961</v>
      </c>
      <c r="P23" s="2">
        <f>'Regions By Outlet Data'!D93</f>
        <v>-716962.31390058994</v>
      </c>
      <c r="Q23" s="4">
        <f>'Regions By Outlet Data'!E93</f>
        <v>-1.3151497433714018E-3</v>
      </c>
      <c r="R23" s="11">
        <f>'Regions By Outlet Data'!F93</f>
        <v>2257756653.0537324</v>
      </c>
      <c r="S23" s="3">
        <f>'Regions By Outlet Data'!G93</f>
        <v>42136688.363082409</v>
      </c>
      <c r="T23" s="13">
        <f>'Regions By Outlet Data'!H93</f>
        <v>1.9018012580946222E-2</v>
      </c>
      <c r="U23" s="36">
        <f>'Regions By Outlet Data'!I93</f>
        <v>113.68044295263383</v>
      </c>
      <c r="V23" s="26">
        <f>'Regions By Outlet Data'!J93</f>
        <v>-0.61469930417101182</v>
      </c>
    </row>
    <row r="24" spans="2:22">
      <c r="B24" s="613"/>
      <c r="C24" s="31" t="s">
        <v>337</v>
      </c>
      <c r="D24" s="9">
        <f>'Regions By Outlet Data'!C86</f>
        <v>467909350.55663705</v>
      </c>
      <c r="E24" s="2">
        <f>'Regions By Outlet Data'!D86</f>
        <v>-1299485.9673702717</v>
      </c>
      <c r="F24" s="4">
        <f>'Regions By Outlet Data'!E86</f>
        <v>-2.7695257766181965E-3</v>
      </c>
      <c r="G24" s="11">
        <f>'Regions By Outlet Data'!F86</f>
        <v>2334488659.989099</v>
      </c>
      <c r="H24" s="3">
        <f>'Regions By Outlet Data'!G86</f>
        <v>71053620.030171871</v>
      </c>
      <c r="I24" s="13">
        <f>'Regions By Outlet Data'!H86</f>
        <v>3.1391941352759668E-2</v>
      </c>
      <c r="J24" s="36">
        <f>'Regions By Outlet Data'!I86</f>
        <v>109.41537698688981</v>
      </c>
      <c r="K24" s="26">
        <f>'Regions By Outlet Data'!J86</f>
        <v>0.39567911494198427</v>
      </c>
      <c r="M24" s="613"/>
      <c r="N24" s="31" t="s">
        <v>328</v>
      </c>
      <c r="O24" s="9">
        <f>'Regions By Outlet Data'!C94</f>
        <v>451261512.84676427</v>
      </c>
      <c r="P24" s="2">
        <f>'Regions By Outlet Data'!D94</f>
        <v>1629657.5536351204</v>
      </c>
      <c r="Q24" s="4">
        <f>'Regions By Outlet Data'!E94</f>
        <v>3.6244263711535636E-3</v>
      </c>
      <c r="R24" s="11">
        <f>'Regions By Outlet Data'!F94</f>
        <v>2166923994.4758425</v>
      </c>
      <c r="S24" s="3">
        <f>'Regions By Outlet Data'!G94</f>
        <v>86403499.178986073</v>
      </c>
      <c r="T24" s="13">
        <f>'Regions By Outlet Data'!H94</f>
        <v>4.1529751508964444E-2</v>
      </c>
      <c r="U24" s="36">
        <f>'Regions By Outlet Data'!I94</f>
        <v>110.20455450479601</v>
      </c>
      <c r="V24" s="26">
        <f>'Regions By Outlet Data'!J94</f>
        <v>0.49709594715763217</v>
      </c>
    </row>
    <row r="25" spans="2:22">
      <c r="B25" s="613"/>
      <c r="C25" s="31" t="s">
        <v>338</v>
      </c>
      <c r="D25" s="9">
        <f>'Regions By Outlet Data'!C87</f>
        <v>551970292.29996049</v>
      </c>
      <c r="E25" s="2">
        <f>'Regions By Outlet Data'!D87</f>
        <v>-4634319.9873896837</v>
      </c>
      <c r="F25" s="4">
        <f>'Regions By Outlet Data'!E87</f>
        <v>-8.3260538721464834E-3</v>
      </c>
      <c r="G25" s="11">
        <f>'Regions By Outlet Data'!F87</f>
        <v>3324281509.7180805</v>
      </c>
      <c r="H25" s="3">
        <f>'Regions By Outlet Data'!G87</f>
        <v>59329952.814538479</v>
      </c>
      <c r="I25" s="13">
        <f>'Regions By Outlet Data'!H87</f>
        <v>1.8171771243922101E-2</v>
      </c>
      <c r="J25" s="36">
        <f>'Regions By Outlet Data'!I87</f>
        <v>90.846715911418002</v>
      </c>
      <c r="K25" s="26">
        <f>'Regions By Outlet Data'!J87</f>
        <v>-0.59261573423329139</v>
      </c>
      <c r="M25" s="613"/>
      <c r="N25" s="31" t="s">
        <v>329</v>
      </c>
      <c r="O25" s="9">
        <f>'Regions By Outlet Data'!C95</f>
        <v>502443376.86375904</v>
      </c>
      <c r="P25" s="2">
        <f>'Regions By Outlet Data'!D95</f>
        <v>157110.47251784801</v>
      </c>
      <c r="Q25" s="4">
        <f>'Regions By Outlet Data'!E95</f>
        <v>3.1279069930904981E-4</v>
      </c>
      <c r="R25" s="11">
        <f>'Regions By Outlet Data'!F95</f>
        <v>2945242077.6612024</v>
      </c>
      <c r="S25" s="3">
        <f>'Regions By Outlet Data'!G95</f>
        <v>80340453.568105698</v>
      </c>
      <c r="T25" s="13">
        <f>'Regions By Outlet Data'!H95</f>
        <v>2.8043006046861378E-2</v>
      </c>
      <c r="U25" s="36">
        <f>'Regions By Outlet Data'!I95</f>
        <v>86.364500441034011</v>
      </c>
      <c r="V25" s="26">
        <f>'Regions By Outlet Data'!J95</f>
        <v>-0.28734901492127563</v>
      </c>
    </row>
    <row r="26" spans="2:22">
      <c r="B26" s="613"/>
      <c r="C26" s="31" t="s">
        <v>339</v>
      </c>
      <c r="D26" s="9">
        <f>'Regions By Outlet Data'!C88</f>
        <v>283076396.48920661</v>
      </c>
      <c r="E26" s="2">
        <f>'Regions By Outlet Data'!D88</f>
        <v>-1816110.1230374575</v>
      </c>
      <c r="F26" s="4">
        <f>'Regions By Outlet Data'!E88</f>
        <v>-6.3747205731503956E-3</v>
      </c>
      <c r="G26" s="11">
        <f>'Regions By Outlet Data'!F88</f>
        <v>1430114563.8072889</v>
      </c>
      <c r="H26" s="3">
        <f>'Regions By Outlet Data'!G88</f>
        <v>30541145.785192728</v>
      </c>
      <c r="I26" s="13">
        <f>'Regions By Outlet Data'!H88</f>
        <v>2.182175325132572E-2</v>
      </c>
      <c r="J26" s="36">
        <f>'Regions By Outlet Data'!I88</f>
        <v>123.35248441119349</v>
      </c>
      <c r="K26" s="26">
        <f>'Regions By Outlet Data'!J88</f>
        <v>-0.406494257630996</v>
      </c>
      <c r="M26" s="613"/>
      <c r="N26" s="31" t="s">
        <v>330</v>
      </c>
      <c r="O26" s="9">
        <f>'Regions By Outlet Data'!C96</f>
        <v>270249799.29961598</v>
      </c>
      <c r="P26" s="2">
        <f>'Regions By Outlet Data'!D96</f>
        <v>548744.69623476267</v>
      </c>
      <c r="Q26" s="4">
        <f>'Regions By Outlet Data'!E96</f>
        <v>2.0346405283499513E-3</v>
      </c>
      <c r="R26" s="11">
        <f>'Regions By Outlet Data'!F96</f>
        <v>1293363125.640012</v>
      </c>
      <c r="S26" s="3">
        <f>'Regions By Outlet Data'!G96</f>
        <v>45868277.134939909</v>
      </c>
      <c r="T26" s="13">
        <f>'Regions By Outlet Data'!H96</f>
        <v>3.6768309857075465E-2</v>
      </c>
      <c r="U26" s="36">
        <f>'Regions By Outlet Data'!I96</f>
        <v>122.98842327982329</v>
      </c>
      <c r="V26" s="26">
        <f>'Regions By Outlet Data'!J96</f>
        <v>-4.3730139587950134E-2</v>
      </c>
    </row>
    <row r="27" spans="2:22">
      <c r="B27" s="613"/>
      <c r="C27" s="31" t="s">
        <v>340</v>
      </c>
      <c r="D27" s="9">
        <f>'Regions By Outlet Data'!C89</f>
        <v>370786400.07121366</v>
      </c>
      <c r="E27" s="2">
        <f>'Regions By Outlet Data'!D89</f>
        <v>-1642695.3504651189</v>
      </c>
      <c r="F27" s="4">
        <f>'Regions By Outlet Data'!E89</f>
        <v>-4.4107599826624586E-3</v>
      </c>
      <c r="G27" s="11">
        <f>'Regions By Outlet Data'!F89</f>
        <v>1945312281.3609765</v>
      </c>
      <c r="H27" s="3">
        <f>'Regions By Outlet Data'!G89</f>
        <v>36489402.937944651</v>
      </c>
      <c r="I27" s="13">
        <f>'Regions By Outlet Data'!H89</f>
        <v>1.9116180631746336E-2</v>
      </c>
      <c r="J27" s="36">
        <f>'Regions By Outlet Data'!I89</f>
        <v>84.777520701893437</v>
      </c>
      <c r="K27" s="26">
        <f>'Regions By Outlet Data'!J89</f>
        <v>0.48393848414472984</v>
      </c>
      <c r="M27" s="613"/>
      <c r="N27" s="31" t="s">
        <v>331</v>
      </c>
      <c r="O27" s="9">
        <f>'Regions By Outlet Data'!C97</f>
        <v>356119561.42781907</v>
      </c>
      <c r="P27" s="2">
        <f>'Regions By Outlet Data'!D97</f>
        <v>633543.26327484846</v>
      </c>
      <c r="Q27" s="4">
        <f>'Regions By Outlet Data'!E97</f>
        <v>1.782188977631181E-3</v>
      </c>
      <c r="R27" s="11">
        <f>'Regions By Outlet Data'!F97</f>
        <v>1795304614.9639988</v>
      </c>
      <c r="S27" s="3">
        <f>'Regions By Outlet Data'!G97</f>
        <v>50176971.920891523</v>
      </c>
      <c r="T27" s="13">
        <f>'Regions By Outlet Data'!H97</f>
        <v>2.8752608510283093E-2</v>
      </c>
      <c r="U27" s="36">
        <f>'Regions By Outlet Data'!I97</f>
        <v>85.036887586102509</v>
      </c>
      <c r="V27" s="26">
        <f>'Regions By Outlet Data'!J97</f>
        <v>0.54525095085223541</v>
      </c>
    </row>
    <row r="28" spans="2:22">
      <c r="B28" s="613"/>
      <c r="C28" s="31" t="s">
        <v>341</v>
      </c>
      <c r="D28" s="9">
        <f>'Regions By Outlet Data'!C90</f>
        <v>495943758.71969545</v>
      </c>
      <c r="E28" s="2">
        <f>'Regions By Outlet Data'!D90</f>
        <v>-2234501.6842080355</v>
      </c>
      <c r="F28" s="4">
        <f>'Regions By Outlet Data'!E90</f>
        <v>-4.4853456318956764E-3</v>
      </c>
      <c r="G28" s="11">
        <f>'Regions By Outlet Data'!F90</f>
        <v>2681026190.0592003</v>
      </c>
      <c r="H28" s="3">
        <f>'Regions By Outlet Data'!G90</f>
        <v>46145631.467981339</v>
      </c>
      <c r="I28" s="13">
        <f>'Regions By Outlet Data'!H90</f>
        <v>1.7513367472206724E-2</v>
      </c>
      <c r="J28" s="36">
        <f>'Regions By Outlet Data'!I90</f>
        <v>102.01951283930777</v>
      </c>
      <c r="K28" s="26">
        <f>'Regions By Outlet Data'!J90</f>
        <v>0.68543987051161537</v>
      </c>
      <c r="M28" s="613"/>
      <c r="N28" s="31" t="s">
        <v>332</v>
      </c>
      <c r="O28" s="9">
        <f>'Regions By Outlet Data'!C98</f>
        <v>481850922.46388489</v>
      </c>
      <c r="P28" s="2">
        <f>'Regions By Outlet Data'!D98</f>
        <v>-550655.02502691746</v>
      </c>
      <c r="Q28" s="4">
        <f>'Regions By Outlet Data'!E98</f>
        <v>-1.1414867834663631E-3</v>
      </c>
      <c r="R28" s="11">
        <f>'Regions By Outlet Data'!F98</f>
        <v>2515016847.2280002</v>
      </c>
      <c r="S28" s="3">
        <f>'Regions By Outlet Data'!G98</f>
        <v>58395864.047734261</v>
      </c>
      <c r="T28" s="13">
        <f>'Regions By Outlet Data'!H98</f>
        <v>2.377080731930278E-2</v>
      </c>
      <c r="U28" s="36">
        <f>'Regions By Outlet Data'!I98</f>
        <v>103.51853619837658</v>
      </c>
      <c r="V28" s="26">
        <f>'Regions By Outlet Data'!J98</f>
        <v>0.47524137817021028</v>
      </c>
    </row>
    <row r="29" spans="2:22" ht="15" thickBot="1">
      <c r="B29" s="614"/>
      <c r="C29" s="73" t="s">
        <v>342</v>
      </c>
      <c r="D29" s="97">
        <f>'Regions By Outlet Data'!C91</f>
        <v>422821070.05333865</v>
      </c>
      <c r="E29" s="98">
        <f>'Regions By Outlet Data'!D91</f>
        <v>-1832773.3353615999</v>
      </c>
      <c r="F29" s="99">
        <f>'Regions By Outlet Data'!E91</f>
        <v>-4.3159231074802722E-3</v>
      </c>
      <c r="G29" s="100">
        <f>'Regions By Outlet Data'!F91</f>
        <v>2176729294.3269963</v>
      </c>
      <c r="H29" s="101">
        <f>'Regions By Outlet Data'!G91</f>
        <v>80348405.457620382</v>
      </c>
      <c r="I29" s="102">
        <f>'Regions By Outlet Data'!H91</f>
        <v>3.8327198022184809E-2</v>
      </c>
      <c r="J29" s="103">
        <f>'Regions By Outlet Data'!I91</f>
        <v>107.03891101782874</v>
      </c>
      <c r="K29" s="104">
        <f>'Regions By Outlet Data'!J91</f>
        <v>0.27946055887773014</v>
      </c>
      <c r="M29" s="614"/>
      <c r="N29" s="32" t="s">
        <v>333</v>
      </c>
      <c r="O29" s="97">
        <f>'Regions By Outlet Data'!C99</f>
        <v>409816521.65246755</v>
      </c>
      <c r="P29" s="98">
        <f>'Regions By Outlet Data'!D99</f>
        <v>-435140.69595700502</v>
      </c>
      <c r="Q29" s="99">
        <f>'Regions By Outlet Data'!E99</f>
        <v>-1.0606677215300162E-3</v>
      </c>
      <c r="R29" s="100">
        <f>'Regions By Outlet Data'!F99</f>
        <v>2038507888.7545583</v>
      </c>
      <c r="S29" s="101">
        <f>'Regions By Outlet Data'!G99</f>
        <v>88930501.473517656</v>
      </c>
      <c r="T29" s="102">
        <f>'Regions By Outlet Data'!H99</f>
        <v>4.5615271316592217E-2</v>
      </c>
      <c r="U29" s="103">
        <f>'Regions By Outlet Data'!I99</f>
        <v>108.35005479701752</v>
      </c>
      <c r="V29" s="104">
        <f>'Regions By Outlet Data'!J99</f>
        <v>4.171207320334247E-2</v>
      </c>
    </row>
    <row r="30" spans="2:22">
      <c r="N30" s="19"/>
      <c r="Q30" s="19"/>
      <c r="T30" s="19"/>
      <c r="U30" s="19"/>
      <c r="V30" s="19"/>
    </row>
    <row r="31" spans="2:22" ht="23.4">
      <c r="B31" s="615" t="s">
        <v>130</v>
      </c>
      <c r="C31" s="615"/>
      <c r="D31" s="615"/>
      <c r="E31" s="615"/>
      <c r="F31" s="615"/>
      <c r="G31" s="615"/>
      <c r="H31" s="615"/>
      <c r="I31" s="615"/>
      <c r="J31" s="615"/>
      <c r="K31" s="615"/>
    </row>
    <row r="32" spans="2:22" ht="15" thickBot="1">
      <c r="B32" s="616" t="s">
        <v>259</v>
      </c>
      <c r="C32" s="616"/>
      <c r="D32" s="616"/>
      <c r="E32" s="616"/>
      <c r="F32" s="616"/>
      <c r="G32" s="616"/>
      <c r="H32" s="616"/>
      <c r="I32" s="616"/>
      <c r="J32" s="616"/>
      <c r="K32" s="616"/>
    </row>
    <row r="33" spans="2:11" ht="21" customHeight="1">
      <c r="B33" s="24"/>
      <c r="C33" s="606"/>
      <c r="D33" s="607" t="s">
        <v>68</v>
      </c>
      <c r="E33" s="608"/>
      <c r="F33" s="609"/>
      <c r="G33" s="610" t="s">
        <v>20</v>
      </c>
      <c r="H33" s="608"/>
      <c r="I33" s="611"/>
      <c r="J33" s="617" t="s">
        <v>25</v>
      </c>
      <c r="K33" s="618"/>
    </row>
    <row r="34" spans="2:11" ht="15" thickBot="1">
      <c r="B34" s="24"/>
      <c r="C34" s="606"/>
      <c r="D34" s="27" t="s">
        <v>17</v>
      </c>
      <c r="E34" s="28" t="s">
        <v>23</v>
      </c>
      <c r="F34" s="22" t="s">
        <v>24</v>
      </c>
      <c r="G34" s="29" t="s">
        <v>17</v>
      </c>
      <c r="H34" s="28" t="s">
        <v>23</v>
      </c>
      <c r="I34" s="34" t="s">
        <v>24</v>
      </c>
      <c r="J34" s="27" t="s">
        <v>17</v>
      </c>
      <c r="K34" s="22" t="s">
        <v>22</v>
      </c>
    </row>
    <row r="35" spans="2:11">
      <c r="B35" s="612" t="str">
        <f>'HOME PAGE'!H5</f>
        <v>4 WEEKS ENDING 12-28-2025</v>
      </c>
      <c r="C35" s="33" t="s">
        <v>26</v>
      </c>
      <c r="D35" s="8">
        <f>'Regions By Outlet Data'!C20</f>
        <v>13116645.697507691</v>
      </c>
      <c r="E35" s="5">
        <f>'Regions By Outlet Data'!D20</f>
        <v>-538303.39886089973</v>
      </c>
      <c r="F35" s="7">
        <f>'Regions By Outlet Data'!E20</f>
        <v>-3.9421853209548517E-2</v>
      </c>
      <c r="G35" s="10">
        <f>'Regions By Outlet Data'!F20</f>
        <v>98198290.888377458</v>
      </c>
      <c r="H35" s="6">
        <f>'Regions By Outlet Data'!G20</f>
        <v>593693.79918254912</v>
      </c>
      <c r="I35" s="12">
        <f>'Regions By Outlet Data'!H20</f>
        <v>6.0826417698339394E-3</v>
      </c>
      <c r="J35" s="35">
        <f>'Regions By Outlet Data'!I20</f>
        <v>77.829403120108651</v>
      </c>
      <c r="K35" s="25">
        <f>'Regions By Outlet Data'!J20</f>
        <v>-1.914358278745155</v>
      </c>
    </row>
    <row r="36" spans="2:11">
      <c r="B36" s="613"/>
      <c r="C36" s="31" t="s">
        <v>27</v>
      </c>
      <c r="D36" s="9">
        <f>'Regions By Outlet Data'!C21</f>
        <v>26254030.424952455</v>
      </c>
      <c r="E36" s="2">
        <f>'Regions By Outlet Data'!D21</f>
        <v>-711263.25543732196</v>
      </c>
      <c r="F36" s="4">
        <f>'Regions By Outlet Data'!E21</f>
        <v>-2.6376989024027599E-2</v>
      </c>
      <c r="G36" s="11">
        <f>'Regions By Outlet Data'!F21</f>
        <v>120921084.32669191</v>
      </c>
      <c r="H36" s="3">
        <f>'Regions By Outlet Data'!G21</f>
        <v>190479.58347600698</v>
      </c>
      <c r="I36" s="13">
        <f>'Regions By Outlet Data'!H21</f>
        <v>1.5777240897711185E-3</v>
      </c>
      <c r="J36" s="36">
        <f>'Regions By Outlet Data'!I21</f>
        <v>129.69613567975449</v>
      </c>
      <c r="K36" s="26">
        <f>'Regions By Outlet Data'!J21</f>
        <v>-1.363210926888911</v>
      </c>
    </row>
    <row r="37" spans="2:11">
      <c r="B37" s="613"/>
      <c r="C37" s="31" t="s">
        <v>28</v>
      </c>
      <c r="D37" s="9">
        <f>'Regions By Outlet Data'!C22</f>
        <v>20559674.808830068</v>
      </c>
      <c r="E37" s="2">
        <f>'Regions By Outlet Data'!D22</f>
        <v>-20145.19482697919</v>
      </c>
      <c r="F37" s="4">
        <f>'Regions By Outlet Data'!E22</f>
        <v>-9.7888100203983208E-4</v>
      </c>
      <c r="G37" s="11">
        <f>'Regions By Outlet Data'!F22</f>
        <v>111954979.32857947</v>
      </c>
      <c r="H37" s="3">
        <f>'Regions By Outlet Data'!G22</f>
        <v>2968806.1578386128</v>
      </c>
      <c r="I37" s="13">
        <f>'Regions By Outlet Data'!H22</f>
        <v>2.7240209206975237E-2</v>
      </c>
      <c r="J37" s="36">
        <f>'Regions By Outlet Data'!I22</f>
        <v>118.79068042546952</v>
      </c>
      <c r="K37" s="26">
        <f>'Regions By Outlet Data'!J22</f>
        <v>2.3842829012638447</v>
      </c>
    </row>
    <row r="38" spans="2:11">
      <c r="B38" s="613"/>
      <c r="C38" s="31" t="s">
        <v>29</v>
      </c>
      <c r="D38" s="9">
        <f>'Regions By Outlet Data'!C23</f>
        <v>26100209.38212556</v>
      </c>
      <c r="E38" s="2">
        <f>'Regions By Outlet Data'!D23</f>
        <v>-155445.46306832507</v>
      </c>
      <c r="F38" s="4">
        <f>'Regions By Outlet Data'!E23</f>
        <v>-5.9204565258359747E-3</v>
      </c>
      <c r="G38" s="11">
        <f>'Regions By Outlet Data'!F23</f>
        <v>169337469.12559962</v>
      </c>
      <c r="H38" s="3">
        <f>'Regions By Outlet Data'!G23</f>
        <v>2538337.6753184497</v>
      </c>
      <c r="I38" s="13">
        <f>'Regions By Outlet Data'!H23</f>
        <v>1.5217931012279086E-2</v>
      </c>
      <c r="J38" s="36">
        <f>'Regions By Outlet Data'!I23</f>
        <v>106.14193760944184</v>
      </c>
      <c r="K38" s="26">
        <f>'Regions By Outlet Data'!J23</f>
        <v>1.1380007075448901</v>
      </c>
    </row>
    <row r="39" spans="2:11">
      <c r="B39" s="613"/>
      <c r="C39" s="31" t="s">
        <v>30</v>
      </c>
      <c r="D39" s="9">
        <f>'Regions By Outlet Data'!C24</f>
        <v>10178566.331707926</v>
      </c>
      <c r="E39" s="2">
        <f>'Regions By Outlet Data'!D24</f>
        <v>-71473.460844652727</v>
      </c>
      <c r="F39" s="4">
        <f>'Regions By Outlet Data'!E24</f>
        <v>-6.9729934996529035E-3</v>
      </c>
      <c r="G39" s="11">
        <f>'Regions By Outlet Data'!F24</f>
        <v>55922634.536672555</v>
      </c>
      <c r="H39" s="3">
        <f>'Regions By Outlet Data'!G24</f>
        <v>-116953.64683509618</v>
      </c>
      <c r="I39" s="13">
        <f>'Regions By Outlet Data'!H24</f>
        <v>-2.086982624713781E-3</v>
      </c>
      <c r="J39" s="36">
        <f>'Regions By Outlet Data'!I24</f>
        <v>109.59237670387327</v>
      </c>
      <c r="K39" s="26">
        <f>'Regions By Outlet Data'!J24</f>
        <v>1.1952607838288998</v>
      </c>
    </row>
    <row r="40" spans="2:11">
      <c r="B40" s="613"/>
      <c r="C40" s="31" t="s">
        <v>31</v>
      </c>
      <c r="D40" s="9">
        <f>'Regions By Outlet Data'!C25</f>
        <v>9973242.9828625321</v>
      </c>
      <c r="E40" s="2">
        <f>'Regions By Outlet Data'!D25</f>
        <v>-262440.02606575191</v>
      </c>
      <c r="F40" s="4">
        <f>'Regions By Outlet Data'!E25</f>
        <v>-2.5639718017530753E-2</v>
      </c>
      <c r="G40" s="11">
        <f>'Regions By Outlet Data'!F25</f>
        <v>60690228.495711528</v>
      </c>
      <c r="H40" s="3">
        <f>'Regions By Outlet Data'!G25</f>
        <v>173076.36394324154</v>
      </c>
      <c r="I40" s="13">
        <f>'Regions By Outlet Data'!H25</f>
        <v>2.8599555307293723E-3</v>
      </c>
      <c r="J40" s="36">
        <f>'Regions By Outlet Data'!I25</f>
        <v>56.34336840174052</v>
      </c>
      <c r="K40" s="26">
        <f>'Regions By Outlet Data'!J25</f>
        <v>-5.4698896252652673E-2</v>
      </c>
    </row>
    <row r="41" spans="2:11">
      <c r="B41" s="613"/>
      <c r="C41" s="31" t="s">
        <v>32</v>
      </c>
      <c r="D41" s="9">
        <f>'Regions By Outlet Data'!C26</f>
        <v>18374995.620744295</v>
      </c>
      <c r="E41" s="2">
        <f>'Regions By Outlet Data'!D26</f>
        <v>-563546.99715239927</v>
      </c>
      <c r="F41" s="4">
        <f>'Regions By Outlet Data'!E26</f>
        <v>-2.9756619002977248E-2</v>
      </c>
      <c r="G41" s="11">
        <f>'Regions By Outlet Data'!F26</f>
        <v>113514849.45985013</v>
      </c>
      <c r="H41" s="3">
        <f>'Regions By Outlet Data'!G26</f>
        <v>-2338045.9926156104</v>
      </c>
      <c r="I41" s="13">
        <f>'Regions By Outlet Data'!H26</f>
        <v>-2.0181161493498509E-2</v>
      </c>
      <c r="J41" s="36">
        <f>'Regions By Outlet Data'!I26</f>
        <v>93.395844252389566</v>
      </c>
      <c r="K41" s="26">
        <f>'Regions By Outlet Data'!J26</f>
        <v>-0.38492011124283465</v>
      </c>
    </row>
    <row r="42" spans="2:11" ht="15" thickBot="1">
      <c r="B42" s="614"/>
      <c r="C42" s="32" t="s">
        <v>33</v>
      </c>
      <c r="D42" s="97">
        <f>'Regions By Outlet Data'!C27</f>
        <v>17085574.073628522</v>
      </c>
      <c r="E42" s="98">
        <f>'Regions By Outlet Data'!D27</f>
        <v>-555326.28320625797</v>
      </c>
      <c r="F42" s="99">
        <f>'Regions By Outlet Data'!E27</f>
        <v>-3.1479475081956497E-2</v>
      </c>
      <c r="G42" s="100">
        <f>'Regions By Outlet Data'!F27</f>
        <v>97183800.025296167</v>
      </c>
      <c r="H42" s="101">
        <f>'Regions By Outlet Data'!G27</f>
        <v>-1751846.4547785074</v>
      </c>
      <c r="I42" s="102">
        <f>'Regions By Outlet Data'!H27</f>
        <v>-1.7706928868467278E-2</v>
      </c>
      <c r="J42" s="103">
        <f>'Regions By Outlet Data'!I27</f>
        <v>106.87204717628084</v>
      </c>
      <c r="K42" s="104">
        <f>'Regions By Outlet Data'!J27</f>
        <v>-1.0943235727832814</v>
      </c>
    </row>
    <row r="43" spans="2:11">
      <c r="B43" s="612" t="str">
        <f>'HOME PAGE'!H6</f>
        <v>LATEST 52 WEEKS ENDING 12-328-2025</v>
      </c>
      <c r="C43" s="33" t="s">
        <v>26</v>
      </c>
      <c r="D43" s="8">
        <f>'Regions By Outlet Data'!C60</f>
        <v>163999483.69336778</v>
      </c>
      <c r="E43" s="5">
        <f>'Regions By Outlet Data'!D60</f>
        <v>-6162641.4407166541</v>
      </c>
      <c r="F43" s="7">
        <f>'Regions By Outlet Data'!E60</f>
        <v>-3.621629334883196E-2</v>
      </c>
      <c r="G43" s="10">
        <f>'Regions By Outlet Data'!F60</f>
        <v>1153540998.1799645</v>
      </c>
      <c r="H43" s="6">
        <f>'Regions By Outlet Data'!G60</f>
        <v>19410396.797319412</v>
      </c>
      <c r="I43" s="12">
        <f>'Regions By Outlet Data'!H60</f>
        <v>1.7114780937623711E-2</v>
      </c>
      <c r="J43" s="35">
        <f>'Regions By Outlet Data'!I60</f>
        <v>78.932893459196634</v>
      </c>
      <c r="K43" s="25">
        <f>'Regions By Outlet Data'!J60</f>
        <v>-1.5868165868463961</v>
      </c>
    </row>
    <row r="44" spans="2:11">
      <c r="B44" s="613"/>
      <c r="C44" s="31" t="s">
        <v>27</v>
      </c>
      <c r="D44" s="9">
        <f>'Regions By Outlet Data'!C61</f>
        <v>326222200.82077289</v>
      </c>
      <c r="E44" s="2">
        <f>'Regions By Outlet Data'!D61</f>
        <v>-6510993.3586140275</v>
      </c>
      <c r="F44" s="4">
        <f>'Regions By Outlet Data'!E61</f>
        <v>-1.956821102466785E-2</v>
      </c>
      <c r="G44" s="11">
        <f>'Regions By Outlet Data'!F61</f>
        <v>1386735631.045799</v>
      </c>
      <c r="H44" s="3">
        <f>'Regions By Outlet Data'!G61</f>
        <v>6059100.6614975929</v>
      </c>
      <c r="I44" s="13">
        <f>'Regions By Outlet Data'!H61</f>
        <v>4.3885012370066768E-3</v>
      </c>
      <c r="J44" s="36">
        <f>'Regions By Outlet Data'!I61</f>
        <v>130.71914412811913</v>
      </c>
      <c r="K44" s="26">
        <f>'Regions By Outlet Data'!J61</f>
        <v>-0.3171623837280606</v>
      </c>
    </row>
    <row r="45" spans="2:11">
      <c r="B45" s="613"/>
      <c r="C45" s="31" t="s">
        <v>28</v>
      </c>
      <c r="D45" s="9">
        <f>'Regions By Outlet Data'!C62</f>
        <v>250760040.03762558</v>
      </c>
      <c r="E45" s="2">
        <f>'Regions By Outlet Data'!D62</f>
        <v>-2639242.4907673895</v>
      </c>
      <c r="F45" s="4">
        <f>'Regions By Outlet Data'!E62</f>
        <v>-1.0415351079266244E-2</v>
      </c>
      <c r="G45" s="11">
        <f>'Regions By Outlet Data'!F62</f>
        <v>1271468071.0310106</v>
      </c>
      <c r="H45" s="3">
        <f>'Regions By Outlet Data'!G62</f>
        <v>37664469.904630661</v>
      </c>
      <c r="I45" s="13">
        <f>'Regions By Outlet Data'!H62</f>
        <v>3.0527119446114054E-2</v>
      </c>
      <c r="J45" s="36">
        <f>'Regions By Outlet Data'!I62</f>
        <v>117.52197720659814</v>
      </c>
      <c r="K45" s="26">
        <f>'Regions By Outlet Data'!J62</f>
        <v>1.3842485282247168</v>
      </c>
    </row>
    <row r="46" spans="2:11">
      <c r="B46" s="613"/>
      <c r="C46" s="31" t="s">
        <v>29</v>
      </c>
      <c r="D46" s="9">
        <f>'Regions By Outlet Data'!C63</f>
        <v>316166358.70628166</v>
      </c>
      <c r="E46" s="2">
        <f>'Regions By Outlet Data'!D63</f>
        <v>-3314663.5034933686</v>
      </c>
      <c r="F46" s="4">
        <f>'Regions By Outlet Data'!E63</f>
        <v>-1.0375149924607795E-2</v>
      </c>
      <c r="G46" s="11">
        <f>'Regions By Outlet Data'!F63</f>
        <v>1937781356.5426338</v>
      </c>
      <c r="H46" s="3">
        <f>'Regions By Outlet Data'!G63</f>
        <v>32115335.009138346</v>
      </c>
      <c r="I46" s="13">
        <f>'Regions By Outlet Data'!H63</f>
        <v>1.6852551625648988E-2</v>
      </c>
      <c r="J46" s="36">
        <f>'Regions By Outlet Data'!I63</f>
        <v>104.29255513439186</v>
      </c>
      <c r="K46" s="26">
        <f>'Regions By Outlet Data'!J63</f>
        <v>0.76392602135672405</v>
      </c>
    </row>
    <row r="47" spans="2:11">
      <c r="B47" s="613"/>
      <c r="C47" s="31" t="s">
        <v>30</v>
      </c>
      <c r="D47" s="9">
        <f>'Regions By Outlet Data'!C64</f>
        <v>124567809.57936352</v>
      </c>
      <c r="E47" s="2">
        <f>'Regions By Outlet Data'!D64</f>
        <v>-2865723.5298526138</v>
      </c>
      <c r="F47" s="4">
        <f>'Regions By Outlet Data'!E64</f>
        <v>-2.248798616763268E-2</v>
      </c>
      <c r="G47" s="11">
        <f>'Regions By Outlet Data'!F64</f>
        <v>641604156.20651615</v>
      </c>
      <c r="H47" s="3">
        <f>'Regions By Outlet Data'!G64</f>
        <v>8100834.2372131348</v>
      </c>
      <c r="I47" s="13">
        <f>'Regions By Outlet Data'!H64</f>
        <v>1.278735873401729E-2</v>
      </c>
      <c r="J47" s="36">
        <f>'Regions By Outlet Data'!I64</f>
        <v>108.79130648624854</v>
      </c>
      <c r="K47" s="26">
        <f>'Regions By Outlet Data'!J64</f>
        <v>-0.40515622599890833</v>
      </c>
    </row>
    <row r="48" spans="2:11">
      <c r="B48" s="613"/>
      <c r="C48" s="31" t="s">
        <v>31</v>
      </c>
      <c r="D48" s="9">
        <f>'Regions By Outlet Data'!C65</f>
        <v>125950369.45483941</v>
      </c>
      <c r="E48" s="2">
        <f>'Regions By Outlet Data'!D65</f>
        <v>-2555863.6090687811</v>
      </c>
      <c r="F48" s="4">
        <f>'Regions By Outlet Data'!E65</f>
        <v>-1.9889024431972178E-2</v>
      </c>
      <c r="G48" s="11">
        <f>'Regions By Outlet Data'!F65</f>
        <v>724019079.14935243</v>
      </c>
      <c r="H48" s="3">
        <f>'Regions By Outlet Data'!G65</f>
        <v>13810607.541167498</v>
      </c>
      <c r="I48" s="13">
        <f>'Regions By Outlet Data'!H65</f>
        <v>1.9445850188037007E-2</v>
      </c>
      <c r="J48" s="36">
        <f>'Regions By Outlet Data'!I65</f>
        <v>57.716565897068804</v>
      </c>
      <c r="K48" s="26">
        <f>'Regions By Outlet Data'!J65</f>
        <v>0.34400215715023563</v>
      </c>
    </row>
    <row r="49" spans="2:11">
      <c r="B49" s="613"/>
      <c r="C49" s="31" t="s">
        <v>32</v>
      </c>
      <c r="D49" s="9">
        <f>'Regions By Outlet Data'!C66</f>
        <v>228295617.14255244</v>
      </c>
      <c r="E49" s="2">
        <f>'Regions By Outlet Data'!D66</f>
        <v>-7166320.624587357</v>
      </c>
      <c r="F49" s="4">
        <f>'Regions By Outlet Data'!E66</f>
        <v>-3.0435155221029794E-2</v>
      </c>
      <c r="G49" s="11">
        <f>'Regions By Outlet Data'!F66</f>
        <v>1352639143.6255507</v>
      </c>
      <c r="H49" s="3">
        <f>'Regions By Outlet Data'!G66</f>
        <v>7476099.2532484531</v>
      </c>
      <c r="I49" s="13">
        <f>'Regions By Outlet Data'!H66</f>
        <v>5.557764379958155E-3</v>
      </c>
      <c r="J49" s="36">
        <f>'Regions By Outlet Data'!I66</f>
        <v>94.122295866741723</v>
      </c>
      <c r="K49" s="26">
        <f>'Regions By Outlet Data'!J66</f>
        <v>-0.35350813635869827</v>
      </c>
    </row>
    <row r="50" spans="2:11" ht="15" thickBot="1">
      <c r="B50" s="614"/>
      <c r="C50" s="32" t="s">
        <v>33</v>
      </c>
      <c r="D50" s="97">
        <f>'Regions By Outlet Data'!C67</f>
        <v>210263517.6916509</v>
      </c>
      <c r="E50" s="98">
        <f>'Regions By Outlet Data'!D67</f>
        <v>-6161099.9056155682</v>
      </c>
      <c r="F50" s="99">
        <f>'Regions By Outlet Data'!E67</f>
        <v>-2.8467648338787618E-2</v>
      </c>
      <c r="G50" s="100">
        <f>'Regions By Outlet Data'!F67</f>
        <v>1118242814.8226438</v>
      </c>
      <c r="H50" s="101">
        <f>'Regions By Outlet Data'!G67</f>
        <v>21179483.374124765</v>
      </c>
      <c r="I50" s="102">
        <f>'Regions By Outlet Data'!H67</f>
        <v>1.9305615972197532E-2</v>
      </c>
      <c r="J50" s="103">
        <f>'Regions By Outlet Data'!I67</f>
        <v>106.68248146644655</v>
      </c>
      <c r="K50" s="104">
        <f>'Regions By Outlet Data'!J67</f>
        <v>-0.64404773249015079</v>
      </c>
    </row>
    <row r="51" spans="2:11">
      <c r="B51" s="612" t="str">
        <f>'HOME PAGE'!H7</f>
        <v>YTD ENDING 12-28-2025</v>
      </c>
      <c r="C51" s="30" t="s">
        <v>26</v>
      </c>
      <c r="D51" s="8">
        <f>'Regions By Outlet Data'!C100</f>
        <v>163999483.69336784</v>
      </c>
      <c r="E51" s="5">
        <f>'Regions By Outlet Data'!D100</f>
        <v>-6162641.4407166243</v>
      </c>
      <c r="F51" s="7">
        <f>'Regions By Outlet Data'!E100</f>
        <v>-3.621629334883178E-2</v>
      </c>
      <c r="G51" s="10">
        <f>'Regions By Outlet Data'!F100</f>
        <v>1153540998.1799648</v>
      </c>
      <c r="H51" s="6">
        <f>'Regions By Outlet Data'!G100</f>
        <v>19410396.797319889</v>
      </c>
      <c r="I51" s="12">
        <f>'Regions By Outlet Data'!H100</f>
        <v>1.7114780937624138E-2</v>
      </c>
      <c r="J51" s="35">
        <f>'Regions By Outlet Data'!I100</f>
        <v>78.932893459196649</v>
      </c>
      <c r="K51" s="25">
        <f>'Regions By Outlet Data'!J100</f>
        <v>-1.5868165868463961</v>
      </c>
    </row>
    <row r="52" spans="2:11">
      <c r="B52" s="613"/>
      <c r="C52" s="31" t="s">
        <v>27</v>
      </c>
      <c r="D52" s="9">
        <f>'Regions By Outlet Data'!C101</f>
        <v>326222200.82077283</v>
      </c>
      <c r="E52" s="2">
        <f>'Regions By Outlet Data'!D101</f>
        <v>-6510993.3586142063</v>
      </c>
      <c r="F52" s="4">
        <f>'Regions By Outlet Data'!E101</f>
        <v>-1.956821102466838E-2</v>
      </c>
      <c r="G52" s="11">
        <f>'Regions By Outlet Data'!F101</f>
        <v>1386735631.0457993</v>
      </c>
      <c r="H52" s="3">
        <f>'Regions By Outlet Data'!G101</f>
        <v>6059100.6614983082</v>
      </c>
      <c r="I52" s="13">
        <f>'Regions By Outlet Data'!H101</f>
        <v>4.3885012370071964E-3</v>
      </c>
      <c r="J52" s="36">
        <f>'Regions By Outlet Data'!I101</f>
        <v>130.71914412811907</v>
      </c>
      <c r="K52" s="26">
        <f>'Regions By Outlet Data'!J101</f>
        <v>-0.31716238372817429</v>
      </c>
    </row>
    <row r="53" spans="2:11">
      <c r="B53" s="613"/>
      <c r="C53" s="31" t="s">
        <v>28</v>
      </c>
      <c r="D53" s="9">
        <f>'Regions By Outlet Data'!C102</f>
        <v>250760040.03762555</v>
      </c>
      <c r="E53" s="2">
        <f>'Regions By Outlet Data'!D102</f>
        <v>-2639242.4907673001</v>
      </c>
      <c r="F53" s="4">
        <f>'Regions By Outlet Data'!E102</f>
        <v>-1.0415351079265896E-2</v>
      </c>
      <c r="G53" s="11">
        <f>'Regions By Outlet Data'!F102</f>
        <v>1271468071.0310104</v>
      </c>
      <c r="H53" s="3">
        <f>'Regions By Outlet Data'!G102</f>
        <v>37664469.904630184</v>
      </c>
      <c r="I53" s="13">
        <f>'Regions By Outlet Data'!H102</f>
        <v>3.0527119446113662E-2</v>
      </c>
      <c r="J53" s="36">
        <f>'Regions By Outlet Data'!I102</f>
        <v>117.52197720659814</v>
      </c>
      <c r="K53" s="26">
        <f>'Regions By Outlet Data'!J102</f>
        <v>1.3842485282247878</v>
      </c>
    </row>
    <row r="54" spans="2:11">
      <c r="B54" s="613"/>
      <c r="C54" s="31" t="s">
        <v>29</v>
      </c>
      <c r="D54" s="9">
        <f>'Regions By Outlet Data'!C103</f>
        <v>316166358.70628154</v>
      </c>
      <c r="E54" s="2">
        <f>'Regions By Outlet Data'!D103</f>
        <v>-3314663.5034934878</v>
      </c>
      <c r="F54" s="4">
        <f>'Regions By Outlet Data'!E103</f>
        <v>-1.0375149924608168E-2</v>
      </c>
      <c r="G54" s="11">
        <f>'Regions By Outlet Data'!F103</f>
        <v>1937781356.5426331</v>
      </c>
      <c r="H54" s="3">
        <f>'Regions By Outlet Data'!G103</f>
        <v>32115335.009137869</v>
      </c>
      <c r="I54" s="13">
        <f>'Regions By Outlet Data'!H103</f>
        <v>1.6852551625648738E-2</v>
      </c>
      <c r="J54" s="36">
        <f>'Regions By Outlet Data'!I103</f>
        <v>104.29255513439182</v>
      </c>
      <c r="K54" s="26">
        <f>'Regions By Outlet Data'!J103</f>
        <v>0.76392602135668142</v>
      </c>
    </row>
    <row r="55" spans="2:11">
      <c r="B55" s="613"/>
      <c r="C55" s="31" t="s">
        <v>30</v>
      </c>
      <c r="D55" s="9">
        <f>'Regions By Outlet Data'!C104</f>
        <v>124567809.57936355</v>
      </c>
      <c r="E55" s="2">
        <f>'Regions By Outlet Data'!D104</f>
        <v>-2865723.5298525691</v>
      </c>
      <c r="F55" s="4">
        <f>'Regions By Outlet Data'!E104</f>
        <v>-2.2487986167632333E-2</v>
      </c>
      <c r="G55" s="11">
        <f>'Regions By Outlet Data'!F104</f>
        <v>641604156.20651591</v>
      </c>
      <c r="H55" s="3">
        <f>'Regions By Outlet Data'!G104</f>
        <v>8100834.2372130156</v>
      </c>
      <c r="I55" s="13">
        <f>'Regions By Outlet Data'!H104</f>
        <v>1.2787358734017104E-2</v>
      </c>
      <c r="J55" s="36">
        <f>'Regions By Outlet Data'!I104</f>
        <v>108.79130648624857</v>
      </c>
      <c r="K55" s="26">
        <f>'Regions By Outlet Data'!J104</f>
        <v>-0.4051562259988799</v>
      </c>
    </row>
    <row r="56" spans="2:11">
      <c r="B56" s="613"/>
      <c r="C56" s="31" t="s">
        <v>31</v>
      </c>
      <c r="D56" s="9">
        <f>'Regions By Outlet Data'!C105</f>
        <v>125950369.45483938</v>
      </c>
      <c r="E56" s="2">
        <f>'Regions By Outlet Data'!D105</f>
        <v>-2555863.6090687662</v>
      </c>
      <c r="F56" s="4">
        <f>'Regions By Outlet Data'!E105</f>
        <v>-1.9889024431972071E-2</v>
      </c>
      <c r="G56" s="11">
        <f>'Regions By Outlet Data'!F105</f>
        <v>724019079.14935243</v>
      </c>
      <c r="H56" s="3">
        <f>'Regions By Outlet Data'!G105</f>
        <v>13810607.541167259</v>
      </c>
      <c r="I56" s="13">
        <f>'Regions By Outlet Data'!H105</f>
        <v>1.9445850188036663E-2</v>
      </c>
      <c r="J56" s="36">
        <f>'Regions By Outlet Data'!I105</f>
        <v>57.716565897068797</v>
      </c>
      <c r="K56" s="26">
        <f>'Regions By Outlet Data'!J105</f>
        <v>0.34400215715023563</v>
      </c>
    </row>
    <row r="57" spans="2:11">
      <c r="B57" s="613"/>
      <c r="C57" s="31" t="s">
        <v>32</v>
      </c>
      <c r="D57" s="9">
        <f>'Regions By Outlet Data'!C106</f>
        <v>228295617.14255235</v>
      </c>
      <c r="E57" s="2">
        <f>'Regions By Outlet Data'!D106</f>
        <v>-7166320.6245874763</v>
      </c>
      <c r="F57" s="4">
        <f>'Regions By Outlet Data'!E106</f>
        <v>-3.0435155221030297E-2</v>
      </c>
      <c r="G57" s="11">
        <f>'Regions By Outlet Data'!F106</f>
        <v>1352639143.62555</v>
      </c>
      <c r="H57" s="3">
        <f>'Regions By Outlet Data'!G106</f>
        <v>7476099.2532477379</v>
      </c>
      <c r="I57" s="13">
        <f>'Regions By Outlet Data'!H106</f>
        <v>5.5577643799576233E-3</v>
      </c>
      <c r="J57" s="36">
        <f>'Regions By Outlet Data'!I106</f>
        <v>94.122295866741666</v>
      </c>
      <c r="K57" s="26">
        <f>'Regions By Outlet Data'!J106</f>
        <v>-0.35350813635876932</v>
      </c>
    </row>
    <row r="58" spans="2:11" ht="15" thickBot="1">
      <c r="B58" s="614"/>
      <c r="C58" s="32" t="s">
        <v>33</v>
      </c>
      <c r="D58" s="97">
        <f>'Regions By Outlet Data'!C107</f>
        <v>210263517.69165093</v>
      </c>
      <c r="E58" s="98">
        <f>'Regions By Outlet Data'!D107</f>
        <v>-6161099.9056156576</v>
      </c>
      <c r="F58" s="99">
        <f>'Regions By Outlet Data'!E107</f>
        <v>-2.8467648338788017E-2</v>
      </c>
      <c r="G58" s="100">
        <f>'Regions By Outlet Data'!F107</f>
        <v>1118242814.8226435</v>
      </c>
      <c r="H58" s="101">
        <f>'Regions By Outlet Data'!G107</f>
        <v>21179483.374124765</v>
      </c>
      <c r="I58" s="102">
        <f>'Regions By Outlet Data'!H107</f>
        <v>1.9305615972197539E-2</v>
      </c>
      <c r="J58" s="103">
        <f>'Regions By Outlet Data'!I107</f>
        <v>106.68248146644656</v>
      </c>
      <c r="K58" s="104">
        <f>'Regions By Outlet Data'!J107</f>
        <v>-0.64404773249019343</v>
      </c>
    </row>
    <row r="62" spans="2:11" ht="23.4">
      <c r="B62" s="615" t="s">
        <v>130</v>
      </c>
      <c r="C62" s="615"/>
      <c r="D62" s="615"/>
      <c r="E62" s="615"/>
      <c r="F62" s="615"/>
      <c r="G62" s="615"/>
      <c r="H62" s="615"/>
      <c r="I62" s="615"/>
      <c r="J62" s="615"/>
      <c r="K62" s="615"/>
    </row>
    <row r="63" spans="2:11" ht="15" thickBot="1">
      <c r="B63" s="616" t="s">
        <v>260</v>
      </c>
      <c r="C63" s="616"/>
      <c r="D63" s="616"/>
      <c r="E63" s="616"/>
      <c r="F63" s="616"/>
      <c r="G63" s="616"/>
      <c r="H63" s="616"/>
      <c r="I63" s="616"/>
      <c r="J63" s="616"/>
      <c r="K63" s="616"/>
    </row>
    <row r="64" spans="2:11">
      <c r="B64" s="24"/>
      <c r="C64" s="606"/>
      <c r="D64" s="607" t="s">
        <v>68</v>
      </c>
      <c r="E64" s="608"/>
      <c r="F64" s="609"/>
      <c r="G64" s="610" t="s">
        <v>20</v>
      </c>
      <c r="H64" s="608"/>
      <c r="I64" s="611"/>
      <c r="J64" s="607" t="s">
        <v>25</v>
      </c>
      <c r="K64" s="609"/>
    </row>
    <row r="65" spans="2:11" ht="33" customHeight="1" thickBot="1">
      <c r="B65" s="24"/>
      <c r="C65" s="606"/>
      <c r="D65" s="27" t="s">
        <v>17</v>
      </c>
      <c r="E65" s="28" t="s">
        <v>23</v>
      </c>
      <c r="F65" s="22" t="s">
        <v>24</v>
      </c>
      <c r="G65" s="29" t="s">
        <v>17</v>
      </c>
      <c r="H65" s="28" t="s">
        <v>23</v>
      </c>
      <c r="I65" s="34" t="s">
        <v>24</v>
      </c>
      <c r="J65" s="27" t="s">
        <v>17</v>
      </c>
      <c r="K65" s="22" t="s">
        <v>22</v>
      </c>
    </row>
    <row r="66" spans="2:11">
      <c r="B66" s="612" t="str">
        <f>'HOME PAGE'!H5</f>
        <v>4 WEEKS ENDING 12-28-2025</v>
      </c>
      <c r="C66" s="33" t="s">
        <v>41</v>
      </c>
      <c r="D66" s="8">
        <f>'Regions By Outlet Data'!C28</f>
        <v>682182.68376714399</v>
      </c>
      <c r="E66" s="5">
        <f>'Regions By Outlet Data'!D28</f>
        <v>-59491.288706248277</v>
      </c>
      <c r="F66" s="7">
        <f>'Regions By Outlet Data'!E28</f>
        <v>-8.0212183404322637E-2</v>
      </c>
      <c r="G66" s="10">
        <f>'Regions By Outlet Data'!F28</f>
        <v>7349476.0862613069</v>
      </c>
      <c r="H66" s="6">
        <f>'Regions By Outlet Data'!G28</f>
        <v>-394128.49025901407</v>
      </c>
      <c r="I66" s="12">
        <f>'Regions By Outlet Data'!H28</f>
        <v>-5.089729032059128E-2</v>
      </c>
      <c r="J66" s="35">
        <f>'Regions By Outlet Data'!I28</f>
        <v>49.197178986452251</v>
      </c>
      <c r="K66" s="25">
        <f>'Regions By Outlet Data'!J28</f>
        <v>-0.21456310172882809</v>
      </c>
    </row>
    <row r="67" spans="2:11">
      <c r="B67" s="613"/>
      <c r="C67" s="31" t="s">
        <v>42</v>
      </c>
      <c r="D67" s="9">
        <f>'Regions By Outlet Data'!C29</f>
        <v>1506177.9069892531</v>
      </c>
      <c r="E67" s="2">
        <f>'Regions By Outlet Data'!D29</f>
        <v>-94136.121179934591</v>
      </c>
      <c r="F67" s="4">
        <f>'Regions By Outlet Data'!E29</f>
        <v>-5.8823530583950095E-2</v>
      </c>
      <c r="G67" s="11">
        <f>'Regions By Outlet Data'!F29</f>
        <v>14930115.710973918</v>
      </c>
      <c r="H67" s="3">
        <f>'Regions By Outlet Data'!G29</f>
        <v>-502055.25300805271</v>
      </c>
      <c r="I67" s="13">
        <f>'Regions By Outlet Data'!H29</f>
        <v>-3.2533028190254519E-2</v>
      </c>
      <c r="J67" s="36">
        <f>'Regions By Outlet Data'!I29</f>
        <v>90.43278846531804</v>
      </c>
      <c r="K67" s="26">
        <f>'Regions By Outlet Data'!J29</f>
        <v>1.7011395753603864</v>
      </c>
    </row>
    <row r="68" spans="2:11">
      <c r="B68" s="613"/>
      <c r="C68" s="31" t="s">
        <v>43</v>
      </c>
      <c r="D68" s="9">
        <f>'Regions By Outlet Data'!C30</f>
        <v>1309604.601366712</v>
      </c>
      <c r="E68" s="2">
        <f>'Regions By Outlet Data'!D30</f>
        <v>-156043.5681358783</v>
      </c>
      <c r="F68" s="4">
        <f>'Regions By Outlet Data'!E30</f>
        <v>-0.10646727596899068</v>
      </c>
      <c r="G68" s="11">
        <f>'Regions By Outlet Data'!F30</f>
        <v>13222565.859823817</v>
      </c>
      <c r="H68" s="3">
        <f>'Regions By Outlet Data'!G30</f>
        <v>-766792.16433445923</v>
      </c>
      <c r="I68" s="13">
        <f>'Regions By Outlet Data'!H30</f>
        <v>-5.4812534142759294E-2</v>
      </c>
      <c r="J68" s="36">
        <f>'Regions By Outlet Data'!I30</f>
        <v>91.96549617745184</v>
      </c>
      <c r="K68" s="26">
        <f>'Regions By Outlet Data'!J30</f>
        <v>-2.6093193856990098</v>
      </c>
    </row>
    <row r="69" spans="2:11">
      <c r="B69" s="613"/>
      <c r="C69" s="31" t="s">
        <v>44</v>
      </c>
      <c r="D69" s="9">
        <f>'Regions By Outlet Data'!C31</f>
        <v>3918970.1279996489</v>
      </c>
      <c r="E69" s="2">
        <f>'Regions By Outlet Data'!D31</f>
        <v>-264748.35067348508</v>
      </c>
      <c r="F69" s="4">
        <f>'Regions By Outlet Data'!E31</f>
        <v>-6.3280632294706887E-2</v>
      </c>
      <c r="G69" s="11">
        <f>'Regions By Outlet Data'!F31</f>
        <v>29989359.189958602</v>
      </c>
      <c r="H69" s="3">
        <f>'Regions By Outlet Data'!G31</f>
        <v>-1823534.9379252531</v>
      </c>
      <c r="I69" s="13">
        <f>'Regions By Outlet Data'!H31</f>
        <v>-5.7320623851287174E-2</v>
      </c>
      <c r="J69" s="36">
        <f>'Regions By Outlet Data'!I31</f>
        <v>193.70176157676019</v>
      </c>
      <c r="K69" s="26">
        <f>'Regions By Outlet Data'!J31</f>
        <v>2.8238489817801451</v>
      </c>
    </row>
    <row r="70" spans="2:11">
      <c r="B70" s="613"/>
      <c r="C70" s="31" t="s">
        <v>45</v>
      </c>
      <c r="D70" s="9">
        <f>'Regions By Outlet Data'!C32</f>
        <v>950365.7548989763</v>
      </c>
      <c r="E70" s="2">
        <f>'Regions By Outlet Data'!D32</f>
        <v>-156319.10249413922</v>
      </c>
      <c r="F70" s="4">
        <f>'Regions By Outlet Data'!E32</f>
        <v>-0.14124987926767277</v>
      </c>
      <c r="G70" s="11">
        <f>'Regions By Outlet Data'!F32</f>
        <v>10155144.657130856</v>
      </c>
      <c r="H70" s="3">
        <f>'Regions By Outlet Data'!G32</f>
        <v>-1041695.1537561417</v>
      </c>
      <c r="I70" s="13">
        <f>'Regions By Outlet Data'!H32</f>
        <v>-9.3034746531183973E-2</v>
      </c>
      <c r="J70" s="36">
        <f>'Regions By Outlet Data'!I32</f>
        <v>124.36641349051685</v>
      </c>
      <c r="K70" s="26">
        <f>'Regions By Outlet Data'!J32</f>
        <v>-9.1475348805631569</v>
      </c>
    </row>
    <row r="71" spans="2:11">
      <c r="B71" s="613"/>
      <c r="C71" s="31" t="s">
        <v>46</v>
      </c>
      <c r="D71" s="9">
        <f>'Regions By Outlet Data'!C33</f>
        <v>1116238.420592108</v>
      </c>
      <c r="E71" s="2">
        <f>'Regions By Outlet Data'!D33</f>
        <v>-139186.66158355726</v>
      </c>
      <c r="F71" s="4">
        <f>'Regions By Outlet Data'!E33</f>
        <v>-0.1108681541891335</v>
      </c>
      <c r="G71" s="11">
        <f>'Regions By Outlet Data'!F33</f>
        <v>11515416.88439977</v>
      </c>
      <c r="H71" s="3">
        <f>'Regions By Outlet Data'!G33</f>
        <v>-823735.4173938334</v>
      </c>
      <c r="I71" s="13">
        <f>'Regions By Outlet Data'!H33</f>
        <v>-6.675786125713809E-2</v>
      </c>
      <c r="J71" s="36">
        <f>'Regions By Outlet Data'!I33</f>
        <v>76.644672158568227</v>
      </c>
      <c r="K71" s="26">
        <f>'Regions By Outlet Data'!J33</f>
        <v>-2.2683526973020491</v>
      </c>
    </row>
    <row r="72" spans="2:11">
      <c r="B72" s="613"/>
      <c r="C72" s="31" t="s">
        <v>47</v>
      </c>
      <c r="D72" s="9">
        <f>'Regions By Outlet Data'!C34</f>
        <v>1133143.0054303121</v>
      </c>
      <c r="E72" s="2">
        <f>'Regions By Outlet Data'!D34</f>
        <v>-80671.745724994922</v>
      </c>
      <c r="F72" s="4">
        <f>'Regions By Outlet Data'!E34</f>
        <v>-6.6461332462974004E-2</v>
      </c>
      <c r="G72" s="11">
        <f>'Regions By Outlet Data'!F34</f>
        <v>12959191.768054571</v>
      </c>
      <c r="H72" s="3">
        <f>'Regions By Outlet Data'!G34</f>
        <v>-765178.9753297139</v>
      </c>
      <c r="I72" s="13">
        <f>'Regions By Outlet Data'!H34</f>
        <v>-5.575330116308333E-2</v>
      </c>
      <c r="J72" s="36">
        <f>'Regions By Outlet Data'!I34</f>
        <v>70.000900614528135</v>
      </c>
      <c r="K72" s="26">
        <f>'Regions By Outlet Data'!J34</f>
        <v>1.4315368909979753</v>
      </c>
    </row>
    <row r="73" spans="2:11" ht="15" thickBot="1">
      <c r="B73" s="614"/>
      <c r="C73" s="32" t="s">
        <v>48</v>
      </c>
      <c r="D73" s="97">
        <f>'Regions By Outlet Data'!C35</f>
        <v>1037352.9077817665</v>
      </c>
      <c r="E73" s="98">
        <f>'Regions By Outlet Data'!D35</f>
        <v>-63719.448884050362</v>
      </c>
      <c r="F73" s="99">
        <f>'Regions By Outlet Data'!E35</f>
        <v>-5.7870355656735158E-2</v>
      </c>
      <c r="G73" s="100">
        <f>'Regions By Outlet Data'!F35</f>
        <v>10983461.835466586</v>
      </c>
      <c r="H73" s="101">
        <f>'Regions By Outlet Data'!G35</f>
        <v>-243351.35028557293</v>
      </c>
      <c r="I73" s="102">
        <f>'Regions By Outlet Data'!H35</f>
        <v>-2.1675906266473536E-2</v>
      </c>
      <c r="J73" s="103">
        <f>'Regions By Outlet Data'!I35</f>
        <v>78.86415943103205</v>
      </c>
      <c r="K73" s="104">
        <f>'Regions By Outlet Data'!J35</f>
        <v>1.9875693836699639</v>
      </c>
    </row>
    <row r="74" spans="2:11">
      <c r="B74" s="612" t="str">
        <f>'HOME PAGE'!H6</f>
        <v>LATEST 52 WEEKS ENDING 12-328-2025</v>
      </c>
      <c r="C74" s="33" t="s">
        <v>41</v>
      </c>
      <c r="D74" s="8">
        <f>'Regions By Outlet Data'!C68</f>
        <v>8824290.7334751897</v>
      </c>
      <c r="E74" s="5">
        <f>'Regions By Outlet Data'!D68</f>
        <v>-808770.79259176739</v>
      </c>
      <c r="F74" s="7">
        <f>'Regions By Outlet Data'!E68</f>
        <v>-8.3957814491607122E-2</v>
      </c>
      <c r="G74" s="10">
        <f>'Regions By Outlet Data'!F68</f>
        <v>97313906.097132087</v>
      </c>
      <c r="H74" s="6">
        <f>'Regions By Outlet Data'!G68</f>
        <v>-2316539.9871806204</v>
      </c>
      <c r="I74" s="12">
        <f>'Regions By Outlet Data'!H68</f>
        <v>-2.3251326057701662E-2</v>
      </c>
      <c r="J74" s="35">
        <f>'Regions By Outlet Data'!I68</f>
        <v>49.878244021796561</v>
      </c>
      <c r="K74" s="25">
        <f>'Regions By Outlet Data'!J68</f>
        <v>1.4637719090722641</v>
      </c>
    </row>
    <row r="75" spans="2:11">
      <c r="B75" s="613"/>
      <c r="C75" s="31" t="s">
        <v>42</v>
      </c>
      <c r="D75" s="9">
        <f>'Regions By Outlet Data'!C69</f>
        <v>19101071.649513979</v>
      </c>
      <c r="E75" s="2">
        <f>'Regions By Outlet Data'!D69</f>
        <v>-2986405.6898636781</v>
      </c>
      <c r="F75" s="4">
        <f>'Regions By Outlet Data'!E69</f>
        <v>-0.13520809298305425</v>
      </c>
      <c r="G75" s="11">
        <f>'Regions By Outlet Data'!F69</f>
        <v>193216275.17074776</v>
      </c>
      <c r="H75" s="3">
        <f>'Regions By Outlet Data'!G69</f>
        <v>-15982368.270857245</v>
      </c>
      <c r="I75" s="13">
        <f>'Regions By Outlet Data'!H69</f>
        <v>-7.6398049279504568E-2</v>
      </c>
      <c r="J75" s="36">
        <f>'Regions By Outlet Data'!I69</f>
        <v>89.887483279831002</v>
      </c>
      <c r="K75" s="26">
        <f>'Regions By Outlet Data'!J69</f>
        <v>-2.5000126679602772</v>
      </c>
    </row>
    <row r="76" spans="2:11">
      <c r="B76" s="613"/>
      <c r="C76" s="31" t="s">
        <v>43</v>
      </c>
      <c r="D76" s="9">
        <f>'Regions By Outlet Data'!C70</f>
        <v>16647837.709874</v>
      </c>
      <c r="E76" s="2">
        <f>'Regions By Outlet Data'!D70</f>
        <v>-2929143.5210028589</v>
      </c>
      <c r="F76" s="4">
        <f>'Regions By Outlet Data'!E70</f>
        <v>-0.14962181791250875</v>
      </c>
      <c r="G76" s="11">
        <f>'Regions By Outlet Data'!F70</f>
        <v>167564665.51325676</v>
      </c>
      <c r="H76" s="3">
        <f>'Regions By Outlet Data'!G70</f>
        <v>-15349879.14881438</v>
      </c>
      <c r="I76" s="13">
        <f>'Regions By Outlet Data'!H70</f>
        <v>-8.3918308285285889E-2</v>
      </c>
      <c r="J76" s="36">
        <f>'Regions By Outlet Data'!I70</f>
        <v>91.629306045171418</v>
      </c>
      <c r="K76" s="26">
        <f>'Regions By Outlet Data'!J70</f>
        <v>-3.6690122916844246</v>
      </c>
    </row>
    <row r="77" spans="2:11">
      <c r="B77" s="613"/>
      <c r="C77" s="31" t="s">
        <v>44</v>
      </c>
      <c r="D77" s="9">
        <f>'Regions By Outlet Data'!C71</f>
        <v>49526915.436202534</v>
      </c>
      <c r="E77" s="2">
        <f>'Regions By Outlet Data'!D71</f>
        <v>-4791430.4599064365</v>
      </c>
      <c r="F77" s="4">
        <f>'Regions By Outlet Data'!E71</f>
        <v>-8.8210168790314084E-2</v>
      </c>
      <c r="G77" s="11">
        <f>'Regions By Outlet Data'!F71</f>
        <v>379039432.05687732</v>
      </c>
      <c r="H77" s="3">
        <f>'Regions By Outlet Data'!G71</f>
        <v>-21010500.753565788</v>
      </c>
      <c r="I77" s="13">
        <f>'Regions By Outlet Data'!H71</f>
        <v>-5.2519695743884195E-2</v>
      </c>
      <c r="J77" s="36">
        <f>'Regions By Outlet Data'!I71</f>
        <v>191.86454843136829</v>
      </c>
      <c r="K77" s="26">
        <f>'Regions By Outlet Data'!J71</f>
        <v>4.9110917288257951</v>
      </c>
    </row>
    <row r="78" spans="2:11">
      <c r="B78" s="613"/>
      <c r="C78" s="31" t="s">
        <v>45</v>
      </c>
      <c r="D78" s="9">
        <f>'Regions By Outlet Data'!C72</f>
        <v>12826597.189591879</v>
      </c>
      <c r="E78" s="2">
        <f>'Regions By Outlet Data'!D72</f>
        <v>-2364854.8192711044</v>
      </c>
      <c r="F78" s="4">
        <f>'Regions By Outlet Data'!E72</f>
        <v>-0.15567009775572493</v>
      </c>
      <c r="G78" s="11">
        <f>'Regions By Outlet Data'!F72</f>
        <v>136751438.16727671</v>
      </c>
      <c r="H78" s="3">
        <f>'Regions By Outlet Data'!G72</f>
        <v>-15327131.349746168</v>
      </c>
      <c r="I78" s="13">
        <f>'Regions By Outlet Data'!H72</f>
        <v>-0.10078429458156186</v>
      </c>
      <c r="J78" s="36">
        <f>'Regions By Outlet Data'!I72</f>
        <v>131.55750414726865</v>
      </c>
      <c r="K78" s="26">
        <f>'Regions By Outlet Data'!J72</f>
        <v>-6.7022235617008619</v>
      </c>
    </row>
    <row r="79" spans="2:11">
      <c r="B79" s="613"/>
      <c r="C79" s="31" t="s">
        <v>46</v>
      </c>
      <c r="D79" s="9">
        <f>'Regions By Outlet Data'!C73</f>
        <v>14666838.643394874</v>
      </c>
      <c r="E79" s="2">
        <f>'Regions By Outlet Data'!D73</f>
        <v>-2276238.6137383413</v>
      </c>
      <c r="F79" s="4">
        <f>'Regions By Outlet Data'!E73</f>
        <v>-0.13434623352024325</v>
      </c>
      <c r="G79" s="11">
        <f>'Regions By Outlet Data'!F73</f>
        <v>150007666.39697725</v>
      </c>
      <c r="H79" s="3">
        <f>'Regions By Outlet Data'!G73</f>
        <v>-13687568.982947111</v>
      </c>
      <c r="I79" s="13">
        <f>'Regions By Outlet Data'!H73</f>
        <v>-8.3616172157847418E-2</v>
      </c>
      <c r="J79" s="36">
        <f>'Regions By Outlet Data'!I73</f>
        <v>78.932045257136281</v>
      </c>
      <c r="K79" s="26">
        <f>'Regions By Outlet Data'!J73</f>
        <v>-1.4101918376839677</v>
      </c>
    </row>
    <row r="80" spans="2:11">
      <c r="B80" s="613"/>
      <c r="C80" s="31" t="s">
        <v>47</v>
      </c>
      <c r="D80" s="9">
        <f>'Regions By Outlet Data'!C74</f>
        <v>14092836.255810905</v>
      </c>
      <c r="E80" s="2">
        <f>'Regions By Outlet Data'!D74</f>
        <v>-1683846.6591801178</v>
      </c>
      <c r="F80" s="4">
        <f>'Regions By Outlet Data'!E74</f>
        <v>-0.10673008187165406</v>
      </c>
      <c r="G80" s="11">
        <f>'Regions By Outlet Data'!F74</f>
        <v>166009342.83119851</v>
      </c>
      <c r="H80" s="3">
        <f>'Regions By Outlet Data'!G74</f>
        <v>-12250232.579755276</v>
      </c>
      <c r="I80" s="13">
        <f>'Regions By Outlet Data'!H74</f>
        <v>-6.8721315820000087E-2</v>
      </c>
      <c r="J80" s="36">
        <f>'Regions By Outlet Data'!I74</f>
        <v>68.235306874547732</v>
      </c>
      <c r="K80" s="26">
        <f>'Regions By Outlet Data'!J74</f>
        <v>1.0015862824090362</v>
      </c>
    </row>
    <row r="81" spans="2:11" ht="15" thickBot="1">
      <c r="B81" s="614"/>
      <c r="C81" s="32" t="s">
        <v>48</v>
      </c>
      <c r="D81" s="97">
        <f>'Regions By Outlet Data'!C75</f>
        <v>13004548.40087116</v>
      </c>
      <c r="E81" s="98">
        <f>'Regions By Outlet Data'!D75</f>
        <v>-1397632.639404634</v>
      </c>
      <c r="F81" s="99">
        <f>'Regions By Outlet Data'!E75</f>
        <v>-9.7043123919644203E-2</v>
      </c>
      <c r="G81" s="100">
        <f>'Regions By Outlet Data'!F75</f>
        <v>138221405.57243758</v>
      </c>
      <c r="H81" s="101">
        <f>'Regions By Outlet Data'!G75</f>
        <v>-8582096.0158951581</v>
      </c>
      <c r="I81" s="102">
        <f>'Regions By Outlet Data'!H75</f>
        <v>-5.8459750094797626E-2</v>
      </c>
      <c r="J81" s="103">
        <f>'Regions By Outlet Data'!I75</f>
        <v>77.489036949792407</v>
      </c>
      <c r="K81" s="104">
        <f>'Regions By Outlet Data'!J75</f>
        <v>1.6312345020284624</v>
      </c>
    </row>
    <row r="82" spans="2:11">
      <c r="B82" s="612" t="str">
        <f>'HOME PAGE'!H7</f>
        <v>YTD ENDING 12-28-2025</v>
      </c>
      <c r="C82" s="30" t="s">
        <v>41</v>
      </c>
      <c r="D82" s="8">
        <f>'Regions By Outlet Data'!C108</f>
        <v>8824290.7334751897</v>
      </c>
      <c r="E82" s="5">
        <f>'Regions By Outlet Data'!D108</f>
        <v>-808770.79259176552</v>
      </c>
      <c r="F82" s="7">
        <f>'Regions By Outlet Data'!E108</f>
        <v>-8.3957814491606941E-2</v>
      </c>
      <c r="G82" s="10">
        <f>'Regions By Outlet Data'!F108</f>
        <v>97313906.097132087</v>
      </c>
      <c r="H82" s="6">
        <f>'Regions By Outlet Data'!G108</f>
        <v>-2316539.9871805608</v>
      </c>
      <c r="I82" s="12">
        <f>'Regions By Outlet Data'!H108</f>
        <v>-2.3251326057701076E-2</v>
      </c>
      <c r="J82" s="35">
        <f>'Regions By Outlet Data'!I108</f>
        <v>49.878244021796554</v>
      </c>
      <c r="K82" s="25">
        <f>'Regions By Outlet Data'!J108</f>
        <v>1.4637719090722356</v>
      </c>
    </row>
    <row r="83" spans="2:11">
      <c r="B83" s="613"/>
      <c r="C83" s="31" t="s">
        <v>42</v>
      </c>
      <c r="D83" s="9">
        <f>'Regions By Outlet Data'!C109</f>
        <v>19101071.649513971</v>
      </c>
      <c r="E83" s="2">
        <f>'Regions By Outlet Data'!D109</f>
        <v>-2986405.6898636855</v>
      </c>
      <c r="F83" s="4">
        <f>'Regions By Outlet Data'!E109</f>
        <v>-0.13520809298305458</v>
      </c>
      <c r="G83" s="11">
        <f>'Regions By Outlet Data'!F109</f>
        <v>193216275.17074776</v>
      </c>
      <c r="H83" s="3">
        <f>'Regions By Outlet Data'!G109</f>
        <v>-15982368.270857275</v>
      </c>
      <c r="I83" s="13">
        <f>'Regions By Outlet Data'!H109</f>
        <v>-7.6398049279504707E-2</v>
      </c>
      <c r="J83" s="36">
        <f>'Regions By Outlet Data'!I109</f>
        <v>89.887483279830974</v>
      </c>
      <c r="K83" s="26">
        <f>'Regions By Outlet Data'!J109</f>
        <v>-2.5000126679603625</v>
      </c>
    </row>
    <row r="84" spans="2:11">
      <c r="B84" s="613"/>
      <c r="C84" s="31" t="s">
        <v>43</v>
      </c>
      <c r="D84" s="9">
        <f>'Regions By Outlet Data'!C110</f>
        <v>16647837.709874006</v>
      </c>
      <c r="E84" s="2">
        <f>'Regions By Outlet Data'!D110</f>
        <v>-2929143.5210028533</v>
      </c>
      <c r="F84" s="4">
        <f>'Regions By Outlet Data'!E110</f>
        <v>-0.14962181791250848</v>
      </c>
      <c r="G84" s="11">
        <f>'Regions By Outlet Data'!F110</f>
        <v>167564665.5132567</v>
      </c>
      <c r="H84" s="3">
        <f>'Regions By Outlet Data'!G110</f>
        <v>-15349879.14881444</v>
      </c>
      <c r="I84" s="13">
        <f>'Regions By Outlet Data'!H110</f>
        <v>-8.3918308285286208E-2</v>
      </c>
      <c r="J84" s="36">
        <f>'Regions By Outlet Data'!I110</f>
        <v>91.629306045171447</v>
      </c>
      <c r="K84" s="26">
        <f>'Regions By Outlet Data'!J110</f>
        <v>-3.6690122916844388</v>
      </c>
    </row>
    <row r="85" spans="2:11">
      <c r="B85" s="613"/>
      <c r="C85" s="31" t="s">
        <v>44</v>
      </c>
      <c r="D85" s="9">
        <f>'Regions By Outlet Data'!C111</f>
        <v>49526915.436202541</v>
      </c>
      <c r="E85" s="2">
        <f>'Regions By Outlet Data'!D111</f>
        <v>-4791430.4599064216</v>
      </c>
      <c r="F85" s="4">
        <f>'Regions By Outlet Data'!E111</f>
        <v>-8.821016879031382E-2</v>
      </c>
      <c r="G85" s="11">
        <f>'Regions By Outlet Data'!F111</f>
        <v>379039432.05687737</v>
      </c>
      <c r="H85" s="3">
        <f>'Regions By Outlet Data'!G111</f>
        <v>-21010500.753565729</v>
      </c>
      <c r="I85" s="13">
        <f>'Regions By Outlet Data'!H111</f>
        <v>-5.251969574388405E-2</v>
      </c>
      <c r="J85" s="36">
        <f>'Regions By Outlet Data'!I111</f>
        <v>191.86454843136832</v>
      </c>
      <c r="K85" s="26">
        <f>'Regions By Outlet Data'!J111</f>
        <v>4.9110917288257383</v>
      </c>
    </row>
    <row r="86" spans="2:11">
      <c r="B86" s="613"/>
      <c r="C86" s="31" t="s">
        <v>45</v>
      </c>
      <c r="D86" s="9">
        <f>'Regions By Outlet Data'!C112</f>
        <v>12826597.189591877</v>
      </c>
      <c r="E86" s="2">
        <f>'Regions By Outlet Data'!D112</f>
        <v>-2364854.8192711044</v>
      </c>
      <c r="F86" s="4">
        <f>'Regions By Outlet Data'!E112</f>
        <v>-0.15567009775572493</v>
      </c>
      <c r="G86" s="11">
        <f>'Regions By Outlet Data'!F112</f>
        <v>136751438.16727674</v>
      </c>
      <c r="H86" s="3">
        <f>'Regions By Outlet Data'!G112</f>
        <v>-15327131.349746168</v>
      </c>
      <c r="I86" s="13">
        <f>'Regions By Outlet Data'!H112</f>
        <v>-0.10078429458156184</v>
      </c>
      <c r="J86" s="36">
        <f>'Regions By Outlet Data'!I112</f>
        <v>131.55750414726859</v>
      </c>
      <c r="K86" s="26">
        <f>'Regions By Outlet Data'!J112</f>
        <v>-6.7022235617009756</v>
      </c>
    </row>
    <row r="87" spans="2:11">
      <c r="B87" s="613"/>
      <c r="C87" s="31" t="s">
        <v>46</v>
      </c>
      <c r="D87" s="9">
        <f>'Regions By Outlet Data'!C113</f>
        <v>14666838.643394878</v>
      </c>
      <c r="E87" s="2">
        <f>'Regions By Outlet Data'!D113</f>
        <v>-2276238.6137383338</v>
      </c>
      <c r="F87" s="4">
        <f>'Regions By Outlet Data'!E113</f>
        <v>-0.13434623352024283</v>
      </c>
      <c r="G87" s="11">
        <f>'Regions By Outlet Data'!F113</f>
        <v>150007666.39697731</v>
      </c>
      <c r="H87" s="3">
        <f>'Regions By Outlet Data'!G113</f>
        <v>-13687568.982947022</v>
      </c>
      <c r="I87" s="13">
        <f>'Regions By Outlet Data'!H113</f>
        <v>-8.3616172157846891E-2</v>
      </c>
      <c r="J87" s="36">
        <f>'Regions By Outlet Data'!I113</f>
        <v>78.932045257136281</v>
      </c>
      <c r="K87" s="26">
        <f>'Regions By Outlet Data'!J113</f>
        <v>-1.4101918376839961</v>
      </c>
    </row>
    <row r="88" spans="2:11">
      <c r="B88" s="613"/>
      <c r="C88" s="31" t="s">
        <v>47</v>
      </c>
      <c r="D88" s="9">
        <f>'Regions By Outlet Data'!C114</f>
        <v>14092836.255810902</v>
      </c>
      <c r="E88" s="2">
        <f>'Regions By Outlet Data'!D114</f>
        <v>-1683846.6591801252</v>
      </c>
      <c r="F88" s="4">
        <f>'Regions By Outlet Data'!E114</f>
        <v>-0.10673008187165452</v>
      </c>
      <c r="G88" s="11">
        <f>'Regions By Outlet Data'!F114</f>
        <v>166009342.83119842</v>
      </c>
      <c r="H88" s="3">
        <f>'Regions By Outlet Data'!G114</f>
        <v>-12250232.579755396</v>
      </c>
      <c r="I88" s="13">
        <f>'Regions By Outlet Data'!H114</f>
        <v>-6.8721315820000739E-2</v>
      </c>
      <c r="J88" s="36">
        <f>'Regions By Outlet Data'!I114</f>
        <v>68.235306874547703</v>
      </c>
      <c r="K88" s="26">
        <f>'Regions By Outlet Data'!J114</f>
        <v>1.001586282408951</v>
      </c>
    </row>
    <row r="89" spans="2:11" ht="15" thickBot="1">
      <c r="B89" s="614"/>
      <c r="C89" s="32" t="s">
        <v>48</v>
      </c>
      <c r="D89" s="97">
        <f>'Regions By Outlet Data'!C115</f>
        <v>13004548.400871161</v>
      </c>
      <c r="E89" s="98">
        <f>'Regions By Outlet Data'!D115</f>
        <v>-1397632.6394046284</v>
      </c>
      <c r="F89" s="99">
        <f>'Regions By Outlet Data'!E115</f>
        <v>-9.7043123919643828E-2</v>
      </c>
      <c r="G89" s="100">
        <f>'Regions By Outlet Data'!F115</f>
        <v>138221405.57243755</v>
      </c>
      <c r="H89" s="101">
        <f>'Regions By Outlet Data'!G115</f>
        <v>-8582096.0158952475</v>
      </c>
      <c r="I89" s="102">
        <f>'Regions By Outlet Data'!H115</f>
        <v>-5.8459750094798209E-2</v>
      </c>
      <c r="J89" s="103">
        <f>'Regions By Outlet Data'!I115</f>
        <v>77.489036949792407</v>
      </c>
      <c r="K89" s="104">
        <f>'Regions By Outlet Data'!J115</f>
        <v>1.631234502028434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78" priority="28" operator="lessThan">
      <formula>0</formula>
    </cfRule>
  </conditionalFormatting>
  <conditionalFormatting sqref="A33:L59">
    <cfRule type="cellIs" dxfId="77" priority="3" operator="lessThan">
      <formula>0</formula>
    </cfRule>
  </conditionalFormatting>
  <conditionalFormatting sqref="A1:XFD1 A2:A29 W2:XFD29 A30:XFD30 W31:XFD1048576 M59:V61 A60:A100 L60:L100 M90:V1048576 A101:L1048576">
    <cfRule type="cellIs" dxfId="76" priority="32" operator="lessThan">
      <formula>0</formula>
    </cfRule>
  </conditionalFormatting>
  <conditionalFormatting sqref="B2:B3">
    <cfRule type="cellIs" dxfId="75" priority="25" operator="lessThan">
      <formula>0</formula>
    </cfRule>
  </conditionalFormatting>
  <conditionalFormatting sqref="B62:B63">
    <cfRule type="cellIs" dxfId="74" priority="8" operator="lessThan">
      <formula>0</formula>
    </cfRule>
  </conditionalFormatting>
  <conditionalFormatting sqref="B64:K89">
    <cfRule type="cellIs" dxfId="73" priority="2" operator="lessThan">
      <formula>0</formula>
    </cfRule>
  </conditionalFormatting>
  <conditionalFormatting sqref="B4:V29">
    <cfRule type="cellIs" dxfId="72" priority="4" operator="lessThan">
      <formula>0</formula>
    </cfRule>
  </conditionalFormatting>
  <conditionalFormatting sqref="L31:L32">
    <cfRule type="cellIs" dxfId="71" priority="6" operator="lessThan">
      <formula>0</formula>
    </cfRule>
  </conditionalFormatting>
  <conditionalFormatting sqref="L2:M3">
    <cfRule type="cellIs" dxfId="70" priority="7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tabColor rgb="FF616365"/>
  </sheetPr>
  <dimension ref="B2:P55"/>
  <sheetViews>
    <sheetView showGridLines="0" zoomScale="70" zoomScaleNormal="70" workbookViewId="0"/>
  </sheetViews>
  <sheetFormatPr defaultColWidth="9.21875" defaultRowHeight="14.4"/>
  <cols>
    <col min="1" max="1" width="3.77734375" style="21" customWidth="1"/>
    <col min="2" max="2" width="47" style="52" bestFit="1" customWidth="1"/>
    <col min="3" max="3" width="11.21875" style="21" bestFit="1" customWidth="1"/>
    <col min="4" max="4" width="10.44140625" style="21" bestFit="1" customWidth="1"/>
    <col min="5" max="5" width="12.44140625" style="23" bestFit="1" customWidth="1"/>
    <col min="6" max="6" width="12.21875" style="21" bestFit="1" customWidth="1"/>
    <col min="7" max="7" width="11.77734375" style="21" bestFit="1" customWidth="1"/>
    <col min="8" max="8" width="12.44140625" style="23" bestFit="1" customWidth="1"/>
    <col min="9" max="9" width="3.77734375" style="21" customWidth="1"/>
    <col min="10" max="10" width="44.21875" style="21" bestFit="1" customWidth="1"/>
    <col min="11" max="11" width="11.21875" style="21" bestFit="1" customWidth="1"/>
    <col min="12" max="12" width="10.44140625" style="21" bestFit="1" customWidth="1"/>
    <col min="13" max="13" width="12.44140625" style="21" bestFit="1" customWidth="1"/>
    <col min="14" max="14" width="12.21875" style="21" bestFit="1" customWidth="1"/>
    <col min="15" max="15" width="11.77734375" style="21" bestFit="1" customWidth="1"/>
    <col min="16" max="16" width="12.44140625" style="21" bestFit="1" customWidth="1"/>
    <col min="17" max="16384" width="9.21875" style="21"/>
  </cols>
  <sheetData>
    <row r="2" spans="2:16" ht="23.4">
      <c r="B2" s="627" t="s">
        <v>130</v>
      </c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</row>
    <row r="3" spans="2:16" ht="15" thickBot="1">
      <c r="B3" s="628" t="str">
        <f>'HOME PAGE'!H5</f>
        <v>4 WEEKS ENDING 12-28-2025</v>
      </c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</row>
    <row r="4" spans="2:16" ht="15" thickBot="1">
      <c r="B4" s="622" t="s">
        <v>343</v>
      </c>
      <c r="C4" s="607" t="s">
        <v>68</v>
      </c>
      <c r="D4" s="608"/>
      <c r="E4" s="609"/>
      <c r="F4" s="619" t="s">
        <v>20</v>
      </c>
      <c r="G4" s="620"/>
      <c r="H4" s="621"/>
      <c r="I4" s="37"/>
      <c r="J4" s="625" t="s">
        <v>344</v>
      </c>
      <c r="K4" s="607" t="s">
        <v>68</v>
      </c>
      <c r="L4" s="608"/>
      <c r="M4" s="609"/>
      <c r="N4" s="619" t="s">
        <v>20</v>
      </c>
      <c r="O4" s="620"/>
      <c r="P4" s="621"/>
    </row>
    <row r="5" spans="2:16" ht="15" thickBot="1">
      <c r="B5" s="624"/>
      <c r="C5" s="38" t="s">
        <v>17</v>
      </c>
      <c r="D5" s="38" t="s">
        <v>23</v>
      </c>
      <c r="E5" s="38" t="s">
        <v>24</v>
      </c>
      <c r="F5" s="38" t="s">
        <v>17</v>
      </c>
      <c r="G5" s="38" t="s">
        <v>23</v>
      </c>
      <c r="H5" s="38" t="s">
        <v>24</v>
      </c>
      <c r="I5" s="39"/>
      <c r="J5" s="626"/>
      <c r="K5" s="40" t="s">
        <v>17</v>
      </c>
      <c r="L5" s="40" t="s">
        <v>23</v>
      </c>
      <c r="M5" s="40" t="s">
        <v>24</v>
      </c>
      <c r="N5" s="40" t="s">
        <v>17</v>
      </c>
      <c r="O5" s="40" t="s">
        <v>23</v>
      </c>
      <c r="P5" s="40" t="s">
        <v>24</v>
      </c>
    </row>
    <row r="6" spans="2:16" ht="15" thickBot="1">
      <c r="B6" s="269" t="s">
        <v>345</v>
      </c>
      <c r="C6" s="270">
        <f>'Region and Market Data'!C4</f>
        <v>44477541.025899112</v>
      </c>
      <c r="D6" s="270">
        <f>'Region and Market Data'!D4</f>
        <v>-65565.212195016444</v>
      </c>
      <c r="E6" s="271">
        <f>'Region and Market Data'!E4</f>
        <v>-1.471949707426192E-3</v>
      </c>
      <c r="F6" s="270">
        <f>'Region and Market Data'!F4</f>
        <v>195591033.98838517</v>
      </c>
      <c r="G6" s="270">
        <f>'Region and Market Data'!G4</f>
        <v>1645437.2209214866</v>
      </c>
      <c r="H6" s="271">
        <f>'Region and Market Data'!H4</f>
        <v>8.4840143233276284E-3</v>
      </c>
      <c r="I6" s="39"/>
      <c r="J6" s="269" t="s">
        <v>346</v>
      </c>
      <c r="K6" s="270">
        <f>'Region and Market Data'!C40</f>
        <v>41431008.743184045</v>
      </c>
      <c r="L6" s="270">
        <f>'Region and Market Data'!D40</f>
        <v>278535.98855870962</v>
      </c>
      <c r="M6" s="271">
        <f>'Region and Market Data'!E40</f>
        <v>6.7683900848316226E-3</v>
      </c>
      <c r="N6" s="270">
        <f>'Region and Market Data'!F40</f>
        <v>254990791.95048097</v>
      </c>
      <c r="O6" s="270">
        <f>'Region and Market Data'!G40</f>
        <v>6340622.8779696822</v>
      </c>
      <c r="P6" s="271">
        <f>'Region and Market Data'!H40</f>
        <v>2.5500175212511647E-2</v>
      </c>
    </row>
    <row r="7" spans="2:16">
      <c r="B7" s="77" t="s">
        <v>347</v>
      </c>
      <c r="C7" s="72">
        <f>'Region and Market Data'!C5</f>
        <v>7078666.1577425208</v>
      </c>
      <c r="D7" s="68">
        <f>'Region and Market Data'!D5</f>
        <v>-108010.07817430794</v>
      </c>
      <c r="E7" s="74">
        <f>'Region and Market Data'!E5</f>
        <v>-1.5029211645086546E-2</v>
      </c>
      <c r="F7" s="75">
        <f>'Region and Market Data'!F5</f>
        <v>33621701.850833319</v>
      </c>
      <c r="G7" s="75">
        <f>'Region and Market Data'!G5</f>
        <v>-565880.61105045676</v>
      </c>
      <c r="H7" s="76">
        <f>'Region and Market Data'!H5</f>
        <v>-1.6552226577628445E-2</v>
      </c>
      <c r="I7" s="37"/>
      <c r="J7" s="77" t="s">
        <v>348</v>
      </c>
      <c r="K7" s="72">
        <f>'Region and Market Data'!C41</f>
        <v>785656.78278419527</v>
      </c>
      <c r="L7" s="68">
        <f>'Region and Market Data'!D41</f>
        <v>15848.674654756906</v>
      </c>
      <c r="M7" s="74">
        <f>'Region and Market Data'!E41</f>
        <v>2.0587825053269056E-2</v>
      </c>
      <c r="N7" s="75">
        <f>'Region and Market Data'!F41</f>
        <v>4140633.3101797937</v>
      </c>
      <c r="O7" s="75">
        <f>'Region and Market Data'!G41</f>
        <v>169781.85726765729</v>
      </c>
      <c r="P7" s="76">
        <f>'Region and Market Data'!H41</f>
        <v>4.2757040720609922E-2</v>
      </c>
    </row>
    <row r="8" spans="2:16">
      <c r="B8" s="77" t="s">
        <v>349</v>
      </c>
      <c r="C8" s="72">
        <f>'Region and Market Data'!C6</f>
        <v>3278710.1873762668</v>
      </c>
      <c r="D8" s="68">
        <f>'Region and Market Data'!D6</f>
        <v>72365.938419632148</v>
      </c>
      <c r="E8" s="74">
        <f>'Region and Market Data'!E6</f>
        <v>2.2569609748915916E-2</v>
      </c>
      <c r="F8" s="75">
        <f>'Region and Market Data'!F6</f>
        <v>13502758.365240052</v>
      </c>
      <c r="G8" s="75">
        <f>'Region and Market Data'!G6</f>
        <v>587485.01669715717</v>
      </c>
      <c r="H8" s="76">
        <f>'Region and Market Data'!H6</f>
        <v>4.5487617709882806E-2</v>
      </c>
      <c r="I8" s="37"/>
      <c r="J8" s="77" t="s">
        <v>350</v>
      </c>
      <c r="K8" s="72">
        <f>'Region and Market Data'!C42</f>
        <v>4609062.1708116075</v>
      </c>
      <c r="L8" s="68">
        <f>'Region and Market Data'!D42</f>
        <v>-18529.025724007748</v>
      </c>
      <c r="M8" s="74">
        <f>'Region and Market Data'!E42</f>
        <v>-4.0040325381116761E-3</v>
      </c>
      <c r="N8" s="75">
        <f>'Region and Market Data'!F42</f>
        <v>26996290.216110926</v>
      </c>
      <c r="O8" s="75">
        <f>'Region and Market Data'!G42</f>
        <v>365025.85501215979</v>
      </c>
      <c r="P8" s="76">
        <f>'Region and Market Data'!H42</f>
        <v>1.3706666347594296E-2</v>
      </c>
    </row>
    <row r="9" spans="2:16">
      <c r="B9" s="77" t="s">
        <v>351</v>
      </c>
      <c r="C9" s="72">
        <f>'Region and Market Data'!C7</f>
        <v>1571079.2086509774</v>
      </c>
      <c r="D9" s="68">
        <f>'Region and Market Data'!D7</f>
        <v>1172.8047654849943</v>
      </c>
      <c r="E9" s="74">
        <f>'Region and Market Data'!E7</f>
        <v>7.4705394065679455E-4</v>
      </c>
      <c r="F9" s="75">
        <f>'Region and Market Data'!F7</f>
        <v>7656601.772763636</v>
      </c>
      <c r="G9" s="75">
        <f>'Region and Market Data'!G7</f>
        <v>307642.08022449166</v>
      </c>
      <c r="H9" s="76">
        <f>'Region and Market Data'!H7</f>
        <v>4.1861990417067861E-2</v>
      </c>
      <c r="I9" s="37"/>
      <c r="J9" s="77" t="s">
        <v>352</v>
      </c>
      <c r="K9" s="72">
        <f>'Region and Market Data'!C43</f>
        <v>2322123.2741504721</v>
      </c>
      <c r="L9" s="68">
        <f>'Region and Market Data'!D43</f>
        <v>-22195.906475493684</v>
      </c>
      <c r="M9" s="74">
        <f>'Region and Market Data'!E43</f>
        <v>-9.4679541330916668E-3</v>
      </c>
      <c r="N9" s="75">
        <f>'Region and Market Data'!F43</f>
        <v>11492685.743353898</v>
      </c>
      <c r="O9" s="75">
        <f>'Region and Market Data'!G43</f>
        <v>-204815.56911928765</v>
      </c>
      <c r="P9" s="76">
        <f>'Region and Market Data'!H43</f>
        <v>-1.7509343546804338E-2</v>
      </c>
    </row>
    <row r="10" spans="2:16">
      <c r="B10" s="77" t="s">
        <v>353</v>
      </c>
      <c r="C10" s="72">
        <f>'Region and Market Data'!C8</f>
        <v>2242837.4212402194</v>
      </c>
      <c r="D10" s="68">
        <f>'Region and Market Data'!D8</f>
        <v>44312.078223665245</v>
      </c>
      <c r="E10" s="74">
        <f>'Region and Market Data'!E8</f>
        <v>2.0155363850782589E-2</v>
      </c>
      <c r="F10" s="75">
        <f>'Region and Market Data'!F8</f>
        <v>9863409.1208790299</v>
      </c>
      <c r="G10" s="75">
        <f>'Region and Market Data'!G8</f>
        <v>672519.20621532947</v>
      </c>
      <c r="H10" s="76">
        <f>'Region and Market Data'!H8</f>
        <v>7.3172370952061097E-2</v>
      </c>
      <c r="I10" s="37"/>
      <c r="J10" s="77" t="s">
        <v>354</v>
      </c>
      <c r="K10" s="72">
        <f>'Region and Market Data'!C44</f>
        <v>3955739.2273536655</v>
      </c>
      <c r="L10" s="68">
        <f>'Region and Market Data'!D44</f>
        <v>111052.63111875299</v>
      </c>
      <c r="M10" s="74">
        <f>'Region and Market Data'!E44</f>
        <v>2.8884703171256253E-2</v>
      </c>
      <c r="N10" s="75">
        <f>'Region and Market Data'!F44</f>
        <v>22995497.624069452</v>
      </c>
      <c r="O10" s="75">
        <f>'Region and Market Data'!G44</f>
        <v>1141906.2965455502</v>
      </c>
      <c r="P10" s="76">
        <f>'Region and Market Data'!H44</f>
        <v>5.2252569357209296E-2</v>
      </c>
    </row>
    <row r="11" spans="2:16">
      <c r="B11" s="77" t="s">
        <v>355</v>
      </c>
      <c r="C11" s="72">
        <f>'Region and Market Data'!C9</f>
        <v>4213726.2124049412</v>
      </c>
      <c r="D11" s="68">
        <f>'Region and Market Data'!D9</f>
        <v>-38835.368822688237</v>
      </c>
      <c r="E11" s="74">
        <f>'Region and Market Data'!E9</f>
        <v>-9.1322296175843365E-3</v>
      </c>
      <c r="F11" s="75">
        <f>'Region and Market Data'!F9</f>
        <v>19449224.477728296</v>
      </c>
      <c r="G11" s="75">
        <f>'Region and Market Data'!G9</f>
        <v>47353.734996441752</v>
      </c>
      <c r="H11" s="76">
        <f>'Region and Market Data'!H9</f>
        <v>2.4406788203236002E-3</v>
      </c>
      <c r="I11" s="37"/>
      <c r="J11" s="77" t="s">
        <v>356</v>
      </c>
      <c r="K11" s="72">
        <f>'Region and Market Data'!C45</f>
        <v>2646413.5448239404</v>
      </c>
      <c r="L11" s="68">
        <f>'Region and Market Data'!D45</f>
        <v>2843.2624016175978</v>
      </c>
      <c r="M11" s="74">
        <f>'Region and Market Data'!E45</f>
        <v>1.0755387971044582E-3</v>
      </c>
      <c r="N11" s="75">
        <f>'Region and Market Data'!F45</f>
        <v>16325660.277781285</v>
      </c>
      <c r="O11" s="75">
        <f>'Region and Market Data'!G45</f>
        <v>471434.80826501921</v>
      </c>
      <c r="P11" s="76">
        <f>'Region and Market Data'!H45</f>
        <v>2.9735593780438604E-2</v>
      </c>
    </row>
    <row r="12" spans="2:16">
      <c r="B12" s="77" t="s">
        <v>357</v>
      </c>
      <c r="C12" s="72">
        <f>'Region and Market Data'!C10</f>
        <v>1852162.5747858249</v>
      </c>
      <c r="D12" s="68">
        <f>'Region and Market Data'!D10</f>
        <v>-3937.3901777598076</v>
      </c>
      <c r="E12" s="74">
        <f>'Region and Market Data'!E10</f>
        <v>-2.1213244179103556E-3</v>
      </c>
      <c r="F12" s="75">
        <f>'Region and Market Data'!F10</f>
        <v>8434299.1331902593</v>
      </c>
      <c r="G12" s="75">
        <f>'Region and Market Data'!G10</f>
        <v>399913.36079946253</v>
      </c>
      <c r="H12" s="76">
        <f>'Region and Market Data'!H10</f>
        <v>4.9775225154574582E-2</v>
      </c>
      <c r="I12" s="37"/>
      <c r="J12" s="77" t="s">
        <v>358</v>
      </c>
      <c r="K12" s="72">
        <f>'Region and Market Data'!C46</f>
        <v>3355208.7063627229</v>
      </c>
      <c r="L12" s="68">
        <f>'Region and Market Data'!D46</f>
        <v>700.23737156949937</v>
      </c>
      <c r="M12" s="74">
        <f>'Region and Market Data'!E46</f>
        <v>2.0874514941382491E-4</v>
      </c>
      <c r="N12" s="75">
        <f>'Region and Market Data'!F46</f>
        <v>19649431.824598826</v>
      </c>
      <c r="O12" s="75">
        <f>'Region and Market Data'!G46</f>
        <v>630412.72775535285</v>
      </c>
      <c r="P12" s="76">
        <f>'Region and Market Data'!H46</f>
        <v>3.3146437497398616E-2</v>
      </c>
    </row>
    <row r="13" spans="2:16">
      <c r="B13" s="77" t="s">
        <v>359</v>
      </c>
      <c r="C13" s="72">
        <f>'Region and Market Data'!C11</f>
        <v>745628.73566197301</v>
      </c>
      <c r="D13" s="68">
        <f>'Region and Market Data'!D11</f>
        <v>6409.5847549303435</v>
      </c>
      <c r="E13" s="74">
        <f>'Region and Market Data'!E11</f>
        <v>8.6707504088139528E-3</v>
      </c>
      <c r="F13" s="75">
        <f>'Region and Market Data'!F11</f>
        <v>3376603.214286922</v>
      </c>
      <c r="G13" s="75">
        <f>'Region and Market Data'!G11</f>
        <v>73672.071074947715</v>
      </c>
      <c r="H13" s="76">
        <f>'Region and Market Data'!H11</f>
        <v>2.2305058107661438E-2</v>
      </c>
      <c r="I13" s="37"/>
      <c r="J13" s="77" t="s">
        <v>360</v>
      </c>
      <c r="K13" s="72">
        <f>'Region and Market Data'!C47</f>
        <v>11506442.923837278</v>
      </c>
      <c r="L13" s="68">
        <f>'Region and Market Data'!D47</f>
        <v>59584.228562667966</v>
      </c>
      <c r="M13" s="74">
        <f>'Region and Market Data'!E47</f>
        <v>5.2052908268418645E-3</v>
      </c>
      <c r="N13" s="75">
        <f>'Region and Market Data'!F47</f>
        <v>80219042.962815434</v>
      </c>
      <c r="O13" s="75">
        <f>'Region and Market Data'!G47</f>
        <v>1833757.852771908</v>
      </c>
      <c r="P13" s="76">
        <f>'Region and Market Data'!H47</f>
        <v>2.3394159378224273E-2</v>
      </c>
    </row>
    <row r="14" spans="2:16">
      <c r="B14" s="77" t="s">
        <v>361</v>
      </c>
      <c r="C14" s="72">
        <f>'Region and Market Data'!C12</f>
        <v>2727448.7899215599</v>
      </c>
      <c r="D14" s="68">
        <f>'Region and Market Data'!D12</f>
        <v>18919.675711906515</v>
      </c>
      <c r="E14" s="74">
        <f>'Region and Market Data'!E12</f>
        <v>6.9852214667543867E-3</v>
      </c>
      <c r="F14" s="75">
        <f>'Region and Market Data'!F12</f>
        <v>10681344.542039927</v>
      </c>
      <c r="G14" s="75">
        <f>'Region and Market Data'!G12</f>
        <v>-170648.96237469837</v>
      </c>
      <c r="H14" s="76">
        <f>'Region and Market Data'!H12</f>
        <v>-1.5725125738904822E-2</v>
      </c>
      <c r="I14" s="37"/>
      <c r="J14" s="77" t="s">
        <v>362</v>
      </c>
      <c r="K14" s="72">
        <f>'Region and Market Data'!C48</f>
        <v>4615825.9609695403</v>
      </c>
      <c r="L14" s="68">
        <f>'Region and Market Data'!D48</f>
        <v>55397.75906500034</v>
      </c>
      <c r="M14" s="74">
        <f>'Region and Market Data'!E48</f>
        <v>1.2147490676832707E-2</v>
      </c>
      <c r="N14" s="75">
        <f>'Region and Market Data'!F48</f>
        <v>29256926.119951166</v>
      </c>
      <c r="O14" s="75">
        <f>'Region and Market Data'!G48</f>
        <v>1082639.7312991358</v>
      </c>
      <c r="P14" s="76">
        <f>'Region and Market Data'!H48</f>
        <v>3.8426518292764951E-2</v>
      </c>
    </row>
    <row r="15" spans="2:16">
      <c r="B15" s="77" t="s">
        <v>363</v>
      </c>
      <c r="C15" s="72">
        <f>'Region and Market Data'!C13</f>
        <v>2367097.2213377859</v>
      </c>
      <c r="D15" s="68">
        <f>'Region and Market Data'!D13</f>
        <v>6991.3260600715876</v>
      </c>
      <c r="E15" s="74">
        <f>'Region and Market Data'!E13</f>
        <v>2.9622933759287594E-3</v>
      </c>
      <c r="F15" s="75">
        <f>'Region and Market Data'!F13</f>
        <v>11109160.93110409</v>
      </c>
      <c r="G15" s="75">
        <f>'Region and Market Data'!G13</f>
        <v>405858.61863027886</v>
      </c>
      <c r="H15" s="76">
        <f>'Region and Market Data'!H13</f>
        <v>3.7919009178810574E-2</v>
      </c>
      <c r="I15" s="37"/>
      <c r="J15" s="77" t="s">
        <v>364</v>
      </c>
      <c r="K15" s="72">
        <f>'Region and Market Data'!C49</f>
        <v>2050827.694619453</v>
      </c>
      <c r="L15" s="68">
        <f>'Region and Market Data'!D49</f>
        <v>28444.591583624948</v>
      </c>
      <c r="M15" s="74">
        <f>'Region and Market Data'!E49</f>
        <v>1.4064887874570534E-2</v>
      </c>
      <c r="N15" s="75">
        <f>'Region and Market Data'!F49</f>
        <v>12608795.84253078</v>
      </c>
      <c r="O15" s="75">
        <f>'Region and Market Data'!G49</f>
        <v>556692.10668975487</v>
      </c>
      <c r="P15" s="76">
        <f>'Region and Market Data'!H49</f>
        <v>4.6190450969505165E-2</v>
      </c>
    </row>
    <row r="16" spans="2:16">
      <c r="B16" s="77" t="s">
        <v>365</v>
      </c>
      <c r="C16" s="72">
        <f>'Region and Market Data'!C14</f>
        <v>1971409.240998958</v>
      </c>
      <c r="D16" s="68">
        <f>'Region and Market Data'!D14</f>
        <v>-22799.549443166703</v>
      </c>
      <c r="E16" s="74">
        <f>'Region and Market Data'!E14</f>
        <v>-1.1432879823035954E-2</v>
      </c>
      <c r="F16" s="75">
        <f>'Region and Market Data'!F14</f>
        <v>8176969.022677416</v>
      </c>
      <c r="G16" s="75">
        <f>'Region and Market Data'!G14</f>
        <v>-323813.2137222942</v>
      </c>
      <c r="H16" s="76">
        <f>'Region and Market Data'!H14</f>
        <v>-3.809216666388069E-2</v>
      </c>
      <c r="I16" s="37"/>
      <c r="J16" s="77" t="s">
        <v>366</v>
      </c>
      <c r="K16" s="72">
        <f>'Region and Market Data'!C50</f>
        <v>692724.81599967403</v>
      </c>
      <c r="L16" s="68">
        <f>'Region and Market Data'!D50</f>
        <v>785.02162981487345</v>
      </c>
      <c r="M16" s="74">
        <f>'Region and Market Data'!E50</f>
        <v>1.1345230267176391E-3</v>
      </c>
      <c r="N16" s="75">
        <f>'Region and Market Data'!F50</f>
        <v>4143672.0017695846</v>
      </c>
      <c r="O16" s="75">
        <f>'Region and Market Data'!G50</f>
        <v>3504.9956553885713</v>
      </c>
      <c r="P16" s="76">
        <f>'Region and Market Data'!H50</f>
        <v>8.465831572041408E-4</v>
      </c>
    </row>
    <row r="17" spans="2:16" ht="15" thickBot="1">
      <c r="B17" s="78" t="s">
        <v>367</v>
      </c>
      <c r="C17" s="79">
        <f>'Region and Market Data'!C15</f>
        <v>2083754.970730786</v>
      </c>
      <c r="D17" s="80">
        <f>'Region and Market Data'!D15</f>
        <v>-38763.281538826646</v>
      </c>
      <c r="E17" s="81">
        <f>'Region and Market Data'!E15</f>
        <v>-1.8262873121292125E-2</v>
      </c>
      <c r="F17" s="82">
        <f>'Region and Market Data'!F15</f>
        <v>8713429.9187454693</v>
      </c>
      <c r="G17" s="82">
        <f>'Region and Market Data'!G15</f>
        <v>382702.08764250111</v>
      </c>
      <c r="H17" s="83">
        <f>'Region and Market Data'!H15</f>
        <v>4.5938613696353624E-2</v>
      </c>
      <c r="I17" s="37"/>
      <c r="J17" s="78" t="s">
        <v>368</v>
      </c>
      <c r="K17" s="79">
        <f>'Region and Market Data'!C51</f>
        <v>1070591.0852477797</v>
      </c>
      <c r="L17" s="80">
        <f>'Region and Market Data'!D51</f>
        <v>10166.687721880153</v>
      </c>
      <c r="M17" s="81">
        <f>'Region and Market Data'!E51</f>
        <v>9.5873762859476682E-3</v>
      </c>
      <c r="N17" s="82">
        <f>'Region and Market Data'!F51</f>
        <v>4898176.7326255729</v>
      </c>
      <c r="O17" s="82">
        <f>'Region and Market Data'!G51</f>
        <v>-162059.55442310683</v>
      </c>
      <c r="P17" s="83">
        <f>'Region and Market Data'!H51</f>
        <v>-3.2026084402004489E-2</v>
      </c>
    </row>
    <row r="18" spans="2:16">
      <c r="B18" s="41"/>
      <c r="C18" s="42"/>
      <c r="D18" s="43"/>
      <c r="E18" s="43"/>
      <c r="F18" s="42"/>
      <c r="G18" s="43"/>
      <c r="H18" s="43"/>
      <c r="I18" s="37"/>
      <c r="J18" s="37"/>
      <c r="K18" s="37"/>
      <c r="L18" s="44"/>
      <c r="M18" s="37"/>
      <c r="N18" s="37"/>
      <c r="O18" s="44"/>
      <c r="P18" s="37"/>
    </row>
    <row r="19" spans="2:16" ht="15" thickBot="1">
      <c r="B19" s="45"/>
      <c r="C19" s="46"/>
      <c r="D19" s="47"/>
      <c r="E19" s="47"/>
      <c r="F19" s="48"/>
      <c r="G19" s="49"/>
      <c r="H19" s="49"/>
      <c r="I19" s="37"/>
      <c r="J19" s="37"/>
      <c r="K19" s="37"/>
      <c r="L19" s="44"/>
      <c r="M19" s="37"/>
      <c r="N19" s="37"/>
      <c r="O19" s="44"/>
      <c r="P19" s="37"/>
    </row>
    <row r="20" spans="2:16" ht="15" thickBot="1">
      <c r="B20" s="625" t="s">
        <v>369</v>
      </c>
      <c r="C20" s="607" t="s">
        <v>68</v>
      </c>
      <c r="D20" s="608"/>
      <c r="E20" s="609"/>
      <c r="F20" s="619" t="s">
        <v>20</v>
      </c>
      <c r="G20" s="620"/>
      <c r="H20" s="621"/>
      <c r="I20" s="37"/>
      <c r="J20" s="622" t="s">
        <v>370</v>
      </c>
      <c r="K20" s="607" t="s">
        <v>68</v>
      </c>
      <c r="L20" s="608"/>
      <c r="M20" s="609"/>
      <c r="N20" s="619" t="s">
        <v>20</v>
      </c>
      <c r="O20" s="620"/>
      <c r="P20" s="621"/>
    </row>
    <row r="21" spans="2:16" ht="15" thickBot="1">
      <c r="B21" s="626"/>
      <c r="C21" s="50" t="s">
        <v>17</v>
      </c>
      <c r="D21" s="40" t="s">
        <v>23</v>
      </c>
      <c r="E21" s="40" t="s">
        <v>24</v>
      </c>
      <c r="F21" s="40" t="s">
        <v>17</v>
      </c>
      <c r="G21" s="40" t="s">
        <v>23</v>
      </c>
      <c r="H21" s="40" t="s">
        <v>24</v>
      </c>
      <c r="I21" s="39"/>
      <c r="J21" s="623"/>
      <c r="K21" s="40" t="s">
        <v>17</v>
      </c>
      <c r="L21" s="40" t="s">
        <v>23</v>
      </c>
      <c r="M21" s="40" t="s">
        <v>24</v>
      </c>
      <c r="N21" s="40" t="s">
        <v>17</v>
      </c>
      <c r="O21" s="40" t="s">
        <v>23</v>
      </c>
      <c r="P21" s="40" t="s">
        <v>24</v>
      </c>
    </row>
    <row r="22" spans="2:16" ht="15" thickBot="1">
      <c r="B22" s="269" t="s">
        <v>371</v>
      </c>
      <c r="C22" s="270">
        <f>'Region and Market Data'!C16</f>
        <v>28674975.225726828</v>
      </c>
      <c r="D22" s="270">
        <f>'Region and Market Data'!D16</f>
        <v>39574.559007722884</v>
      </c>
      <c r="E22" s="271">
        <f>'Region and Market Data'!E16</f>
        <v>1.382015200985736E-3</v>
      </c>
      <c r="F22" s="270">
        <f>'Region and Market Data'!F16</f>
        <v>150178392.10643503</v>
      </c>
      <c r="G22" s="270">
        <f>'Region and Market Data'!G16</f>
        <v>1088363.2210121453</v>
      </c>
      <c r="H22" s="271">
        <f>'Region and Market Data'!H16</f>
        <v>7.3000403122100328E-3</v>
      </c>
      <c r="I22" s="39"/>
      <c r="J22" s="269" t="s">
        <v>372</v>
      </c>
      <c r="K22" s="270">
        <f>'Region and Market Data'!C52</f>
        <v>39108757.740454614</v>
      </c>
      <c r="L22" s="270">
        <f>'Region and Market Data'!D52</f>
        <v>9909.1038901954889</v>
      </c>
      <c r="M22" s="271">
        <f>'Region and Market Data'!E52</f>
        <v>2.5343722988632213E-4</v>
      </c>
      <c r="N22" s="270">
        <f>'Region and Market Data'!F52</f>
        <v>210352264.72084063</v>
      </c>
      <c r="O22" s="270">
        <f>'Region and Market Data'!G52</f>
        <v>-964811.30915158987</v>
      </c>
      <c r="P22" s="271">
        <f>'Region and Market Data'!H52</f>
        <v>-4.5657044252053452E-3</v>
      </c>
    </row>
    <row r="23" spans="2:16">
      <c r="B23" s="77" t="s">
        <v>373</v>
      </c>
      <c r="C23" s="72">
        <f>'Region and Market Data'!C17</f>
        <v>6025904.2786910133</v>
      </c>
      <c r="D23" s="68">
        <f>'Region and Market Data'!D17</f>
        <v>-106573.95810373407</v>
      </c>
      <c r="E23" s="74">
        <f>'Region and Market Data'!E17</f>
        <v>-1.7378611711052219E-2</v>
      </c>
      <c r="F23" s="75">
        <f>'Region and Market Data'!F17</f>
        <v>29388129.235377349</v>
      </c>
      <c r="G23" s="75">
        <f>'Region and Market Data'!G17</f>
        <v>-207938.13480177522</v>
      </c>
      <c r="H23" s="76">
        <f>'Region and Market Data'!H17</f>
        <v>-7.0258704374788934E-3</v>
      </c>
      <c r="I23" s="37"/>
      <c r="J23" s="77" t="s">
        <v>374</v>
      </c>
      <c r="K23" s="72">
        <f>'Region and Market Data'!C53</f>
        <v>4424084.9258331703</v>
      </c>
      <c r="L23" s="68">
        <f>'Region and Market Data'!D53</f>
        <v>-36127.134752586484</v>
      </c>
      <c r="M23" s="74">
        <f>'Region and Market Data'!E53</f>
        <v>-8.0998693025913955E-3</v>
      </c>
      <c r="N23" s="75">
        <f>'Region and Market Data'!F53</f>
        <v>23369866.906982493</v>
      </c>
      <c r="O23" s="75">
        <f>'Region and Market Data'!G53</f>
        <v>814045.36721657217</v>
      </c>
      <c r="P23" s="76">
        <f>'Region and Market Data'!H53</f>
        <v>3.6090255714313485E-2</v>
      </c>
    </row>
    <row r="24" spans="2:16">
      <c r="B24" s="77" t="s">
        <v>375</v>
      </c>
      <c r="C24" s="72">
        <f>'Region and Market Data'!C18</f>
        <v>4127324.0043508918</v>
      </c>
      <c r="D24" s="68">
        <f>'Region and Market Data'!D18</f>
        <v>7117.6567043587565</v>
      </c>
      <c r="E24" s="74">
        <f>'Region and Market Data'!E18</f>
        <v>1.7275000579581095E-3</v>
      </c>
      <c r="F24" s="75">
        <f>'Region and Market Data'!F18</f>
        <v>22016700.224666085</v>
      </c>
      <c r="G24" s="75">
        <f>'Region and Market Data'!G18</f>
        <v>1686318.2322315201</v>
      </c>
      <c r="H24" s="76">
        <f>'Region and Market Data'!H18</f>
        <v>8.2945722950952941E-2</v>
      </c>
      <c r="I24" s="37"/>
      <c r="J24" s="77" t="s">
        <v>376</v>
      </c>
      <c r="K24" s="72">
        <f>'Region and Market Data'!C54</f>
        <v>3737833.7469648188</v>
      </c>
      <c r="L24" s="68">
        <f>'Region and Market Data'!D54</f>
        <v>4306.1257365485653</v>
      </c>
      <c r="M24" s="74">
        <f>'Region and Market Data'!E54</f>
        <v>1.1533665137669236E-3</v>
      </c>
      <c r="N24" s="75">
        <f>'Region and Market Data'!F54</f>
        <v>19403723.659121089</v>
      </c>
      <c r="O24" s="75">
        <f>'Region and Market Data'!G54</f>
        <v>-361250.13931787387</v>
      </c>
      <c r="P24" s="76">
        <f>'Region and Market Data'!H54</f>
        <v>-1.8277289056988551E-2</v>
      </c>
    </row>
    <row r="25" spans="2:16">
      <c r="B25" s="77" t="s">
        <v>377</v>
      </c>
      <c r="C25" s="72">
        <f>'Region and Market Data'!C19</f>
        <v>730506.54017844109</v>
      </c>
      <c r="D25" s="68">
        <f>'Region and Market Data'!D19</f>
        <v>12871.228835984482</v>
      </c>
      <c r="E25" s="74">
        <f>'Region and Market Data'!E19</f>
        <v>1.7935612465761613E-2</v>
      </c>
      <c r="F25" s="75">
        <f>'Region and Market Data'!F19</f>
        <v>3973599.7237232332</v>
      </c>
      <c r="G25" s="75">
        <f>'Region and Market Data'!G19</f>
        <v>-36558.518964552321</v>
      </c>
      <c r="H25" s="76">
        <f>'Region and Market Data'!H19</f>
        <v>-9.1164778924158318E-3</v>
      </c>
      <c r="I25" s="37"/>
      <c r="J25" s="77" t="s">
        <v>378</v>
      </c>
      <c r="K25" s="72">
        <f>'Region and Market Data'!C55</f>
        <v>1640922.5092827315</v>
      </c>
      <c r="L25" s="68">
        <f>'Region and Market Data'!D55</f>
        <v>11585.445398458047</v>
      </c>
      <c r="M25" s="74">
        <f>'Region and Market Data'!E55</f>
        <v>7.1105271311012932E-3</v>
      </c>
      <c r="N25" s="75">
        <f>'Region and Market Data'!F55</f>
        <v>9033949.8497573957</v>
      </c>
      <c r="O25" s="75">
        <f>'Region and Market Data'!G55</f>
        <v>-99187.265488544479</v>
      </c>
      <c r="P25" s="76">
        <f>'Region and Market Data'!H55</f>
        <v>-1.0860152895654137E-2</v>
      </c>
    </row>
    <row r="26" spans="2:16">
      <c r="B26" s="77" t="s">
        <v>379</v>
      </c>
      <c r="C26" s="72">
        <f>'Region and Market Data'!C20</f>
        <v>2436841.5165941683</v>
      </c>
      <c r="D26" s="68">
        <f>'Region and Market Data'!D20</f>
        <v>-34245.318172960076</v>
      </c>
      <c r="E26" s="74">
        <f>'Region and Market Data'!E20</f>
        <v>-1.3858403392039158E-2</v>
      </c>
      <c r="F26" s="75">
        <f>'Region and Market Data'!F20</f>
        <v>15075231.24926004</v>
      </c>
      <c r="G26" s="75">
        <f>'Region and Market Data'!G20</f>
        <v>-119908.98540818878</v>
      </c>
      <c r="H26" s="76">
        <f>'Region and Market Data'!H20</f>
        <v>-7.8912720485864521E-3</v>
      </c>
      <c r="I26" s="37"/>
      <c r="J26" s="77" t="s">
        <v>380</v>
      </c>
      <c r="K26" s="72">
        <f>'Region and Market Data'!C56</f>
        <v>4470999.5105391983</v>
      </c>
      <c r="L26" s="68">
        <f>'Region and Market Data'!D56</f>
        <v>-20794.093637934886</v>
      </c>
      <c r="M26" s="74">
        <f>'Region and Market Data'!E56</f>
        <v>-4.6293519850505744E-3</v>
      </c>
      <c r="N26" s="75">
        <f>'Region and Market Data'!F56</f>
        <v>27960647.94385013</v>
      </c>
      <c r="O26" s="75">
        <f>'Region and Market Data'!G56</f>
        <v>-201595.56677898392</v>
      </c>
      <c r="P26" s="76">
        <f>'Region and Market Data'!H56</f>
        <v>-7.1583631717017458E-3</v>
      </c>
    </row>
    <row r="27" spans="2:16">
      <c r="B27" s="77" t="s">
        <v>381</v>
      </c>
      <c r="C27" s="72">
        <f>'Region and Market Data'!C21</f>
        <v>1080813.2581878256</v>
      </c>
      <c r="D27" s="68">
        <f>'Region and Market Data'!D21</f>
        <v>14325.343330167234</v>
      </c>
      <c r="E27" s="74">
        <f>'Region and Market Data'!E21</f>
        <v>1.343226034781576E-2</v>
      </c>
      <c r="F27" s="75">
        <f>'Region and Market Data'!F21</f>
        <v>5364952.7022069935</v>
      </c>
      <c r="G27" s="75">
        <f>'Region and Market Data'!G21</f>
        <v>-147722.89266158827</v>
      </c>
      <c r="H27" s="76">
        <f>'Region and Market Data'!H21</f>
        <v>-2.6796950068873022E-2</v>
      </c>
      <c r="I27" s="37"/>
      <c r="J27" s="77" t="s">
        <v>382</v>
      </c>
      <c r="K27" s="72">
        <f>'Region and Market Data'!C57</f>
        <v>2033250.0564761318</v>
      </c>
      <c r="L27" s="68">
        <f>'Region and Market Data'!D57</f>
        <v>-8174.1295000419486</v>
      </c>
      <c r="M27" s="74">
        <f>'Region and Market Data'!E57</f>
        <v>-4.0041308201378151E-3</v>
      </c>
      <c r="N27" s="75">
        <f>'Region and Market Data'!F57</f>
        <v>10930146.793850517</v>
      </c>
      <c r="O27" s="75">
        <f>'Region and Market Data'!G57</f>
        <v>-147904.28605452552</v>
      </c>
      <c r="P27" s="76">
        <f>'Region and Market Data'!H57</f>
        <v>-1.3351110677113191E-2</v>
      </c>
    </row>
    <row r="28" spans="2:16" ht="15" thickBot="1">
      <c r="B28" s="78" t="s">
        <v>383</v>
      </c>
      <c r="C28" s="79">
        <f>'Region and Market Data'!C22</f>
        <v>917858.70529035793</v>
      </c>
      <c r="D28" s="80">
        <f>'Region and Market Data'!D22</f>
        <v>-699.81331989611499</v>
      </c>
      <c r="E28" s="81">
        <f>'Region and Market Data'!E22</f>
        <v>-7.618603558920855E-4</v>
      </c>
      <c r="F28" s="82">
        <f>'Region and Market Data'!F22</f>
        <v>4658166.0562849585</v>
      </c>
      <c r="G28" s="82">
        <f>'Region and Market Data'!G22</f>
        <v>-54222.864031510428</v>
      </c>
      <c r="H28" s="83">
        <f>'Region and Market Data'!H22</f>
        <v>-1.1506449265624068E-2</v>
      </c>
      <c r="I28" s="37"/>
      <c r="J28" s="77" t="s">
        <v>384</v>
      </c>
      <c r="K28" s="72">
        <f>'Region and Market Data'!C58</f>
        <v>3550854.6962117217</v>
      </c>
      <c r="L28" s="68">
        <f>'Region and Market Data'!D58</f>
        <v>-31588.756490780972</v>
      </c>
      <c r="M28" s="74">
        <f>'Region and Market Data'!E58</f>
        <v>-8.8176566937717415E-3</v>
      </c>
      <c r="N28" s="75">
        <f>'Region and Market Data'!F58</f>
        <v>19575116.935337488</v>
      </c>
      <c r="O28" s="75">
        <f>'Region and Market Data'!G58</f>
        <v>-250857.5999584645</v>
      </c>
      <c r="P28" s="76">
        <f>'Region and Market Data'!H58</f>
        <v>-1.2652977008109519E-2</v>
      </c>
    </row>
    <row r="29" spans="2:16">
      <c r="B29" s="51"/>
      <c r="C29" s="37"/>
      <c r="D29" s="44"/>
      <c r="E29" s="44"/>
      <c r="F29" s="37"/>
      <c r="G29" s="44"/>
      <c r="H29" s="44"/>
      <c r="I29" s="37"/>
      <c r="J29" s="77" t="s">
        <v>385</v>
      </c>
      <c r="K29" s="72">
        <f>'Region and Market Data'!C59</f>
        <v>5058000.142713381</v>
      </c>
      <c r="L29" s="68">
        <f>'Region and Market Data'!D59</f>
        <v>64791.953368505463</v>
      </c>
      <c r="M29" s="74">
        <f>'Region and Market Data'!E59</f>
        <v>1.2976016803538562E-2</v>
      </c>
      <c r="N29" s="75">
        <f>'Region and Market Data'!F59</f>
        <v>23577646.919772554</v>
      </c>
      <c r="O29" s="75">
        <f>'Region and Market Data'!G59</f>
        <v>-227787.97743149102</v>
      </c>
      <c r="P29" s="76">
        <f>'Region and Market Data'!H59</f>
        <v>-9.5687383328688855E-3</v>
      </c>
    </row>
    <row r="30" spans="2:16" ht="15" thickBot="1">
      <c r="B30" s="51"/>
      <c r="C30" s="37"/>
      <c r="D30" s="44"/>
      <c r="E30" s="44"/>
      <c r="F30" s="37"/>
      <c r="G30" s="44"/>
      <c r="H30" s="44"/>
      <c r="I30" s="37"/>
      <c r="J30" s="78" t="s">
        <v>386</v>
      </c>
      <c r="K30" s="79">
        <f>'Region and Market Data'!C60</f>
        <v>3543688.4981760024</v>
      </c>
      <c r="L30" s="80">
        <f>'Region and Market Data'!D60</f>
        <v>3599.4137091534212</v>
      </c>
      <c r="M30" s="81">
        <f>'Region and Market Data'!E60</f>
        <v>1.01675794684006E-3</v>
      </c>
      <c r="N30" s="82">
        <f>'Region and Market Data'!F60</f>
        <v>20015648.97302055</v>
      </c>
      <c r="O30" s="82">
        <f>'Region and Market Data'!G60</f>
        <v>75989.758722927421</v>
      </c>
      <c r="P30" s="83">
        <f>'Region and Market Data'!H60</f>
        <v>3.8109858301108471E-3</v>
      </c>
    </row>
    <row r="31" spans="2:16">
      <c r="D31" s="23"/>
      <c r="G31" s="23"/>
      <c r="L31" s="23"/>
      <c r="O31" s="23"/>
    </row>
    <row r="32" spans="2:16" ht="15" thickBot="1">
      <c r="B32" s="51"/>
      <c r="C32" s="37"/>
      <c r="D32" s="44"/>
      <c r="E32" s="44"/>
      <c r="F32" s="37"/>
      <c r="G32" s="44"/>
      <c r="H32" s="44"/>
      <c r="I32" s="37"/>
      <c r="J32" s="37"/>
      <c r="K32" s="37"/>
      <c r="L32" s="44"/>
      <c r="M32" s="37"/>
      <c r="N32" s="37"/>
      <c r="O32" s="44"/>
      <c r="P32" s="37"/>
    </row>
    <row r="33" spans="2:16" ht="15" thickBot="1">
      <c r="B33" s="622" t="s">
        <v>387</v>
      </c>
      <c r="C33" s="607" t="s">
        <v>68</v>
      </c>
      <c r="D33" s="608"/>
      <c r="E33" s="609"/>
      <c r="F33" s="619" t="s">
        <v>20</v>
      </c>
      <c r="G33" s="620"/>
      <c r="H33" s="621"/>
      <c r="I33" s="37"/>
      <c r="J33" s="622" t="s">
        <v>388</v>
      </c>
      <c r="K33" s="607" t="s">
        <v>68</v>
      </c>
      <c r="L33" s="608"/>
      <c r="M33" s="609"/>
      <c r="N33" s="619" t="s">
        <v>20</v>
      </c>
      <c r="O33" s="620"/>
      <c r="P33" s="621"/>
    </row>
    <row r="34" spans="2:16" ht="15" thickBot="1">
      <c r="B34" s="624"/>
      <c r="C34" s="40" t="s">
        <v>17</v>
      </c>
      <c r="D34" s="40" t="s">
        <v>23</v>
      </c>
      <c r="E34" s="40" t="s">
        <v>24</v>
      </c>
      <c r="F34" s="40" t="s">
        <v>17</v>
      </c>
      <c r="G34" s="40" t="s">
        <v>23</v>
      </c>
      <c r="H34" s="40" t="s">
        <v>24</v>
      </c>
      <c r="I34" s="39"/>
      <c r="J34" s="629"/>
      <c r="K34" s="40" t="s">
        <v>17</v>
      </c>
      <c r="L34" s="40" t="s">
        <v>23</v>
      </c>
      <c r="M34" s="40" t="s">
        <v>24</v>
      </c>
      <c r="N34" s="40" t="s">
        <v>17</v>
      </c>
      <c r="O34" s="40" t="s">
        <v>23</v>
      </c>
      <c r="P34" s="40" t="s">
        <v>24</v>
      </c>
    </row>
    <row r="35" spans="2:16" ht="15" thickBot="1">
      <c r="B35" s="269" t="s">
        <v>389</v>
      </c>
      <c r="C35" s="270">
        <f>'Region and Market Data'!C23</f>
        <v>22162772.750864457</v>
      </c>
      <c r="D35" s="270">
        <f>'Region and Market Data'!D23</f>
        <v>255071.87968247011</v>
      </c>
      <c r="E35" s="271">
        <f>'Region and Market Data'!E23</f>
        <v>1.1643023664705907E-2</v>
      </c>
      <c r="F35" s="270">
        <f>'Region and Market Data'!F23</f>
        <v>111616675.9350058</v>
      </c>
      <c r="G35" s="270">
        <f>'Region and Market Data'!G23</f>
        <v>880723.03948818147</v>
      </c>
      <c r="H35" s="271">
        <f>'Region and Market Data'!H23</f>
        <v>7.9533612748080799E-3</v>
      </c>
      <c r="I35" s="39"/>
      <c r="J35" s="269" t="s">
        <v>390</v>
      </c>
      <c r="K35" s="270">
        <f>'Region and Market Data'!C61</f>
        <v>26918042.122872643</v>
      </c>
      <c r="L35" s="270">
        <f>'Region and Market Data'!D61</f>
        <v>59907.056309439242</v>
      </c>
      <c r="M35" s="271">
        <f>'Region and Market Data'!E61</f>
        <v>2.2304994803611661E-3</v>
      </c>
      <c r="N35" s="270">
        <f>'Region and Market Data'!F61</f>
        <v>173144555.11811408</v>
      </c>
      <c r="O35" s="270">
        <f>'Region and Market Data'!G61</f>
        <v>4242319.1740095615</v>
      </c>
      <c r="P35" s="271">
        <f>'Region and Market Data'!H61</f>
        <v>2.5117010146706933E-2</v>
      </c>
    </row>
    <row r="36" spans="2:16">
      <c r="B36" s="77" t="s">
        <v>391</v>
      </c>
      <c r="C36" s="72">
        <f>'Region and Market Data'!C24</f>
        <v>966934.36769737792</v>
      </c>
      <c r="D36" s="68">
        <f>'Region and Market Data'!D24</f>
        <v>11284.109312896733</v>
      </c>
      <c r="E36" s="74">
        <f>'Region and Market Data'!E24</f>
        <v>1.1807781365509622E-2</v>
      </c>
      <c r="F36" s="75">
        <f>'Region and Market Data'!F24</f>
        <v>5068777.7270945972</v>
      </c>
      <c r="G36" s="75">
        <f>'Region and Market Data'!G24</f>
        <v>220556.12178907543</v>
      </c>
      <c r="H36" s="76">
        <f>'Region and Market Data'!H24</f>
        <v>4.5492170066590135E-2</v>
      </c>
      <c r="I36" s="37"/>
      <c r="J36" s="77" t="s">
        <v>392</v>
      </c>
      <c r="K36" s="72">
        <f>'Region and Market Data'!C62</f>
        <v>11691027.412108351</v>
      </c>
      <c r="L36" s="68">
        <f>'Region and Market Data'!D62</f>
        <v>51020.137830860913</v>
      </c>
      <c r="M36" s="74">
        <f>'Region and Market Data'!E62</f>
        <v>4.3831706139571807E-3</v>
      </c>
      <c r="N36" s="75">
        <f>'Region and Market Data'!F62</f>
        <v>72532786.604241893</v>
      </c>
      <c r="O36" s="75">
        <f>'Region and Market Data'!G62</f>
        <v>1530305.6231213212</v>
      </c>
      <c r="P36" s="76">
        <f>'Region and Market Data'!H62</f>
        <v>2.1552847195976527E-2</v>
      </c>
    </row>
    <row r="37" spans="2:16">
      <c r="B37" s="77" t="s">
        <v>393</v>
      </c>
      <c r="C37" s="72">
        <f>'Region and Market Data'!C25</f>
        <v>2013019.8105464655</v>
      </c>
      <c r="D37" s="68">
        <f>'Region and Market Data'!D25</f>
        <v>-1476.1520156811457</v>
      </c>
      <c r="E37" s="74">
        <f>'Region and Market Data'!E25</f>
        <v>-7.3276494126287277E-4</v>
      </c>
      <c r="F37" s="75">
        <f>'Region and Market Data'!F25</f>
        <v>11704304.080071958</v>
      </c>
      <c r="G37" s="75">
        <f>'Region and Market Data'!G25</f>
        <v>192509.57991179824</v>
      </c>
      <c r="H37" s="76">
        <f>'Region and Market Data'!H25</f>
        <v>1.6722812408536299E-2</v>
      </c>
      <c r="I37" s="37"/>
      <c r="J37" s="77" t="s">
        <v>394</v>
      </c>
      <c r="K37" s="72">
        <f>'Region and Market Data'!C63</f>
        <v>2507382.0972218965</v>
      </c>
      <c r="L37" s="68">
        <f>'Region and Market Data'!D63</f>
        <v>18896.430076007266</v>
      </c>
      <c r="M37" s="74">
        <f>'Region and Market Data'!E63</f>
        <v>7.5935458763080142E-3</v>
      </c>
      <c r="N37" s="75">
        <f>'Region and Market Data'!F63</f>
        <v>15816044.793146225</v>
      </c>
      <c r="O37" s="75">
        <f>'Region and Market Data'!G63</f>
        <v>558988.78808241524</v>
      </c>
      <c r="P37" s="76">
        <f>'Region and Market Data'!H63</f>
        <v>3.6638050479521553E-2</v>
      </c>
    </row>
    <row r="38" spans="2:16">
      <c r="B38" s="77" t="s">
        <v>395</v>
      </c>
      <c r="C38" s="72">
        <f>'Region and Market Data'!C26</f>
        <v>3272720.5366708641</v>
      </c>
      <c r="D38" s="68">
        <f>'Region and Market Data'!D26</f>
        <v>102675.50240439177</v>
      </c>
      <c r="E38" s="74">
        <f>'Region and Market Data'!E26</f>
        <v>3.2389288257587863E-2</v>
      </c>
      <c r="F38" s="75">
        <f>'Region and Market Data'!F26</f>
        <v>16066146.88161923</v>
      </c>
      <c r="G38" s="75">
        <f>'Region and Market Data'!G26</f>
        <v>573032.35728927888</v>
      </c>
      <c r="H38" s="76">
        <f>'Region and Market Data'!H26</f>
        <v>3.6986259695518615E-2</v>
      </c>
      <c r="I38" s="37"/>
      <c r="J38" s="77" t="s">
        <v>396</v>
      </c>
      <c r="K38" s="72">
        <f>'Region and Market Data'!C64</f>
        <v>2227933.1370596285</v>
      </c>
      <c r="L38" s="68">
        <f>'Region and Market Data'!D64</f>
        <v>16014.61513224896</v>
      </c>
      <c r="M38" s="74">
        <f>'Region and Market Data'!E64</f>
        <v>7.240146946413944E-3</v>
      </c>
      <c r="N38" s="75">
        <f>'Region and Market Data'!F64</f>
        <v>14388611.271218119</v>
      </c>
      <c r="O38" s="75">
        <f>'Region and Market Data'!G64</f>
        <v>215278.83761435561</v>
      </c>
      <c r="P38" s="76">
        <f>'Region and Market Data'!H64</f>
        <v>1.518900644028837E-2</v>
      </c>
    </row>
    <row r="39" spans="2:16" ht="15" thickBot="1">
      <c r="B39" s="77" t="s">
        <v>397</v>
      </c>
      <c r="C39" s="72">
        <f>'Region and Market Data'!C27</f>
        <v>1353284.5357307328</v>
      </c>
      <c r="D39" s="68">
        <f>'Region and Market Data'!D27</f>
        <v>-993.46406454849057</v>
      </c>
      <c r="E39" s="74">
        <f>'Region and Market Data'!E27</f>
        <v>-7.3357469049830759E-4</v>
      </c>
      <c r="F39" s="75">
        <f>'Region and Market Data'!F27</f>
        <v>6082232.0129585573</v>
      </c>
      <c r="G39" s="75">
        <f>'Region and Market Data'!G27</f>
        <v>27958.466651267372</v>
      </c>
      <c r="H39" s="76">
        <f>'Region and Market Data'!H27</f>
        <v>4.6179721542843411E-3</v>
      </c>
      <c r="I39" s="37"/>
      <c r="J39" s="78" t="s">
        <v>398</v>
      </c>
      <c r="K39" s="79">
        <f>'Region and Market Data'!C65</f>
        <v>4029084.6538597569</v>
      </c>
      <c r="L39" s="80">
        <f>'Region and Market Data'!D65</f>
        <v>-31157.759846873581</v>
      </c>
      <c r="M39" s="81">
        <f>'Region and Market Data'!E65</f>
        <v>-7.6738668956539942E-3</v>
      </c>
      <c r="N39" s="82">
        <f>'Region and Market Data'!F65</f>
        <v>30024372.46923814</v>
      </c>
      <c r="O39" s="82">
        <f>'Region and Market Data'!G65</f>
        <v>1000844.752071023</v>
      </c>
      <c r="P39" s="83">
        <f>'Region and Market Data'!H65</f>
        <v>3.4483911184891344E-2</v>
      </c>
    </row>
    <row r="40" spans="2:16">
      <c r="B40" s="77" t="s">
        <v>399</v>
      </c>
      <c r="C40" s="72">
        <f>'Region and Market Data'!C28</f>
        <v>2463807.3210434183</v>
      </c>
      <c r="D40" s="68">
        <f>'Region and Market Data'!D28</f>
        <v>8.9192935433238745</v>
      </c>
      <c r="E40" s="74">
        <f>'Region and Market Data'!E28</f>
        <v>3.6201393494650713E-6</v>
      </c>
      <c r="F40" s="75">
        <f>'Region and Market Data'!F28</f>
        <v>13100456.007181454</v>
      </c>
      <c r="G40" s="75">
        <f>'Region and Market Data'!G28</f>
        <v>-129426.91496538557</v>
      </c>
      <c r="H40" s="76">
        <f>'Region and Market Data'!H28</f>
        <v>-9.7829221714974338E-3</v>
      </c>
      <c r="I40" s="37"/>
      <c r="J40" s="37"/>
      <c r="K40" s="37"/>
      <c r="L40" s="44"/>
      <c r="M40" s="37"/>
      <c r="N40" s="37"/>
      <c r="O40" s="44"/>
      <c r="P40" s="37"/>
    </row>
    <row r="41" spans="2:16" ht="15" thickBot="1">
      <c r="B41" s="78" t="s">
        <v>400</v>
      </c>
      <c r="C41" s="79">
        <f>'Region and Market Data'!C29</f>
        <v>835409.55139549519</v>
      </c>
      <c r="D41" s="80">
        <f>'Region and Market Data'!D29</f>
        <v>4866.8253182945773</v>
      </c>
      <c r="E41" s="81">
        <f>'Region and Market Data'!E29</f>
        <v>5.859813306994391E-3</v>
      </c>
      <c r="F41" s="82">
        <f>'Region and Market Data'!F29</f>
        <v>3443134.6777519202</v>
      </c>
      <c r="G41" s="82">
        <f>'Region and Market Data'!G29</f>
        <v>-328259.99974534521</v>
      </c>
      <c r="H41" s="83">
        <f>'Region and Market Data'!H29</f>
        <v>-8.7039418521739492E-2</v>
      </c>
      <c r="I41" s="37"/>
      <c r="J41" s="37"/>
      <c r="K41" s="37"/>
      <c r="L41" s="44"/>
      <c r="M41" s="37"/>
      <c r="N41" s="37"/>
      <c r="O41" s="44"/>
      <c r="P41" s="37"/>
    </row>
    <row r="42" spans="2:16">
      <c r="B42" s="51"/>
      <c r="C42" s="37"/>
      <c r="D42" s="44"/>
      <c r="E42" s="53"/>
      <c r="F42" s="37"/>
      <c r="G42" s="44"/>
      <c r="H42" s="44"/>
      <c r="I42" s="37"/>
      <c r="J42" s="37"/>
      <c r="K42" s="37"/>
      <c r="L42" s="44"/>
      <c r="M42" s="37"/>
      <c r="N42" s="37"/>
      <c r="O42" s="44"/>
      <c r="P42" s="37"/>
    </row>
    <row r="43" spans="2:16" ht="15" thickBot="1">
      <c r="B43" s="51"/>
      <c r="C43" s="37"/>
      <c r="D43" s="44"/>
      <c r="E43" s="44"/>
      <c r="F43" s="37"/>
      <c r="G43" s="44"/>
      <c r="H43" s="44"/>
      <c r="I43" s="37"/>
      <c r="J43" s="37"/>
      <c r="K43" s="37"/>
      <c r="L43" s="44"/>
      <c r="M43" s="37"/>
      <c r="N43" s="37"/>
      <c r="O43" s="44"/>
      <c r="P43" s="37"/>
    </row>
    <row r="44" spans="2:16" ht="15" thickBot="1">
      <c r="B44" s="625" t="s">
        <v>401</v>
      </c>
      <c r="C44" s="607" t="s">
        <v>68</v>
      </c>
      <c r="D44" s="608"/>
      <c r="E44" s="609"/>
      <c r="F44" s="619" t="s">
        <v>20</v>
      </c>
      <c r="G44" s="620"/>
      <c r="H44" s="621"/>
      <c r="I44" s="37"/>
      <c r="J44" s="625" t="s">
        <v>402</v>
      </c>
      <c r="K44" s="607" t="s">
        <v>68</v>
      </c>
      <c r="L44" s="608"/>
      <c r="M44" s="609"/>
      <c r="N44" s="619" t="s">
        <v>20</v>
      </c>
      <c r="O44" s="620"/>
      <c r="P44" s="621"/>
    </row>
    <row r="45" spans="2:16" ht="15" thickBot="1">
      <c r="B45" s="626"/>
      <c r="C45" s="40" t="s">
        <v>17</v>
      </c>
      <c r="D45" s="40" t="s">
        <v>23</v>
      </c>
      <c r="E45" s="40" t="s">
        <v>24</v>
      </c>
      <c r="F45" s="40" t="s">
        <v>17</v>
      </c>
      <c r="G45" s="40" t="s">
        <v>23</v>
      </c>
      <c r="H45" s="40" t="s">
        <v>24</v>
      </c>
      <c r="I45" s="39"/>
      <c r="J45" s="626"/>
      <c r="K45" s="40" t="s">
        <v>17</v>
      </c>
      <c r="L45" s="40" t="s">
        <v>23</v>
      </c>
      <c r="M45" s="40" t="s">
        <v>24</v>
      </c>
      <c r="N45" s="40" t="s">
        <v>17</v>
      </c>
      <c r="O45" s="40" t="s">
        <v>23</v>
      </c>
      <c r="P45" s="40" t="s">
        <v>24</v>
      </c>
    </row>
    <row r="46" spans="2:16" ht="15" thickBot="1">
      <c r="B46" s="269" t="s">
        <v>403</v>
      </c>
      <c r="C46" s="270">
        <f>'Region and Market Data'!C30</f>
        <v>37252656.979394421</v>
      </c>
      <c r="D46" s="270">
        <f>'Region and Market Data'!D30</f>
        <v>474519.38654217124</v>
      </c>
      <c r="E46" s="271">
        <f>'Region and Market Data'!E30</f>
        <v>1.2902213586649723E-2</v>
      </c>
      <c r="F46" s="270">
        <f>'Region and Market Data'!F30</f>
        <v>189148996.04855293</v>
      </c>
      <c r="G46" s="270">
        <f>'Region and Market Data'!G30</f>
        <v>5707879.4575906694</v>
      </c>
      <c r="H46" s="271">
        <f>'Region and Market Data'!H30</f>
        <v>3.1115594822278159E-2</v>
      </c>
      <c r="I46" s="37"/>
      <c r="J46" s="269" t="s">
        <v>404</v>
      </c>
      <c r="K46" s="270">
        <f>'Region and Market Data'!C66</f>
        <v>33399554.116719559</v>
      </c>
      <c r="L46" s="270">
        <f>'Region and Market Data'!D66</f>
        <v>21103.272507719696</v>
      </c>
      <c r="M46" s="271">
        <f>'Region and Market Data'!E66</f>
        <v>6.3224241910493628E-4</v>
      </c>
      <c r="N46" s="270">
        <f>'Region and Market Data'!F66</f>
        <v>175989101.05334109</v>
      </c>
      <c r="O46" s="270">
        <f>'Region and Market Data'!G66</f>
        <v>968628.9263753891</v>
      </c>
      <c r="P46" s="271">
        <f>'Region and Market Data'!H66</f>
        <v>5.534375005414871E-3</v>
      </c>
    </row>
    <row r="47" spans="2:16">
      <c r="B47" s="77" t="s">
        <v>405</v>
      </c>
      <c r="C47" s="72">
        <f>'Region and Market Data'!C31</f>
        <v>6595103.5991150597</v>
      </c>
      <c r="D47" s="68">
        <f>'Region and Market Data'!D31</f>
        <v>24515.729871980846</v>
      </c>
      <c r="E47" s="74">
        <f>'Region and Market Data'!E31</f>
        <v>3.7311318804119451E-3</v>
      </c>
      <c r="F47" s="75">
        <f>'Region and Market Data'!F31</f>
        <v>38232703.01093673</v>
      </c>
      <c r="G47" s="75">
        <f>'Region and Market Data'!G31</f>
        <v>1854393.8517024741</v>
      </c>
      <c r="H47" s="76">
        <f>'Region and Market Data'!H31</f>
        <v>5.0975262307697319E-2</v>
      </c>
      <c r="I47" s="37"/>
      <c r="J47" s="77" t="s">
        <v>406</v>
      </c>
      <c r="K47" s="72">
        <f>'Region and Market Data'!C67</f>
        <v>698986.60751727619</v>
      </c>
      <c r="L47" s="68">
        <f>'Region and Market Data'!D67</f>
        <v>14701.921319125337</v>
      </c>
      <c r="M47" s="74">
        <f>'Region and Market Data'!E67</f>
        <v>2.1485094750268965E-2</v>
      </c>
      <c r="N47" s="75">
        <f>'Region and Market Data'!F67</f>
        <v>3591216.3083610549</v>
      </c>
      <c r="O47" s="75">
        <f>'Region and Market Data'!G67</f>
        <v>86294.341000474524</v>
      </c>
      <c r="P47" s="76">
        <f>'Region and Market Data'!H67</f>
        <v>2.4620902206692899E-2</v>
      </c>
    </row>
    <row r="48" spans="2:16">
      <c r="B48" s="77" t="s">
        <v>407</v>
      </c>
      <c r="C48" s="72">
        <f>'Region and Market Data'!C32</f>
        <v>2793929.5073126345</v>
      </c>
      <c r="D48" s="68">
        <f>'Region and Market Data'!D32</f>
        <v>-10388.985929208808</v>
      </c>
      <c r="E48" s="74">
        <f>'Region and Market Data'!E32</f>
        <v>-3.704638383352438E-3</v>
      </c>
      <c r="F48" s="75">
        <f>'Region and Market Data'!F32</f>
        <v>13911290.174199404</v>
      </c>
      <c r="G48" s="75">
        <f>'Region and Market Data'!G32</f>
        <v>262310.52971416153</v>
      </c>
      <c r="H48" s="76">
        <f>'Region and Market Data'!H32</f>
        <v>1.9218325218921837E-2</v>
      </c>
      <c r="I48" s="37"/>
      <c r="J48" s="77" t="s">
        <v>408</v>
      </c>
      <c r="K48" s="72">
        <f>'Region and Market Data'!C68</f>
        <v>3671197.3138777893</v>
      </c>
      <c r="L48" s="68">
        <f>'Region and Market Data'!D68</f>
        <v>4425.8423948865384</v>
      </c>
      <c r="M48" s="74">
        <f>'Region and Market Data'!E68</f>
        <v>1.2070134256544369E-3</v>
      </c>
      <c r="N48" s="75">
        <f>'Region and Market Data'!F68</f>
        <v>20276105.914175764</v>
      </c>
      <c r="O48" s="75">
        <f>'Region and Market Data'!G68</f>
        <v>167504.84283998609</v>
      </c>
      <c r="P48" s="76">
        <f>'Region and Market Data'!H68</f>
        <v>8.3300097428835734E-3</v>
      </c>
    </row>
    <row r="49" spans="2:16">
      <c r="B49" s="77" t="s">
        <v>409</v>
      </c>
      <c r="C49" s="72">
        <f>'Region and Market Data'!C33</f>
        <v>1263166.5528576402</v>
      </c>
      <c r="D49" s="68">
        <f>'Region and Market Data'!D33</f>
        <v>21200.390255306382</v>
      </c>
      <c r="E49" s="74">
        <f>'Region and Market Data'!E33</f>
        <v>1.7070022431919147E-2</v>
      </c>
      <c r="F49" s="75">
        <f>'Region and Market Data'!F33</f>
        <v>6260618.0183540909</v>
      </c>
      <c r="G49" s="75">
        <f>'Region and Market Data'!G33</f>
        <v>114592.36695580836</v>
      </c>
      <c r="H49" s="76">
        <f>'Region and Market Data'!H33</f>
        <v>1.8644954228223477E-2</v>
      </c>
      <c r="I49" s="37"/>
      <c r="J49" s="77" t="s">
        <v>410</v>
      </c>
      <c r="K49" s="72">
        <f>'Region and Market Data'!C69</f>
        <v>1725779.4372487902</v>
      </c>
      <c r="L49" s="68">
        <f>'Region and Market Data'!D69</f>
        <v>-5604.4179875545669</v>
      </c>
      <c r="M49" s="74">
        <f>'Region and Market Data'!E69</f>
        <v>-3.2369586736093994E-3</v>
      </c>
      <c r="N49" s="75">
        <f>'Region and Market Data'!F69</f>
        <v>8460248.8655739091</v>
      </c>
      <c r="O49" s="75">
        <f>'Region and Market Data'!G69</f>
        <v>-109280.63013139926</v>
      </c>
      <c r="P49" s="76">
        <f>'Region and Market Data'!H69</f>
        <v>-1.2752232218369301E-2</v>
      </c>
    </row>
    <row r="50" spans="2:16">
      <c r="B50" s="77" t="s">
        <v>411</v>
      </c>
      <c r="C50" s="72">
        <f>'Region and Market Data'!C34</f>
        <v>1522065.9119974421</v>
      </c>
      <c r="D50" s="68">
        <f>'Region and Market Data'!D34</f>
        <v>18352.405631654663</v>
      </c>
      <c r="E50" s="74">
        <f>'Region and Market Data'!E34</f>
        <v>1.2204722212018444E-2</v>
      </c>
      <c r="F50" s="75">
        <f>'Region and Market Data'!F34</f>
        <v>6066814.7865735777</v>
      </c>
      <c r="G50" s="75">
        <f>'Region and Market Data'!G34</f>
        <v>336134.11368379463</v>
      </c>
      <c r="H50" s="76">
        <f>'Region and Market Data'!H34</f>
        <v>5.8655181272610303E-2</v>
      </c>
      <c r="I50" s="37"/>
      <c r="J50" s="77" t="s">
        <v>412</v>
      </c>
      <c r="K50" s="72">
        <f>'Region and Market Data'!C70</f>
        <v>5156932.638178735</v>
      </c>
      <c r="L50" s="68">
        <f>'Region and Market Data'!D70</f>
        <v>-3195.2881093248725</v>
      </c>
      <c r="M50" s="74">
        <f>'Region and Market Data'!E70</f>
        <v>-6.1922652983981434E-4</v>
      </c>
      <c r="N50" s="75">
        <f>'Region and Market Data'!F70</f>
        <v>24931261.995441746</v>
      </c>
      <c r="O50" s="75">
        <f>'Region and Market Data'!G70</f>
        <v>843757.78075210005</v>
      </c>
      <c r="P50" s="76">
        <f>'Region and Market Data'!H70</f>
        <v>3.5028858665960859E-2</v>
      </c>
    </row>
    <row r="51" spans="2:16">
      <c r="B51" s="77" t="s">
        <v>413</v>
      </c>
      <c r="C51" s="72">
        <f>'Region and Market Data'!C35</f>
        <v>939589.96159831411</v>
      </c>
      <c r="D51" s="68">
        <f>'Region and Market Data'!D35</f>
        <v>5031.4606245191535</v>
      </c>
      <c r="E51" s="74">
        <f>'Region and Market Data'!E35</f>
        <v>5.3837834862948148E-3</v>
      </c>
      <c r="F51" s="75">
        <f>'Region and Market Data'!F35</f>
        <v>4650370.7222920498</v>
      </c>
      <c r="G51" s="75">
        <f>'Region and Market Data'!G35</f>
        <v>-150532.19343804009</v>
      </c>
      <c r="H51" s="76">
        <f>'Region and Market Data'!H35</f>
        <v>-3.1354975528628898E-2</v>
      </c>
      <c r="I51" s="37"/>
      <c r="J51" s="77" t="s">
        <v>414</v>
      </c>
      <c r="K51" s="72">
        <f>'Region and Market Data'!C71</f>
        <v>2854227.0920747309</v>
      </c>
      <c r="L51" s="68">
        <f>'Region and Market Data'!D71</f>
        <v>8549.9667196939699</v>
      </c>
      <c r="M51" s="74">
        <f>'Region and Market Data'!E71</f>
        <v>3.0045456118382528E-3</v>
      </c>
      <c r="N51" s="75">
        <f>'Region and Market Data'!F71</f>
        <v>16324253.676495058</v>
      </c>
      <c r="O51" s="75">
        <f>'Region and Market Data'!G71</f>
        <v>211022.36437803507</v>
      </c>
      <c r="P51" s="76">
        <f>'Region and Market Data'!H71</f>
        <v>1.309621641311311E-2</v>
      </c>
    </row>
    <row r="52" spans="2:16">
      <c r="B52" s="77" t="s">
        <v>415</v>
      </c>
      <c r="C52" s="72">
        <f>'Region and Market Data'!C36</f>
        <v>2030345.2091863798</v>
      </c>
      <c r="D52" s="68">
        <f>'Region and Market Data'!D36</f>
        <v>24558.53496270813</v>
      </c>
      <c r="E52" s="74">
        <f>'Region and Market Data'!E36</f>
        <v>1.2243841919137972E-2</v>
      </c>
      <c r="F52" s="75">
        <f>'Region and Market Data'!F36</f>
        <v>10760954.45205424</v>
      </c>
      <c r="G52" s="75">
        <f>'Region and Market Data'!G36</f>
        <v>226185.77053415962</v>
      </c>
      <c r="H52" s="76">
        <f>'Region and Market Data'!H36</f>
        <v>2.1470406932705698E-2</v>
      </c>
      <c r="I52" s="37"/>
      <c r="J52" s="77" t="s">
        <v>416</v>
      </c>
      <c r="K52" s="72">
        <f>'Region and Market Data'!C72</f>
        <v>2738222.5431227558</v>
      </c>
      <c r="L52" s="68">
        <f>'Region and Market Data'!D72</f>
        <v>2553.5042468784377</v>
      </c>
      <c r="M52" s="74">
        <f>'Region and Market Data'!E72</f>
        <v>9.334112462404101E-4</v>
      </c>
      <c r="N52" s="75">
        <f>'Region and Market Data'!F72</f>
        <v>12579109.506230468</v>
      </c>
      <c r="O52" s="75">
        <f>'Region and Market Data'!G72</f>
        <v>-131208.71835035644</v>
      </c>
      <c r="P52" s="76">
        <f>'Region and Market Data'!H72</f>
        <v>-1.0323008128672057E-2</v>
      </c>
    </row>
    <row r="53" spans="2:16">
      <c r="B53" s="77" t="s">
        <v>417</v>
      </c>
      <c r="C53" s="72">
        <f>'Region and Market Data'!C37</f>
        <v>3597861.4101691777</v>
      </c>
      <c r="D53" s="68">
        <f>'Region and Market Data'!D37</f>
        <v>53541.343903514091</v>
      </c>
      <c r="E53" s="74">
        <f>'Region and Market Data'!E37</f>
        <v>1.5106238404683883E-2</v>
      </c>
      <c r="F53" s="75">
        <f>'Region and Market Data'!F37</f>
        <v>17550953.986589134</v>
      </c>
      <c r="G53" s="75">
        <f>'Region and Market Data'!G37</f>
        <v>186021.42099241167</v>
      </c>
      <c r="H53" s="76">
        <f>'Region and Market Data'!H37</f>
        <v>1.0712475864199782E-2</v>
      </c>
      <c r="I53" s="37"/>
      <c r="J53" s="77" t="s">
        <v>418</v>
      </c>
      <c r="K53" s="72">
        <f>'Region and Market Data'!C73</f>
        <v>3185549.5946966303</v>
      </c>
      <c r="L53" s="68">
        <f>'Region and Market Data'!D73</f>
        <v>8419.0860585123301</v>
      </c>
      <c r="M53" s="74">
        <f>'Region and Market Data'!E73</f>
        <v>2.649902493971261E-3</v>
      </c>
      <c r="N53" s="75">
        <f>'Region and Market Data'!F73</f>
        <v>20124343.360499181</v>
      </c>
      <c r="O53" s="75">
        <f>'Region and Market Data'!G73</f>
        <v>294703.79183730111</v>
      </c>
      <c r="P53" s="76">
        <f>'Region and Market Data'!H73</f>
        <v>1.4861782576373271E-2</v>
      </c>
    </row>
    <row r="54" spans="2:16">
      <c r="B54" s="77" t="s">
        <v>419</v>
      </c>
      <c r="C54" s="72">
        <f>'Region and Market Data'!C38</f>
        <v>2393374.7535837372</v>
      </c>
      <c r="D54" s="68">
        <f>'Region and Market Data'!D38</f>
        <v>43241.344114436768</v>
      </c>
      <c r="E54" s="74">
        <f>'Region and Market Data'!E38</f>
        <v>1.8399527422658695E-2</v>
      </c>
      <c r="F54" s="75">
        <f>'Region and Market Data'!F38</f>
        <v>13697138.865306793</v>
      </c>
      <c r="G54" s="75">
        <f>'Region and Market Data'!G38</f>
        <v>625493.2401286941</v>
      </c>
      <c r="H54" s="76">
        <f>'Region and Market Data'!H38</f>
        <v>4.7851147289664372E-2</v>
      </c>
      <c r="I54" s="37"/>
      <c r="J54" s="77" t="s">
        <v>420</v>
      </c>
      <c r="K54" s="72">
        <f>'Region and Market Data'!C74</f>
        <v>699504.10630965023</v>
      </c>
      <c r="L54" s="68">
        <f>'Region and Market Data'!D74</f>
        <v>13218.622013316257</v>
      </c>
      <c r="M54" s="74">
        <f>'Region and Market Data'!E74</f>
        <v>1.9261112635756309E-2</v>
      </c>
      <c r="N54" s="75">
        <f>'Region and Market Data'!F74</f>
        <v>3822705.6373528773</v>
      </c>
      <c r="O54" s="75">
        <f>'Region and Market Data'!G74</f>
        <v>102549.56543788593</v>
      </c>
      <c r="P54" s="76">
        <f>'Region and Market Data'!H74</f>
        <v>2.7565930959745303E-2</v>
      </c>
    </row>
    <row r="55" spans="2:16" ht="15" thickBot="1">
      <c r="B55" s="78" t="s">
        <v>421</v>
      </c>
      <c r="C55" s="79">
        <f>'Region and Market Data'!C39</f>
        <v>2712287.2444917993</v>
      </c>
      <c r="D55" s="80">
        <f>'Region and Market Data'!D39</f>
        <v>69303.226036566775</v>
      </c>
      <c r="E55" s="81">
        <f>'Region and Market Data'!E39</f>
        <v>2.6221583464993113E-2</v>
      </c>
      <c r="F55" s="82">
        <f>'Region and Market Data'!F39</f>
        <v>13132572.391505057</v>
      </c>
      <c r="G55" s="82">
        <f>'Region and Market Data'!G39</f>
        <v>529450.79124826193</v>
      </c>
      <c r="H55" s="83">
        <f>'Region and Market Data'!H39</f>
        <v>4.2009496380442296E-2</v>
      </c>
      <c r="I55" s="37"/>
      <c r="J55" s="78" t="s">
        <v>422</v>
      </c>
      <c r="K55" s="79">
        <f>'Region and Market Data'!C75</f>
        <v>3514642.8694216115</v>
      </c>
      <c r="L55" s="80">
        <f>'Region and Market Data'!D75</f>
        <v>19981.919963160064</v>
      </c>
      <c r="M55" s="81">
        <f>'Region and Market Data'!E75</f>
        <v>5.7178422319500129E-3</v>
      </c>
      <c r="N55" s="82">
        <f>'Region and Market Data'!F75</f>
        <v>17149375.885124952</v>
      </c>
      <c r="O55" s="82">
        <f>'Region and Market Data'!G75</f>
        <v>-206812.01885803416</v>
      </c>
      <c r="P55" s="83">
        <f>'Region and Market Data'!H75</f>
        <v>-1.1915751316023371E-2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69" priority="1" operator="lessThan">
      <formula>0</formula>
    </cfRule>
  </conditionalFormatting>
  <conditionalFormatting sqref="C4:E4">
    <cfRule type="cellIs" dxfId="68" priority="24" operator="lessThan">
      <formula>0</formula>
    </cfRule>
  </conditionalFormatting>
  <conditionalFormatting sqref="K4:M4">
    <cfRule type="cellIs" dxfId="67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CFF33"/>
  </sheetPr>
  <dimension ref="A1:X243"/>
  <sheetViews>
    <sheetView topLeftCell="B16" zoomScale="70" zoomScaleNormal="70" workbookViewId="0">
      <selection activeCell="B69" sqref="B69"/>
    </sheetView>
  </sheetViews>
  <sheetFormatPr defaultRowHeight="14.4"/>
  <cols>
    <col min="1" max="1" width="14.77734375" style="504" bestFit="1" customWidth="1"/>
    <col min="2" max="2" width="48.21875" style="504" bestFit="1" customWidth="1"/>
    <col min="3" max="3" width="12.88671875" style="504" bestFit="1" customWidth="1"/>
    <col min="4" max="4" width="10.88671875" style="504" bestFit="1" customWidth="1"/>
    <col min="5" max="5" width="11.6640625" style="504" customWidth="1"/>
    <col min="6" max="6" width="15" style="504" bestFit="1" customWidth="1"/>
    <col min="7" max="7" width="13.109375" style="504" bestFit="1" customWidth="1"/>
    <col min="8" max="8" width="12.109375" style="504" customWidth="1"/>
    <col min="9" max="9" width="9.21875" style="154" customWidth="1"/>
    <col min="10" max="10" width="48.21875" style="178" bestFit="1" customWidth="1"/>
    <col min="11" max="11" width="48.21875" style="499" bestFit="1" customWidth="1"/>
    <col min="12" max="12" width="12.88671875" style="499" bestFit="1" customWidth="1"/>
    <col min="13" max="13" width="12" style="499" bestFit="1" customWidth="1"/>
    <col min="14" max="14" width="6.109375" style="499" bestFit="1" customWidth="1"/>
    <col min="15" max="15" width="15" style="499" bestFit="1" customWidth="1"/>
    <col min="16" max="16" width="14" style="499" bestFit="1" customWidth="1"/>
    <col min="17" max="17" width="6.77734375" style="499" bestFit="1" customWidth="1"/>
    <col min="18" max="18" width="8.44140625" style="499" bestFit="1" customWidth="1"/>
    <col min="19" max="19" width="21.21875" style="499" bestFit="1" customWidth="1"/>
    <col min="20" max="20" width="19.44140625" style="499" bestFit="1" customWidth="1"/>
    <col min="21" max="21" width="15.109375" style="499" bestFit="1" customWidth="1"/>
    <col min="22" max="22" width="22.6640625" style="499" bestFit="1" customWidth="1"/>
    <col min="23" max="23" width="20.109375" style="499" bestFit="1" customWidth="1"/>
    <col min="24" max="24" width="15.109375" style="499" bestFit="1" customWidth="1"/>
    <col min="25" max="16384" width="8.88671875" style="499"/>
  </cols>
  <sheetData>
    <row r="1" spans="1:18" ht="15" customHeight="1">
      <c r="A1" s="167"/>
      <c r="B1" s="167"/>
      <c r="C1" s="167"/>
      <c r="D1" s="167"/>
      <c r="E1" s="167"/>
      <c r="F1" s="167"/>
      <c r="G1" s="167"/>
      <c r="H1" s="167"/>
    </row>
    <row r="2" spans="1:18" ht="15" customHeight="1">
      <c r="A2" s="213"/>
      <c r="B2" s="213"/>
      <c r="C2" s="167"/>
      <c r="D2" s="167"/>
      <c r="E2" s="167"/>
      <c r="F2" s="167"/>
      <c r="G2" s="167"/>
      <c r="H2" s="167"/>
    </row>
    <row r="3" spans="1:18">
      <c r="A3" s="213"/>
      <c r="B3" s="213"/>
      <c r="C3" s="498"/>
      <c r="D3" s="498"/>
      <c r="E3" s="498"/>
      <c r="F3" s="498"/>
      <c r="G3" s="498"/>
      <c r="H3" s="498"/>
    </row>
    <row r="4" spans="1:18">
      <c r="A4" s="505"/>
      <c r="B4" s="214"/>
      <c r="C4" s="281"/>
      <c r="D4" s="281"/>
      <c r="E4" s="282"/>
      <c r="F4" s="283"/>
      <c r="G4" s="283"/>
      <c r="H4" s="282"/>
      <c r="J4" s="205"/>
      <c r="K4" s="262"/>
      <c r="L4" s="256"/>
      <c r="M4" s="256"/>
      <c r="N4" s="257"/>
      <c r="O4" s="258"/>
      <c r="P4" s="258"/>
      <c r="Q4" s="257"/>
    </row>
    <row r="5" spans="1:18">
      <c r="A5" s="153"/>
      <c r="B5" s="214"/>
      <c r="C5" s="292"/>
      <c r="D5" s="292"/>
      <c r="E5" s="285"/>
      <c r="F5" s="286"/>
      <c r="G5" s="286"/>
      <c r="H5" s="285"/>
      <c r="J5" s="205"/>
      <c r="K5" s="261"/>
      <c r="L5" s="273"/>
      <c r="M5" s="273"/>
      <c r="N5" s="259"/>
      <c r="O5" s="260"/>
      <c r="P5" s="260"/>
      <c r="Q5" s="259"/>
    </row>
    <row r="6" spans="1:18">
      <c r="A6" s="153"/>
      <c r="B6" s="214"/>
      <c r="C6" s="281"/>
      <c r="D6" s="281"/>
      <c r="E6" s="282"/>
      <c r="F6" s="283"/>
      <c r="G6" s="283"/>
      <c r="H6" s="282"/>
      <c r="J6" s="205"/>
      <c r="K6" s="262"/>
      <c r="L6" s="256"/>
      <c r="M6" s="256"/>
      <c r="N6" s="257"/>
      <c r="O6" s="258"/>
      <c r="P6" s="258"/>
      <c r="Q6" s="257"/>
    </row>
    <row r="7" spans="1:18">
      <c r="A7" s="153"/>
      <c r="B7" s="214"/>
      <c r="C7" s="292"/>
      <c r="D7" s="292"/>
      <c r="E7" s="285"/>
      <c r="F7" s="286"/>
      <c r="G7" s="286"/>
      <c r="H7" s="285"/>
      <c r="J7" s="205"/>
      <c r="K7" s="261"/>
      <c r="L7" s="273"/>
      <c r="M7" s="273"/>
      <c r="N7" s="259"/>
      <c r="O7" s="260"/>
      <c r="P7" s="260"/>
      <c r="Q7" s="259"/>
    </row>
    <row r="8" spans="1:18" ht="52.8">
      <c r="A8" s="506" t="s">
        <v>1</v>
      </c>
      <c r="B8" s="506" t="s">
        <v>0</v>
      </c>
      <c r="C8" s="506" t="s">
        <v>3</v>
      </c>
      <c r="D8" s="506" t="s">
        <v>140</v>
      </c>
      <c r="E8" s="506" t="s">
        <v>178</v>
      </c>
      <c r="F8" s="507" t="s">
        <v>6</v>
      </c>
      <c r="G8" s="507" t="s">
        <v>138</v>
      </c>
      <c r="H8" s="507" t="s">
        <v>182</v>
      </c>
      <c r="J8" s="205"/>
      <c r="K8" s="262"/>
      <c r="L8" s="256"/>
      <c r="M8" s="256"/>
      <c r="N8" s="257"/>
      <c r="O8" s="258"/>
      <c r="P8" s="258"/>
      <c r="Q8" s="257"/>
    </row>
    <row r="9" spans="1:18">
      <c r="A9" s="630" t="s">
        <v>521</v>
      </c>
      <c r="B9" s="288" t="s">
        <v>261</v>
      </c>
      <c r="C9" s="281">
        <v>49787521.421176158</v>
      </c>
      <c r="D9" s="281">
        <v>399087.723326087</v>
      </c>
      <c r="E9" s="282">
        <v>8.0805908073059568E-3</v>
      </c>
      <c r="F9" s="283">
        <v>251058275.2340911</v>
      </c>
      <c r="G9" s="283">
        <v>3961239.4099377692</v>
      </c>
      <c r="H9" s="282">
        <v>1.6031108575324172E-2</v>
      </c>
      <c r="J9" s="205"/>
      <c r="K9" s="261"/>
      <c r="L9" s="273"/>
      <c r="M9" s="273"/>
      <c r="N9" s="259"/>
      <c r="O9" s="260"/>
      <c r="P9" s="260"/>
      <c r="Q9" s="259"/>
    </row>
    <row r="10" spans="1:18">
      <c r="A10" s="630" t="s">
        <v>521</v>
      </c>
      <c r="B10" s="289" t="s">
        <v>262</v>
      </c>
      <c r="C10" s="292">
        <v>4366169.4905868014</v>
      </c>
      <c r="D10" s="292">
        <v>-16542.389247839339</v>
      </c>
      <c r="E10" s="285">
        <v>-3.7744642361622642E-3</v>
      </c>
      <c r="F10" s="286">
        <v>22888940.364058357</v>
      </c>
      <c r="G10" s="286">
        <v>-388680.38397658244</v>
      </c>
      <c r="H10" s="285">
        <v>-1.6697599302943976E-2</v>
      </c>
      <c r="J10" s="205"/>
      <c r="K10" s="262"/>
      <c r="L10" s="256"/>
      <c r="M10" s="256"/>
      <c r="N10" s="257"/>
      <c r="O10" s="258"/>
      <c r="P10" s="258"/>
      <c r="Q10" s="257"/>
    </row>
    <row r="11" spans="1:18">
      <c r="A11" s="630" t="s">
        <v>521</v>
      </c>
      <c r="B11" s="288" t="s">
        <v>263</v>
      </c>
      <c r="C11" s="281">
        <v>8927123.5220245104</v>
      </c>
      <c r="D11" s="281">
        <v>8832.5570929627866</v>
      </c>
      <c r="E11" s="282">
        <v>9.9038673751440914E-4</v>
      </c>
      <c r="F11" s="283">
        <v>45121275.210546128</v>
      </c>
      <c r="G11" s="283">
        <v>632181.23598960787</v>
      </c>
      <c r="H11" s="282">
        <v>1.4209802437225506E-2</v>
      </c>
      <c r="J11" s="205"/>
      <c r="K11" s="261"/>
      <c r="L11" s="273"/>
      <c r="M11" s="273"/>
      <c r="N11" s="259"/>
      <c r="O11" s="260"/>
      <c r="P11" s="260"/>
      <c r="Q11" s="259"/>
      <c r="R11" s="257"/>
    </row>
    <row r="12" spans="1:18">
      <c r="A12" s="630" t="s">
        <v>521</v>
      </c>
      <c r="B12" s="289" t="s">
        <v>264</v>
      </c>
      <c r="C12" s="292">
        <v>5216738.6025025249</v>
      </c>
      <c r="D12" s="292">
        <v>95960.528676243499</v>
      </c>
      <c r="E12" s="285">
        <v>1.8739442969951073E-2</v>
      </c>
      <c r="F12" s="286">
        <v>22061513.205520667</v>
      </c>
      <c r="G12" s="286">
        <v>416779.61472506076</v>
      </c>
      <c r="H12" s="285">
        <v>1.9255474454178346E-2</v>
      </c>
      <c r="J12" s="205"/>
      <c r="K12" s="262"/>
      <c r="L12" s="256"/>
      <c r="M12" s="256"/>
      <c r="N12" s="257"/>
      <c r="O12" s="258"/>
      <c r="P12" s="258"/>
      <c r="Q12" s="257"/>
      <c r="R12" s="257"/>
    </row>
    <row r="13" spans="1:18">
      <c r="A13" s="630" t="s">
        <v>521</v>
      </c>
      <c r="B13" s="288" t="s">
        <v>269</v>
      </c>
      <c r="C13" s="281">
        <v>2568714.1656249491</v>
      </c>
      <c r="D13" s="281">
        <v>-9339.9171839165501</v>
      </c>
      <c r="E13" s="282">
        <v>-3.622855411062764E-3</v>
      </c>
      <c r="F13" s="283">
        <v>13714067.495021965</v>
      </c>
      <c r="G13" s="283">
        <v>-175360.05797212571</v>
      </c>
      <c r="H13" s="282">
        <v>-1.262543451146941E-2</v>
      </c>
      <c r="J13" s="205"/>
      <c r="K13" s="261"/>
      <c r="L13" s="273"/>
      <c r="M13" s="273"/>
      <c r="N13" s="259"/>
      <c r="O13" s="260"/>
      <c r="P13" s="260"/>
      <c r="Q13" s="259"/>
      <c r="R13" s="257"/>
    </row>
    <row r="14" spans="1:18">
      <c r="A14" s="630" t="s">
        <v>521</v>
      </c>
      <c r="B14" s="289" t="s">
        <v>265</v>
      </c>
      <c r="C14" s="292">
        <v>9616882.9334003497</v>
      </c>
      <c r="D14" s="292">
        <v>79243.725038820878</v>
      </c>
      <c r="E14" s="285">
        <v>8.3085261779821673E-3</v>
      </c>
      <c r="F14" s="286">
        <v>47693070.810891122</v>
      </c>
      <c r="G14" s="286">
        <v>792315.64343511313</v>
      </c>
      <c r="H14" s="285">
        <v>1.6893451728148153E-2</v>
      </c>
      <c r="J14" s="205"/>
      <c r="K14" s="262"/>
      <c r="L14" s="256"/>
      <c r="M14" s="256"/>
      <c r="N14" s="257"/>
      <c r="O14" s="258"/>
      <c r="P14" s="258"/>
      <c r="Q14" s="257"/>
      <c r="R14" s="257"/>
    </row>
    <row r="15" spans="1:18">
      <c r="A15" s="630" t="s">
        <v>521</v>
      </c>
      <c r="B15" s="288" t="s">
        <v>266</v>
      </c>
      <c r="C15" s="281">
        <v>4666036.0909325061</v>
      </c>
      <c r="D15" s="281">
        <v>46617.383864559233</v>
      </c>
      <c r="E15" s="282">
        <v>1.0091612564419036E-2</v>
      </c>
      <c r="F15" s="283">
        <v>22101976.135887992</v>
      </c>
      <c r="G15" s="283">
        <v>116327.74591530114</v>
      </c>
      <c r="H15" s="282">
        <v>5.2910764263998872E-3</v>
      </c>
      <c r="J15" s="205"/>
      <c r="K15" s="261"/>
      <c r="L15" s="273"/>
      <c r="M15" s="273"/>
      <c r="N15" s="259"/>
      <c r="O15" s="260"/>
      <c r="P15" s="260"/>
      <c r="Q15" s="259"/>
      <c r="R15" s="257"/>
    </row>
    <row r="16" spans="1:18">
      <c r="A16" s="630" t="s">
        <v>521</v>
      </c>
      <c r="B16" s="289" t="s">
        <v>267</v>
      </c>
      <c r="C16" s="292">
        <v>6738008.7618142972</v>
      </c>
      <c r="D16" s="292">
        <v>80243.124439650215</v>
      </c>
      <c r="E16" s="285">
        <v>1.2052560695316461E-2</v>
      </c>
      <c r="F16" s="286">
        <v>34690522.350654475</v>
      </c>
      <c r="G16" s="286">
        <v>582768.07338775694</v>
      </c>
      <c r="H16" s="285">
        <v>1.7086087481760118E-2</v>
      </c>
      <c r="J16" s="205"/>
      <c r="K16" s="262"/>
      <c r="L16" s="256"/>
      <c r="M16" s="256"/>
      <c r="N16" s="257"/>
      <c r="O16" s="258"/>
      <c r="P16" s="258"/>
      <c r="Q16" s="257"/>
      <c r="R16" s="257"/>
    </row>
    <row r="17" spans="1:24">
      <c r="A17" s="630" t="s">
        <v>521</v>
      </c>
      <c r="B17" s="288" t="s">
        <v>268</v>
      </c>
      <c r="C17" s="281">
        <v>7687847.8542902237</v>
      </c>
      <c r="D17" s="281">
        <v>114072.71064561233</v>
      </c>
      <c r="E17" s="282">
        <v>1.5061539124426511E-2</v>
      </c>
      <c r="F17" s="283">
        <v>43207373.088789895</v>
      </c>
      <c r="G17" s="283">
        <v>2381754.9587449208</v>
      </c>
      <c r="H17" s="282">
        <v>5.8339715792131645E-2</v>
      </c>
      <c r="J17" s="205"/>
      <c r="K17" s="261"/>
      <c r="L17" s="273"/>
      <c r="M17" s="273"/>
      <c r="N17" s="259"/>
      <c r="O17" s="260"/>
      <c r="P17" s="260"/>
      <c r="Q17" s="259"/>
      <c r="R17" s="257"/>
    </row>
    <row r="18" spans="1:24">
      <c r="A18" s="630" t="s">
        <v>521</v>
      </c>
      <c r="B18" s="289" t="s">
        <v>270</v>
      </c>
      <c r="C18" s="292">
        <v>33981663.569124937</v>
      </c>
      <c r="D18" s="292">
        <v>11835.323400005698</v>
      </c>
      <c r="E18" s="285">
        <v>3.484069249450845E-4</v>
      </c>
      <c r="F18" s="286">
        <v>179823542.07600427</v>
      </c>
      <c r="G18" s="286">
        <v>1710718.3779211342</v>
      </c>
      <c r="H18" s="285">
        <v>9.6046895580126895E-3</v>
      </c>
      <c r="J18" s="205"/>
      <c r="K18" s="262"/>
      <c r="L18" s="264"/>
      <c r="M18" s="264"/>
      <c r="N18" s="264"/>
      <c r="O18" s="264"/>
      <c r="P18" s="264"/>
      <c r="Q18" s="264"/>
      <c r="R18" s="257"/>
    </row>
    <row r="19" spans="1:24">
      <c r="A19" s="630" t="s">
        <v>521</v>
      </c>
      <c r="B19" s="288" t="s">
        <v>271</v>
      </c>
      <c r="C19" s="281">
        <v>3753777.410024479</v>
      </c>
      <c r="D19" s="281">
        <v>-25516.977639338467</v>
      </c>
      <c r="E19" s="282">
        <v>-6.7517835399723558E-3</v>
      </c>
      <c r="F19" s="283">
        <v>22791720.979665283</v>
      </c>
      <c r="G19" s="283">
        <v>-98547.896515399218</v>
      </c>
      <c r="H19" s="282">
        <v>-4.3052310590351731E-3</v>
      </c>
      <c r="J19" s="205"/>
      <c r="K19" s="261"/>
      <c r="L19" s="273"/>
      <c r="M19" s="273"/>
      <c r="N19" s="259"/>
      <c r="O19" s="260"/>
      <c r="P19" s="260"/>
      <c r="Q19" s="259"/>
      <c r="R19" s="257"/>
    </row>
    <row r="20" spans="1:24">
      <c r="A20" s="630" t="s">
        <v>521</v>
      </c>
      <c r="B20" s="289" t="s">
        <v>272</v>
      </c>
      <c r="C20" s="292">
        <v>3251231.7720787465</v>
      </c>
      <c r="D20" s="292">
        <v>24397.914688132703</v>
      </c>
      <c r="E20" s="285">
        <v>7.5609454240269224E-3</v>
      </c>
      <c r="F20" s="286">
        <v>16308514.063428862</v>
      </c>
      <c r="G20" s="286">
        <v>-318444.41221081279</v>
      </c>
      <c r="H20" s="285">
        <v>-1.9152294911746422E-2</v>
      </c>
      <c r="J20" s="265"/>
      <c r="K20" s="262"/>
      <c r="L20" s="256"/>
      <c r="M20" s="256"/>
      <c r="N20" s="257"/>
      <c r="O20" s="258"/>
      <c r="P20" s="258"/>
      <c r="Q20" s="257"/>
      <c r="R20" s="257"/>
    </row>
    <row r="21" spans="1:24">
      <c r="A21" s="630" t="s">
        <v>521</v>
      </c>
      <c r="B21" s="288" t="s">
        <v>273</v>
      </c>
      <c r="C21" s="281">
        <v>18541696.540861655</v>
      </c>
      <c r="D21" s="281">
        <v>12890.257978789508</v>
      </c>
      <c r="E21" s="282">
        <v>6.9568744915303492E-4</v>
      </c>
      <c r="F21" s="283">
        <v>95431782.991270691</v>
      </c>
      <c r="G21" s="283">
        <v>1966411.8258860409</v>
      </c>
      <c r="H21" s="282">
        <v>2.1038934541933441E-2</v>
      </c>
      <c r="J21" s="205"/>
      <c r="K21" s="261"/>
      <c r="L21" s="273"/>
      <c r="M21" s="273"/>
      <c r="N21" s="259"/>
      <c r="O21" s="260"/>
      <c r="P21" s="260"/>
      <c r="Q21" s="259"/>
      <c r="R21" s="257"/>
    </row>
    <row r="22" spans="1:24">
      <c r="A22" s="630" t="s">
        <v>521</v>
      </c>
      <c r="B22" s="289" t="s">
        <v>274</v>
      </c>
      <c r="C22" s="292">
        <v>5133318.0077565415</v>
      </c>
      <c r="D22" s="292">
        <v>-7016.286690662615</v>
      </c>
      <c r="E22" s="285">
        <v>-1.3649475479137398E-3</v>
      </c>
      <c r="F22" s="286">
        <v>28194363.136179566</v>
      </c>
      <c r="G22" s="286">
        <v>148899.41186093166</v>
      </c>
      <c r="H22" s="285">
        <v>5.3092155410437653E-3</v>
      </c>
      <c r="J22" s="251"/>
      <c r="K22" s="262"/>
      <c r="L22" s="256"/>
      <c r="M22" s="256"/>
      <c r="N22" s="257"/>
      <c r="O22" s="258"/>
      <c r="P22" s="258"/>
      <c r="Q22" s="257"/>
      <c r="R22" s="257"/>
    </row>
    <row r="23" spans="1:24">
      <c r="A23" s="630" t="s">
        <v>521</v>
      </c>
      <c r="B23" s="288" t="s">
        <v>275</v>
      </c>
      <c r="C23" s="293">
        <v>970516.08221279457</v>
      </c>
      <c r="D23" s="293">
        <v>-5466.5442167967558</v>
      </c>
      <c r="E23" s="293">
        <v>-5.601067138658866E-3</v>
      </c>
      <c r="F23" s="293">
        <v>5285268.9068461657</v>
      </c>
      <c r="G23" s="293">
        <v>-16009.701107501984</v>
      </c>
      <c r="H23" s="293">
        <v>-3.0199697641776738E-3</v>
      </c>
      <c r="J23" s="251"/>
      <c r="K23" s="261"/>
      <c r="L23" s="273"/>
      <c r="M23" s="273"/>
      <c r="N23" s="259"/>
      <c r="O23" s="260"/>
      <c r="P23" s="260"/>
      <c r="Q23" s="259"/>
      <c r="R23" s="257"/>
    </row>
    <row r="24" spans="1:24">
      <c r="A24" s="630" t="s">
        <v>521</v>
      </c>
      <c r="B24" s="289" t="s">
        <v>276</v>
      </c>
      <c r="C24" s="292">
        <v>598861.37449549849</v>
      </c>
      <c r="D24" s="292">
        <v>12128.995282961405</v>
      </c>
      <c r="E24" s="285">
        <v>2.0672108294483293E-2</v>
      </c>
      <c r="F24" s="286">
        <v>3153807.7293457328</v>
      </c>
      <c r="G24" s="286">
        <v>72337.372654798906</v>
      </c>
      <c r="H24" s="285">
        <v>2.3474953279277715E-2</v>
      </c>
      <c r="J24" s="251"/>
      <c r="K24" s="262"/>
      <c r="L24" s="256"/>
      <c r="M24" s="256"/>
      <c r="N24" s="257"/>
      <c r="O24" s="258"/>
      <c r="P24" s="258"/>
      <c r="Q24" s="257"/>
      <c r="R24" s="257"/>
    </row>
    <row r="25" spans="1:24">
      <c r="A25" s="630" t="s">
        <v>521</v>
      </c>
      <c r="B25" s="288" t="s">
        <v>473</v>
      </c>
      <c r="C25" s="281">
        <v>1741482.4046790625</v>
      </c>
      <c r="D25" s="281">
        <v>2864.8197764398064</v>
      </c>
      <c r="E25" s="282">
        <v>1.6477572764227279E-3</v>
      </c>
      <c r="F25" s="283">
        <v>8946652.7481983174</v>
      </c>
      <c r="G25" s="283">
        <v>-29114.983461692929</v>
      </c>
      <c r="H25" s="282">
        <v>-3.2437318268604865E-3</v>
      </c>
      <c r="J25" s="251"/>
      <c r="K25" s="261"/>
      <c r="L25" s="273"/>
      <c r="M25" s="273"/>
      <c r="N25" s="259"/>
      <c r="O25" s="260"/>
      <c r="P25" s="260"/>
      <c r="Q25" s="259"/>
      <c r="R25" s="257"/>
    </row>
    <row r="26" spans="1:24">
      <c r="A26" s="630" t="s">
        <v>521</v>
      </c>
      <c r="B26" s="289" t="s">
        <v>277</v>
      </c>
      <c r="C26" s="292">
        <v>37157877.962526478</v>
      </c>
      <c r="D26" s="292">
        <v>185750.7015144825</v>
      </c>
      <c r="E26" s="285">
        <v>5.0240739517945212E-3</v>
      </c>
      <c r="F26" s="286">
        <v>181725316.50642017</v>
      </c>
      <c r="G26" s="286">
        <v>-1002828.1319476962</v>
      </c>
      <c r="H26" s="285">
        <v>-5.4880879676875455E-3</v>
      </c>
      <c r="J26" s="251"/>
      <c r="K26" s="262"/>
      <c r="L26" s="256"/>
      <c r="M26" s="256"/>
      <c r="N26" s="257"/>
      <c r="O26" s="258"/>
      <c r="P26" s="258"/>
      <c r="Q26" s="257"/>
      <c r="R26" s="257"/>
    </row>
    <row r="27" spans="1:24">
      <c r="A27" s="630" t="s">
        <v>521</v>
      </c>
      <c r="B27" s="288" t="s">
        <v>278</v>
      </c>
      <c r="C27" s="281">
        <v>3137489.52574579</v>
      </c>
      <c r="D27" s="281">
        <v>30250.219759653322</v>
      </c>
      <c r="E27" s="282">
        <v>9.7354007145107509E-3</v>
      </c>
      <c r="F27" s="283">
        <v>15934942.551000517</v>
      </c>
      <c r="G27" s="283">
        <v>-446243.05696241744</v>
      </c>
      <c r="H27" s="282">
        <v>-2.7241194113904528E-2</v>
      </c>
      <c r="J27" s="251"/>
      <c r="K27" s="261"/>
      <c r="L27" s="273"/>
      <c r="M27" s="273"/>
      <c r="N27" s="259"/>
      <c r="O27" s="260"/>
      <c r="P27" s="260"/>
      <c r="Q27" s="259"/>
    </row>
    <row r="28" spans="1:24">
      <c r="A28" s="630" t="s">
        <v>521</v>
      </c>
      <c r="B28" s="289" t="s">
        <v>279</v>
      </c>
      <c r="C28" s="292">
        <v>10939756.980625868</v>
      </c>
      <c r="D28" s="292">
        <v>-98871.584607757628</v>
      </c>
      <c r="E28" s="285">
        <v>-8.9568721352900303E-3</v>
      </c>
      <c r="F28" s="286">
        <v>49708549.576894827</v>
      </c>
      <c r="G28" s="286">
        <v>-1190067.6376759931</v>
      </c>
      <c r="H28" s="285">
        <v>-2.3381138875720003E-2</v>
      </c>
      <c r="J28" s="251"/>
      <c r="K28" s="262"/>
      <c r="L28" s="256"/>
      <c r="M28" s="256"/>
      <c r="N28" s="257"/>
      <c r="O28" s="258"/>
      <c r="P28" s="258"/>
      <c r="Q28" s="257"/>
    </row>
    <row r="29" spans="1:24">
      <c r="A29" s="630" t="s">
        <v>521</v>
      </c>
      <c r="B29" s="288" t="s">
        <v>280</v>
      </c>
      <c r="C29" s="281">
        <v>3592357.3784843064</v>
      </c>
      <c r="D29" s="281">
        <v>32216.758148485329</v>
      </c>
      <c r="E29" s="282">
        <v>9.0492937173493968E-3</v>
      </c>
      <c r="F29" s="283">
        <v>17595510.440412689</v>
      </c>
      <c r="G29" s="283">
        <v>331492.05981091037</v>
      </c>
      <c r="H29" s="282">
        <v>1.9201326858142249E-2</v>
      </c>
      <c r="J29" s="251"/>
      <c r="K29" s="261"/>
      <c r="L29" s="273"/>
      <c r="M29" s="273"/>
      <c r="N29" s="259"/>
      <c r="O29" s="260"/>
      <c r="P29" s="260"/>
      <c r="Q29" s="259"/>
    </row>
    <row r="30" spans="1:24">
      <c r="A30" s="630" t="s">
        <v>521</v>
      </c>
      <c r="B30" s="289" t="s">
        <v>281</v>
      </c>
      <c r="C30" s="292">
        <v>2894629.2920557982</v>
      </c>
      <c r="D30" s="292">
        <v>-20880.383325344417</v>
      </c>
      <c r="E30" s="285">
        <v>-7.1618295427590163E-3</v>
      </c>
      <c r="F30" s="286">
        <v>14139132.523251241</v>
      </c>
      <c r="G30" s="286">
        <v>-468796.84771534987</v>
      </c>
      <c r="H30" s="285">
        <v>-3.2091943752623038E-2</v>
      </c>
      <c r="J30" s="251"/>
      <c r="K30" s="262"/>
      <c r="L30" s="256"/>
      <c r="M30" s="256"/>
      <c r="N30" s="257"/>
      <c r="O30" s="258"/>
      <c r="P30" s="258"/>
      <c r="Q30" s="257"/>
    </row>
    <row r="31" spans="1:24">
      <c r="A31" s="630" t="s">
        <v>521</v>
      </c>
      <c r="B31" s="288" t="s">
        <v>282</v>
      </c>
      <c r="C31" s="281">
        <v>5598257.0843093237</v>
      </c>
      <c r="D31" s="281">
        <v>149129.25945432577</v>
      </c>
      <c r="E31" s="282">
        <v>2.7367546559305411E-2</v>
      </c>
      <c r="F31" s="283">
        <v>27193726.445118092</v>
      </c>
      <c r="G31" s="283">
        <v>745982.09628499672</v>
      </c>
      <c r="H31" s="282">
        <v>2.8205887294048586E-2</v>
      </c>
      <c r="J31" s="251"/>
      <c r="K31" s="261"/>
      <c r="L31" s="263"/>
      <c r="M31" s="263"/>
      <c r="N31" s="263"/>
      <c r="O31" s="263"/>
      <c r="P31" s="263"/>
      <c r="Q31" s="263"/>
      <c r="R31" s="252"/>
      <c r="S31" s="253"/>
      <c r="T31" s="253"/>
      <c r="U31" s="253"/>
      <c r="V31" s="253">
        <f t="shared" ref="V31:X31" si="0">(O21-(SUM(O22:O30)))</f>
        <v>0</v>
      </c>
      <c r="W31" s="253">
        <f t="shared" si="0"/>
        <v>0</v>
      </c>
      <c r="X31" s="253">
        <f t="shared" si="0"/>
        <v>0</v>
      </c>
    </row>
    <row r="32" spans="1:24">
      <c r="A32" s="630" t="s">
        <v>521</v>
      </c>
      <c r="B32" s="289" t="s">
        <v>283</v>
      </c>
      <c r="C32" s="292">
        <v>6180539.7725985087</v>
      </c>
      <c r="D32" s="292">
        <v>43265.493609504774</v>
      </c>
      <c r="E32" s="285">
        <v>7.0496268608402357E-3</v>
      </c>
      <c r="F32" s="286">
        <v>33963842.152425356</v>
      </c>
      <c r="G32" s="286">
        <v>40233.540375038981</v>
      </c>
      <c r="H32" s="285">
        <v>1.1860041434609422E-3</v>
      </c>
      <c r="J32" s="205"/>
      <c r="K32" s="262"/>
      <c r="L32" s="256"/>
      <c r="M32" s="256"/>
      <c r="N32" s="257"/>
      <c r="O32" s="258"/>
      <c r="P32" s="258"/>
      <c r="Q32" s="257"/>
    </row>
    <row r="33" spans="1:17">
      <c r="A33" s="630" t="s">
        <v>521</v>
      </c>
      <c r="B33" s="288" t="s">
        <v>284</v>
      </c>
      <c r="C33" s="281">
        <v>2107221.7715542759</v>
      </c>
      <c r="D33" s="281">
        <v>6368.2352895969525</v>
      </c>
      <c r="E33" s="282">
        <v>3.0312609516414389E-3</v>
      </c>
      <c r="F33" s="283">
        <v>9707741.875992002</v>
      </c>
      <c r="G33" s="283">
        <v>1287.1568729579449</v>
      </c>
      <c r="H33" s="282">
        <v>1.3260834261376609E-4</v>
      </c>
      <c r="J33" s="205"/>
      <c r="K33" s="261"/>
      <c r="L33" s="273"/>
      <c r="M33" s="273"/>
      <c r="N33" s="259"/>
      <c r="O33" s="260"/>
      <c r="P33" s="260"/>
      <c r="Q33" s="259"/>
    </row>
    <row r="34" spans="1:17">
      <c r="A34" s="630" t="s">
        <v>521</v>
      </c>
      <c r="B34" s="289" t="s">
        <v>285</v>
      </c>
      <c r="C34" s="292">
        <v>970227.38668269257</v>
      </c>
      <c r="D34" s="292">
        <v>27892.8456746171</v>
      </c>
      <c r="E34" s="285">
        <v>2.9599727549812979E-2</v>
      </c>
      <c r="F34" s="286">
        <v>4628262.6905095913</v>
      </c>
      <c r="G34" s="286">
        <v>73884.080316409469</v>
      </c>
      <c r="H34" s="285">
        <v>1.6222647838510629E-2</v>
      </c>
      <c r="J34" s="205"/>
      <c r="K34" s="262"/>
      <c r="L34" s="256"/>
      <c r="M34" s="256"/>
      <c r="N34" s="257"/>
      <c r="O34" s="258"/>
      <c r="P34" s="258"/>
      <c r="Q34" s="257"/>
    </row>
    <row r="35" spans="1:17">
      <c r="A35" s="630" t="s">
        <v>521</v>
      </c>
      <c r="B35" s="288" t="s">
        <v>286</v>
      </c>
      <c r="C35" s="281">
        <v>917858.70529035793</v>
      </c>
      <c r="D35" s="281">
        <v>-699.81331989588216</v>
      </c>
      <c r="E35" s="282">
        <v>-7.6186035589183223E-4</v>
      </c>
      <c r="F35" s="283">
        <v>4658166.0562849585</v>
      </c>
      <c r="G35" s="283">
        <v>-54222.864031510428</v>
      </c>
      <c r="H35" s="282">
        <v>-1.1506449265624068E-2</v>
      </c>
      <c r="J35" s="205"/>
      <c r="K35" s="261"/>
      <c r="L35" s="273"/>
      <c r="M35" s="273"/>
      <c r="N35" s="259"/>
      <c r="O35" s="260"/>
      <c r="P35" s="260"/>
      <c r="Q35" s="259"/>
    </row>
    <row r="36" spans="1:17">
      <c r="A36" s="630" t="s">
        <v>521</v>
      </c>
      <c r="B36" s="289" t="s">
        <v>474</v>
      </c>
      <c r="C36" s="294">
        <v>819540.06517954881</v>
      </c>
      <c r="D36" s="294">
        <v>17079.670831300551</v>
      </c>
      <c r="E36" s="294">
        <v>2.1284129349676526E-2</v>
      </c>
      <c r="F36" s="294">
        <v>4388459.8072967995</v>
      </c>
      <c r="G36" s="294">
        <v>156640.95354314148</v>
      </c>
      <c r="H36" s="294">
        <v>3.7015042220958888E-2</v>
      </c>
      <c r="J36" s="205"/>
      <c r="K36" s="262"/>
      <c r="L36" s="256"/>
      <c r="M36" s="256"/>
      <c r="N36" s="257"/>
      <c r="O36" s="258"/>
      <c r="P36" s="258"/>
      <c r="Q36" s="257"/>
    </row>
    <row r="37" spans="1:17">
      <c r="A37" s="630" t="s">
        <v>521</v>
      </c>
      <c r="B37" s="288" t="s">
        <v>287</v>
      </c>
      <c r="C37" s="281">
        <v>9551518.4195965417</v>
      </c>
      <c r="D37" s="281">
        <v>-30433.55212046206</v>
      </c>
      <c r="E37" s="282">
        <v>-3.1761328182704955E-3</v>
      </c>
      <c r="F37" s="283">
        <v>46082400.796557292</v>
      </c>
      <c r="G37" s="283">
        <v>372551.34284809232</v>
      </c>
      <c r="H37" s="282">
        <v>8.1503515609995299E-3</v>
      </c>
      <c r="J37" s="205"/>
      <c r="K37" s="261"/>
      <c r="L37" s="273"/>
      <c r="M37" s="273"/>
      <c r="N37" s="259"/>
      <c r="O37" s="260"/>
      <c r="P37" s="260"/>
      <c r="Q37" s="259"/>
    </row>
    <row r="38" spans="1:17">
      <c r="A38" s="630" t="s">
        <v>521</v>
      </c>
      <c r="B38" s="289" t="s">
        <v>288</v>
      </c>
      <c r="C38" s="292">
        <v>2578346.2599898172</v>
      </c>
      <c r="D38" s="292">
        <v>-15909.870207367465</v>
      </c>
      <c r="E38" s="285">
        <v>-6.1327291558363533E-3</v>
      </c>
      <c r="F38" s="286">
        <v>13091166.260306178</v>
      </c>
      <c r="G38" s="286">
        <v>611.95722928829491</v>
      </c>
      <c r="H38" s="285">
        <v>4.6747999750053093E-5</v>
      </c>
      <c r="J38" s="205"/>
      <c r="K38" s="262"/>
      <c r="L38" s="256"/>
      <c r="M38" s="256"/>
      <c r="N38" s="257"/>
      <c r="O38" s="258"/>
      <c r="P38" s="258"/>
      <c r="Q38" s="257"/>
    </row>
    <row r="39" spans="1:17">
      <c r="A39" s="630" t="s">
        <v>521</v>
      </c>
      <c r="B39" s="288" t="s">
        <v>289</v>
      </c>
      <c r="C39" s="281">
        <v>6973172.1596067287</v>
      </c>
      <c r="D39" s="281">
        <v>-14523.681913093664</v>
      </c>
      <c r="E39" s="282">
        <v>-2.0784650967198889E-3</v>
      </c>
      <c r="F39" s="283">
        <v>33004351.952685684</v>
      </c>
      <c r="G39" s="283">
        <v>385056.80205336958</v>
      </c>
      <c r="H39" s="282">
        <v>1.1804571505154224E-2</v>
      </c>
      <c r="J39" s="205"/>
      <c r="K39" s="261"/>
      <c r="L39" s="273"/>
      <c r="M39" s="273"/>
      <c r="N39" s="259"/>
      <c r="O39" s="260"/>
      <c r="P39" s="260"/>
      <c r="Q39" s="259"/>
    </row>
    <row r="40" spans="1:17">
      <c r="A40" s="630" t="s">
        <v>521</v>
      </c>
      <c r="B40" s="289" t="s">
        <v>290</v>
      </c>
      <c r="C40" s="292">
        <v>11176186.453775253</v>
      </c>
      <c r="D40" s="292">
        <v>-9149.5121899060905</v>
      </c>
      <c r="E40" s="285">
        <v>-8.1799171859891454E-4</v>
      </c>
      <c r="F40" s="286">
        <v>66786986.642230295</v>
      </c>
      <c r="G40" s="286">
        <v>1213995.0641644597</v>
      </c>
      <c r="H40" s="285">
        <v>1.8513644641623167E-2</v>
      </c>
      <c r="J40" s="205"/>
      <c r="K40" s="262"/>
      <c r="L40" s="256"/>
      <c r="M40" s="256"/>
      <c r="N40" s="257"/>
      <c r="O40" s="258"/>
      <c r="P40" s="258"/>
      <c r="Q40" s="257"/>
    </row>
    <row r="41" spans="1:17">
      <c r="A41" s="630" t="s">
        <v>521</v>
      </c>
      <c r="B41" s="288" t="s">
        <v>291</v>
      </c>
      <c r="C41" s="281">
        <v>2858968.1809016229</v>
      </c>
      <c r="D41" s="281">
        <v>4236.6498042913154</v>
      </c>
      <c r="E41" s="282">
        <v>1.4840799417179477E-3</v>
      </c>
      <c r="F41" s="283">
        <v>18328400.023570526</v>
      </c>
      <c r="G41" s="283">
        <v>613436.05089446902</v>
      </c>
      <c r="H41" s="282">
        <v>3.4628128617176193E-2</v>
      </c>
      <c r="J41" s="205"/>
      <c r="K41" s="261"/>
      <c r="L41" s="273"/>
      <c r="M41" s="273"/>
      <c r="N41" s="259"/>
      <c r="O41" s="260"/>
      <c r="P41" s="260"/>
      <c r="Q41" s="259"/>
    </row>
    <row r="42" spans="1:17">
      <c r="A42" s="630" t="s">
        <v>521</v>
      </c>
      <c r="B42" s="289" t="s">
        <v>292</v>
      </c>
      <c r="C42" s="292">
        <v>5516531.4238129724</v>
      </c>
      <c r="D42" s="292">
        <v>-20447.464583816007</v>
      </c>
      <c r="E42" s="285">
        <v>-3.6928919174074176E-3</v>
      </c>
      <c r="F42" s="286">
        <v>32613292.179017674</v>
      </c>
      <c r="G42" s="286">
        <v>391203.20062803105</v>
      </c>
      <c r="H42" s="285">
        <v>1.2140839189240615E-2</v>
      </c>
      <c r="J42" s="205"/>
      <c r="K42" s="262"/>
      <c r="L42" s="256"/>
      <c r="M42" s="256"/>
      <c r="N42" s="257"/>
      <c r="O42" s="258"/>
      <c r="P42" s="258"/>
      <c r="Q42" s="257"/>
    </row>
    <row r="43" spans="1:17">
      <c r="A43" s="630" t="s">
        <v>521</v>
      </c>
      <c r="B43" s="288" t="s">
        <v>293</v>
      </c>
      <c r="C43" s="281">
        <v>1645568.1370032188</v>
      </c>
      <c r="D43" s="281">
        <v>1521.2769417753443</v>
      </c>
      <c r="E43" s="282">
        <v>9.2532456265783638E-4</v>
      </c>
      <c r="F43" s="283">
        <v>8822698.2088495474</v>
      </c>
      <c r="G43" s="283">
        <v>199391.74684665911</v>
      </c>
      <c r="H43" s="282">
        <v>2.3122423831884491E-2</v>
      </c>
      <c r="J43" s="251"/>
      <c r="K43" s="261"/>
      <c r="L43" s="273"/>
      <c r="M43" s="273"/>
      <c r="N43" s="259"/>
      <c r="O43" s="260"/>
      <c r="P43" s="260"/>
      <c r="Q43" s="259"/>
    </row>
    <row r="44" spans="1:17">
      <c r="A44" s="630" t="s">
        <v>521</v>
      </c>
      <c r="B44" s="289" t="s">
        <v>294</v>
      </c>
      <c r="C44" s="292">
        <v>692803.35718524782</v>
      </c>
      <c r="D44" s="292">
        <v>776.45824851631187</v>
      </c>
      <c r="E44" s="285">
        <v>1.1220058782531509E-3</v>
      </c>
      <c r="F44" s="286">
        <v>4144298.6261612894</v>
      </c>
      <c r="G44" s="286">
        <v>3394.5190664795227</v>
      </c>
      <c r="H44" s="285">
        <v>8.1975312122382405E-4</v>
      </c>
      <c r="J44" s="501"/>
      <c r="K44" s="501"/>
      <c r="L44" s="256"/>
      <c r="M44" s="256"/>
      <c r="N44" s="257"/>
      <c r="O44" s="258"/>
      <c r="P44" s="258"/>
      <c r="Q44" s="257"/>
    </row>
    <row r="45" spans="1:17">
      <c r="A45" s="630" t="s">
        <v>521</v>
      </c>
      <c r="B45" s="288" t="s">
        <v>295</v>
      </c>
      <c r="C45" s="281">
        <v>462315.35487218527</v>
      </c>
      <c r="D45" s="281">
        <v>4763.5673993222299</v>
      </c>
      <c r="E45" s="282">
        <v>1.0410990689452289E-2</v>
      </c>
      <c r="F45" s="283">
        <v>2904132.2763651824</v>
      </c>
      <c r="G45" s="283">
        <v>32404.218462743796</v>
      </c>
      <c r="H45" s="282">
        <v>1.1283874311696637E-2</v>
      </c>
      <c r="J45" s="205"/>
      <c r="K45" s="262"/>
      <c r="L45" s="256"/>
      <c r="M45" s="256"/>
      <c r="N45" s="257"/>
      <c r="O45" s="258"/>
      <c r="P45" s="258"/>
      <c r="Q45" s="257"/>
    </row>
    <row r="46" spans="1:17">
      <c r="A46" s="630" t="s">
        <v>521</v>
      </c>
      <c r="B46" s="289" t="s">
        <v>296</v>
      </c>
      <c r="C46" s="292">
        <v>26918042.122872654</v>
      </c>
      <c r="D46" s="292">
        <v>59907.056309450418</v>
      </c>
      <c r="E46" s="285">
        <v>2.2304994803615825E-3</v>
      </c>
      <c r="F46" s="286">
        <v>173130601.4341034</v>
      </c>
      <c r="G46" s="286">
        <v>4228365.4899989367</v>
      </c>
      <c r="H46" s="285">
        <v>2.503439617814324E-2</v>
      </c>
      <c r="J46" s="205"/>
      <c r="K46" s="261"/>
      <c r="L46" s="273"/>
      <c r="M46" s="273"/>
      <c r="N46" s="259"/>
      <c r="O46" s="260"/>
      <c r="P46" s="260"/>
      <c r="Q46" s="259"/>
    </row>
    <row r="47" spans="1:17">
      <c r="A47" s="630" t="s">
        <v>521</v>
      </c>
      <c r="B47" s="288" t="s">
        <v>297</v>
      </c>
      <c r="C47" s="281">
        <v>26918042.122872654</v>
      </c>
      <c r="D47" s="281">
        <v>59907.056309454143</v>
      </c>
      <c r="E47" s="282">
        <v>2.2304994803617213E-3</v>
      </c>
      <c r="F47" s="283">
        <v>173144555.11811405</v>
      </c>
      <c r="G47" s="283">
        <v>4242319.1740095913</v>
      </c>
      <c r="H47" s="282">
        <v>2.5117010146707117E-2</v>
      </c>
      <c r="J47" s="205"/>
      <c r="K47" s="262"/>
      <c r="L47" s="256"/>
      <c r="M47" s="256"/>
      <c r="N47" s="257"/>
      <c r="O47" s="258"/>
      <c r="P47" s="258"/>
      <c r="Q47" s="257"/>
    </row>
    <row r="48" spans="1:17">
      <c r="A48" s="630" t="s">
        <v>521</v>
      </c>
      <c r="B48" s="289" t="s">
        <v>298</v>
      </c>
      <c r="C48" s="292">
        <v>18537828.992337737</v>
      </c>
      <c r="D48" s="292">
        <v>-2946.5997155308723</v>
      </c>
      <c r="E48" s="285">
        <v>-1.5892537509562489E-4</v>
      </c>
      <c r="F48" s="286">
        <v>106369456.66873398</v>
      </c>
      <c r="G48" s="286">
        <v>-1101705.9747489989</v>
      </c>
      <c r="H48" s="285">
        <v>-1.0251177596391305E-2</v>
      </c>
      <c r="J48" s="205"/>
      <c r="K48" s="261"/>
      <c r="L48" s="273"/>
      <c r="M48" s="273"/>
      <c r="N48" s="259"/>
      <c r="O48" s="260"/>
      <c r="P48" s="260"/>
      <c r="Q48" s="259"/>
    </row>
    <row r="49" spans="1:17">
      <c r="A49" s="630" t="s">
        <v>521</v>
      </c>
      <c r="B49" s="288" t="s">
        <v>479</v>
      </c>
      <c r="C49" s="281">
        <v>18537828.992337737</v>
      </c>
      <c r="D49" s="281">
        <v>-2946.5997155345976</v>
      </c>
      <c r="E49" s="282">
        <v>-1.5892537509582579E-4</v>
      </c>
      <c r="F49" s="283">
        <v>106398504.63285911</v>
      </c>
      <c r="G49" s="283">
        <v>-1072658.0106238574</v>
      </c>
      <c r="H49" s="282">
        <v>-9.9808914711587808E-3</v>
      </c>
      <c r="J49" s="205"/>
      <c r="K49" s="262"/>
      <c r="L49" s="256"/>
      <c r="M49" s="256"/>
      <c r="N49" s="257"/>
      <c r="O49" s="258"/>
      <c r="P49" s="258"/>
      <c r="Q49" s="257"/>
    </row>
    <row r="50" spans="1:17">
      <c r="A50" s="630" t="s">
        <v>521</v>
      </c>
      <c r="B50" s="289" t="s">
        <v>299</v>
      </c>
      <c r="C50" s="292">
        <v>1248548.8701415302</v>
      </c>
      <c r="D50" s="292">
        <v>-2241.5653406400234</v>
      </c>
      <c r="E50" s="285">
        <v>-1.7921190289370234E-3</v>
      </c>
      <c r="F50" s="286">
        <v>7924104.0331680989</v>
      </c>
      <c r="G50" s="286">
        <v>418761.75935989246</v>
      </c>
      <c r="H50" s="285">
        <v>5.5795158179696575E-2</v>
      </c>
      <c r="J50" s="205"/>
      <c r="K50" s="261"/>
      <c r="L50" s="273"/>
      <c r="M50" s="273"/>
      <c r="N50" s="259"/>
      <c r="O50" s="260"/>
      <c r="P50" s="260"/>
      <c r="Q50" s="259"/>
    </row>
    <row r="51" spans="1:17">
      <c r="A51" s="630" t="s">
        <v>521</v>
      </c>
      <c r="B51" s="288" t="s">
        <v>300</v>
      </c>
      <c r="C51" s="281">
        <v>1248548.8701415292</v>
      </c>
      <c r="D51" s="281">
        <v>-2241.565340640489</v>
      </c>
      <c r="E51" s="282">
        <v>-1.7921190289373963E-3</v>
      </c>
      <c r="F51" s="283">
        <v>7926340.7784125758</v>
      </c>
      <c r="G51" s="283">
        <v>420998.50460437033</v>
      </c>
      <c r="H51" s="282">
        <v>5.6093178598070247E-2</v>
      </c>
      <c r="J51" s="205"/>
      <c r="K51" s="262"/>
      <c r="L51" s="256"/>
      <c r="M51" s="256"/>
      <c r="N51" s="257"/>
      <c r="O51" s="258"/>
      <c r="P51" s="258"/>
      <c r="Q51" s="257"/>
    </row>
    <row r="52" spans="1:17">
      <c r="A52" s="630" t="s">
        <v>521</v>
      </c>
      <c r="B52" s="289" t="s">
        <v>301</v>
      </c>
      <c r="C52" s="292">
        <v>7685730.5569527838</v>
      </c>
      <c r="D52" s="292">
        <v>21097.701540224254</v>
      </c>
      <c r="E52" s="285">
        <v>2.7526043240708679E-3</v>
      </c>
      <c r="F52" s="286">
        <v>30611879.664465729</v>
      </c>
      <c r="G52" s="286">
        <v>-191732.22553007305</v>
      </c>
      <c r="H52" s="285">
        <v>-6.2243423340995474E-3</v>
      </c>
      <c r="J52" s="205"/>
      <c r="K52" s="261"/>
      <c r="L52" s="273"/>
      <c r="M52" s="273"/>
      <c r="N52" s="259"/>
      <c r="O52" s="260"/>
      <c r="P52" s="260"/>
      <c r="Q52" s="259"/>
    </row>
    <row r="53" spans="1:17">
      <c r="A53" s="630" t="s">
        <v>521</v>
      </c>
      <c r="B53" s="288" t="s">
        <v>302</v>
      </c>
      <c r="C53" s="281">
        <v>7685730.5569527857</v>
      </c>
      <c r="D53" s="281">
        <v>21097.701540228911</v>
      </c>
      <c r="E53" s="282">
        <v>2.7526043240714763E-3</v>
      </c>
      <c r="F53" s="283">
        <v>30720306.109739792</v>
      </c>
      <c r="G53" s="283">
        <v>-92407.932261284441</v>
      </c>
      <c r="H53" s="282">
        <v>-2.9990195649536875E-3</v>
      </c>
      <c r="J53" s="205"/>
      <c r="K53" s="262"/>
      <c r="L53" s="256"/>
      <c r="M53" s="256"/>
      <c r="N53" s="257"/>
      <c r="O53" s="258"/>
      <c r="P53" s="258"/>
      <c r="Q53" s="257"/>
    </row>
    <row r="54" spans="1:17">
      <c r="A54" s="630" t="s">
        <v>521</v>
      </c>
      <c r="B54" s="289" t="s">
        <v>304</v>
      </c>
      <c r="C54" s="292">
        <v>9525406.770059634</v>
      </c>
      <c r="D54" s="292">
        <v>-66808.654203116894</v>
      </c>
      <c r="E54" s="285">
        <v>-6.9648825894933182E-3</v>
      </c>
      <c r="F54" s="286">
        <v>42580427.940509029</v>
      </c>
      <c r="G54" s="286">
        <v>217759.62215404212</v>
      </c>
      <c r="H54" s="285">
        <v>5.1403660533746592E-3</v>
      </c>
      <c r="J54" s="205"/>
      <c r="K54" s="261"/>
      <c r="L54" s="273"/>
      <c r="M54" s="273"/>
      <c r="N54" s="259"/>
      <c r="O54" s="260"/>
      <c r="P54" s="260"/>
      <c r="Q54" s="259"/>
    </row>
    <row r="55" spans="1:17">
      <c r="A55" s="630" t="s">
        <v>521</v>
      </c>
      <c r="B55" s="288" t="s">
        <v>305</v>
      </c>
      <c r="C55" s="281">
        <v>9525406.7700596321</v>
      </c>
      <c r="D55" s="281">
        <v>-66808.654203116894</v>
      </c>
      <c r="E55" s="282">
        <v>-6.9648825894933191E-3</v>
      </c>
      <c r="F55" s="283">
        <v>42714804.053999826</v>
      </c>
      <c r="G55" s="283">
        <v>341716.92707993835</v>
      </c>
      <c r="H55" s="282">
        <v>8.0644803163950601E-3</v>
      </c>
      <c r="J55" s="205"/>
      <c r="K55" s="262"/>
      <c r="L55" s="256"/>
      <c r="M55" s="256"/>
      <c r="N55" s="257"/>
      <c r="O55" s="258"/>
      <c r="P55" s="258"/>
      <c r="Q55" s="257"/>
    </row>
    <row r="56" spans="1:17">
      <c r="A56" s="630" t="s">
        <v>521</v>
      </c>
      <c r="B56" s="289" t="s">
        <v>307</v>
      </c>
      <c r="C56" s="292">
        <v>4862894.1898815669</v>
      </c>
      <c r="D56" s="292">
        <v>14431.189908079803</v>
      </c>
      <c r="E56" s="285">
        <v>2.9764463311690152E-3</v>
      </c>
      <c r="F56" s="286">
        <v>22787858.311879277</v>
      </c>
      <c r="G56" s="286">
        <v>543450.62531745434</v>
      </c>
      <c r="H56" s="285">
        <v>2.4430887662869123E-2</v>
      </c>
      <c r="J56" s="205"/>
      <c r="K56" s="261"/>
      <c r="L56" s="273"/>
      <c r="M56" s="273"/>
      <c r="N56" s="259"/>
      <c r="O56" s="260"/>
      <c r="P56" s="260"/>
      <c r="Q56" s="259"/>
    </row>
    <row r="57" spans="1:17">
      <c r="A57" s="630" t="s">
        <v>521</v>
      </c>
      <c r="B57" s="288" t="s">
        <v>308</v>
      </c>
      <c r="C57" s="281">
        <v>4862894.1898815678</v>
      </c>
      <c r="D57" s="281">
        <v>14431.189908082597</v>
      </c>
      <c r="E57" s="282">
        <v>2.9764463311695928E-3</v>
      </c>
      <c r="F57" s="283">
        <v>22817665.819349971</v>
      </c>
      <c r="G57" s="283">
        <v>573258.13278814778</v>
      </c>
      <c r="H57" s="282">
        <v>2.5770887715498108E-2</v>
      </c>
      <c r="J57" s="205"/>
      <c r="K57" s="262"/>
      <c r="L57" s="256"/>
      <c r="M57" s="256"/>
      <c r="N57" s="257"/>
      <c r="O57" s="258"/>
      <c r="P57" s="258"/>
      <c r="Q57" s="257"/>
    </row>
    <row r="58" spans="1:17">
      <c r="A58" s="630" t="s">
        <v>521</v>
      </c>
      <c r="B58" s="289" t="s">
        <v>309</v>
      </c>
      <c r="C58" s="292">
        <v>15403857.827979105</v>
      </c>
      <c r="D58" s="292">
        <v>49025.840476227924</v>
      </c>
      <c r="E58" s="285">
        <v>3.1928607565442266E-3</v>
      </c>
      <c r="F58" s="286">
        <v>84228735.435464144</v>
      </c>
      <c r="G58" s="286">
        <v>332812.4659819901</v>
      </c>
      <c r="H58" s="285">
        <v>3.9669682888291658E-3</v>
      </c>
      <c r="J58" s="205"/>
      <c r="K58" s="261"/>
      <c r="L58" s="273"/>
      <c r="M58" s="273"/>
      <c r="N58" s="259"/>
      <c r="O58" s="260"/>
      <c r="P58" s="260"/>
      <c r="Q58" s="259"/>
    </row>
    <row r="59" spans="1:17">
      <c r="A59" s="630" t="s">
        <v>521</v>
      </c>
      <c r="B59" s="288" t="s">
        <v>310</v>
      </c>
      <c r="C59" s="281">
        <v>1725895.8220809926</v>
      </c>
      <c r="D59" s="281">
        <v>15850.155971312895</v>
      </c>
      <c r="E59" s="282">
        <v>9.26884953158689E-3</v>
      </c>
      <c r="F59" s="283">
        <v>8889191.9282393362</v>
      </c>
      <c r="G59" s="283">
        <v>7333.1553867775947</v>
      </c>
      <c r="H59" s="282">
        <v>8.2563296426097399E-4</v>
      </c>
      <c r="J59" s="205"/>
      <c r="K59" s="262"/>
      <c r="L59" s="256"/>
      <c r="M59" s="256"/>
      <c r="N59" s="257"/>
      <c r="O59" s="258"/>
      <c r="P59" s="258"/>
      <c r="Q59" s="257"/>
    </row>
    <row r="60" spans="1:17">
      <c r="A60" s="630" t="s">
        <v>521</v>
      </c>
      <c r="B60" s="289" t="s">
        <v>311</v>
      </c>
      <c r="C60" s="292">
        <v>3622582.1676494954</v>
      </c>
      <c r="D60" s="292">
        <v>12503.221801085863</v>
      </c>
      <c r="E60" s="285">
        <v>3.4634206034370985E-3</v>
      </c>
      <c r="F60" s="286">
        <v>16388571.213591764</v>
      </c>
      <c r="G60" s="286">
        <v>-215105.62237280235</v>
      </c>
      <c r="H60" s="285">
        <v>-1.2955300473378919E-2</v>
      </c>
      <c r="J60" s="205"/>
      <c r="K60" s="261"/>
      <c r="L60" s="273"/>
      <c r="M60" s="273"/>
      <c r="N60" s="259"/>
      <c r="O60" s="260"/>
      <c r="P60" s="260"/>
      <c r="Q60" s="259"/>
    </row>
    <row r="61" spans="1:17">
      <c r="A61" s="630" t="s">
        <v>521</v>
      </c>
      <c r="B61" s="288" t="s">
        <v>303</v>
      </c>
      <c r="C61" s="281">
        <v>3610545.6492389902</v>
      </c>
      <c r="D61" s="281">
        <v>12717.70510559855</v>
      </c>
      <c r="E61" s="282">
        <v>3.5348285974419664E-3</v>
      </c>
      <c r="F61" s="283">
        <v>20723923.129704863</v>
      </c>
      <c r="G61" s="283">
        <v>254361.75109888613</v>
      </c>
      <c r="H61" s="282">
        <v>1.2426341062917722E-2</v>
      </c>
      <c r="J61" s="205"/>
      <c r="K61" s="262"/>
      <c r="L61" s="256"/>
      <c r="M61" s="256"/>
      <c r="N61" s="257"/>
      <c r="O61" s="258"/>
      <c r="P61" s="258"/>
      <c r="Q61" s="257"/>
    </row>
    <row r="62" spans="1:17">
      <c r="A62" s="630" t="s">
        <v>521</v>
      </c>
      <c r="B62" s="289" t="s">
        <v>306</v>
      </c>
      <c r="C62" s="292">
        <v>6444834.1890096283</v>
      </c>
      <c r="D62" s="292">
        <v>7954.7575982222334</v>
      </c>
      <c r="E62" s="285">
        <v>1.2358096315123932E-3</v>
      </c>
      <c r="F62" s="286">
        <v>38311804.048243597</v>
      </c>
      <c r="G62" s="286">
        <v>360258.78303345293</v>
      </c>
      <c r="H62" s="285">
        <v>9.4925985362630041E-3</v>
      </c>
      <c r="J62" s="205"/>
      <c r="K62" s="261"/>
      <c r="L62" s="273"/>
      <c r="M62" s="273"/>
      <c r="N62" s="259"/>
      <c r="O62" s="260"/>
      <c r="P62" s="260"/>
      <c r="Q62" s="259"/>
    </row>
    <row r="63" spans="1:17">
      <c r="A63" s="630" t="s">
        <v>521</v>
      </c>
      <c r="B63" s="288" t="s">
        <v>312</v>
      </c>
      <c r="C63" s="281">
        <v>34649721.064552404</v>
      </c>
      <c r="D63" s="281">
        <v>361640.85042863339</v>
      </c>
      <c r="E63" s="282">
        <v>1.0547130319640005E-2</v>
      </c>
      <c r="F63" s="283">
        <v>209639961.70139259</v>
      </c>
      <c r="G63" s="283">
        <v>5534803.5691534579</v>
      </c>
      <c r="H63" s="282">
        <v>2.7117411533360048E-2</v>
      </c>
      <c r="J63" s="205"/>
      <c r="K63" s="262"/>
      <c r="L63" s="256"/>
      <c r="M63" s="256"/>
      <c r="N63" s="257"/>
      <c r="O63" s="258"/>
      <c r="P63" s="258"/>
      <c r="Q63" s="257"/>
    </row>
    <row r="64" spans="1:17">
      <c r="A64" s="630" t="s">
        <v>521</v>
      </c>
      <c r="B64" s="289" t="s">
        <v>313</v>
      </c>
      <c r="C64" s="292">
        <v>10168008.754193848</v>
      </c>
      <c r="D64" s="292">
        <v>190877.12287868373</v>
      </c>
      <c r="E64" s="285">
        <v>1.9131462822398658E-2</v>
      </c>
      <c r="F64" s="286">
        <v>61937832.953452967</v>
      </c>
      <c r="G64" s="286">
        <v>2727640.9654405266</v>
      </c>
      <c r="H64" s="285">
        <v>4.6067085308434036E-2</v>
      </c>
      <c r="J64" s="205"/>
      <c r="K64" s="261"/>
      <c r="L64" s="273"/>
      <c r="M64" s="273"/>
      <c r="N64" s="259"/>
      <c r="O64" s="260"/>
      <c r="P64" s="260"/>
      <c r="Q64" s="259"/>
    </row>
    <row r="65" spans="1:17">
      <c r="A65" s="630" t="s">
        <v>521</v>
      </c>
      <c r="B65" s="288" t="s">
        <v>314</v>
      </c>
      <c r="C65" s="281">
        <v>6601968.4329325538</v>
      </c>
      <c r="D65" s="281">
        <v>37572.522162549198</v>
      </c>
      <c r="E65" s="282">
        <v>5.7236831344838757E-3</v>
      </c>
      <c r="F65" s="283">
        <v>44184903.975865357</v>
      </c>
      <c r="G65" s="283">
        <v>1233351.0888061002</v>
      </c>
      <c r="H65" s="282">
        <v>2.8714935919760258E-2</v>
      </c>
      <c r="J65" s="205"/>
      <c r="K65" s="280"/>
      <c r="L65" s="256"/>
      <c r="M65" s="256"/>
      <c r="N65" s="257"/>
      <c r="O65" s="258"/>
      <c r="P65" s="258"/>
      <c r="Q65" s="257"/>
    </row>
    <row r="66" spans="1:17">
      <c r="A66" s="630" t="s">
        <v>521</v>
      </c>
      <c r="B66" s="289" t="s">
        <v>315</v>
      </c>
      <c r="C66" s="292">
        <v>12380204.463098122</v>
      </c>
      <c r="D66" s="292">
        <v>91017.415956776589</v>
      </c>
      <c r="E66" s="285">
        <v>7.4063008079894629E-3</v>
      </c>
      <c r="F66" s="286">
        <v>74316298.983658031</v>
      </c>
      <c r="G66" s="286">
        <v>707251.34706421196</v>
      </c>
      <c r="H66" s="285">
        <v>9.6082121664702921E-3</v>
      </c>
      <c r="J66" s="205"/>
      <c r="K66" s="261"/>
      <c r="L66" s="273"/>
      <c r="M66" s="273"/>
      <c r="N66" s="259"/>
      <c r="O66" s="260"/>
      <c r="P66" s="260"/>
      <c r="Q66" s="259"/>
    </row>
    <row r="67" spans="1:17">
      <c r="A67" s="630" t="s">
        <v>521</v>
      </c>
      <c r="B67" s="288" t="s">
        <v>316</v>
      </c>
      <c r="C67" s="281">
        <v>838883.02525069739</v>
      </c>
      <c r="D67" s="281">
        <v>8752.3214034484699</v>
      </c>
      <c r="E67" s="282">
        <v>1.0543305244446147E-2</v>
      </c>
      <c r="F67" s="283">
        <v>4422147.7248508772</v>
      </c>
      <c r="G67" s="283">
        <v>169876.64369017165</v>
      </c>
      <c r="H67" s="282">
        <v>3.9949627022320952E-2</v>
      </c>
      <c r="J67" s="205"/>
      <c r="K67" s="262"/>
      <c r="L67" s="256"/>
      <c r="M67" s="256"/>
      <c r="N67" s="257"/>
      <c r="O67" s="258"/>
      <c r="P67" s="258"/>
      <c r="Q67" s="257"/>
    </row>
    <row r="68" spans="1:17">
      <c r="A68" s="630" t="s">
        <v>521</v>
      </c>
      <c r="B68" s="289" t="s">
        <v>478</v>
      </c>
      <c r="C68" s="292">
        <v>4660656.3890771801</v>
      </c>
      <c r="D68" s="292">
        <v>33421.46802718658</v>
      </c>
      <c r="E68" s="285">
        <v>7.2227731242144747E-3</v>
      </c>
      <c r="F68" s="286">
        <v>25033106.267449401</v>
      </c>
      <c r="G68" s="286">
        <v>936516.01538944244</v>
      </c>
      <c r="H68" s="285">
        <v>3.8865084461872444E-2</v>
      </c>
      <c r="J68" s="205"/>
      <c r="K68" s="261"/>
      <c r="L68" s="273"/>
      <c r="M68" s="273"/>
      <c r="N68" s="259"/>
      <c r="O68" s="260"/>
      <c r="P68" s="260"/>
      <c r="Q68" s="259"/>
    </row>
    <row r="69" spans="1:17">
      <c r="A69" s="630" t="s">
        <v>521</v>
      </c>
      <c r="B69" s="288" t="s">
        <v>317</v>
      </c>
      <c r="C69" s="281">
        <v>13550572.528440865</v>
      </c>
      <c r="D69" s="281">
        <v>139658.10384528711</v>
      </c>
      <c r="E69" s="282">
        <v>1.0413764447646804E-2</v>
      </c>
      <c r="F69" s="283">
        <v>58439278.952759281</v>
      </c>
      <c r="G69" s="283">
        <v>1903963.3891761079</v>
      </c>
      <c r="H69" s="282">
        <v>3.3677416853449611E-2</v>
      </c>
      <c r="J69" s="205"/>
      <c r="K69" s="262"/>
      <c r="L69" s="256"/>
      <c r="M69" s="256"/>
      <c r="N69" s="257"/>
      <c r="O69" s="258"/>
      <c r="P69" s="258"/>
      <c r="Q69" s="257"/>
    </row>
    <row r="70" spans="1:17">
      <c r="A70" s="630" t="s">
        <v>521</v>
      </c>
      <c r="B70" s="289" t="s">
        <v>318</v>
      </c>
      <c r="C70" s="292">
        <v>11474499.422010325</v>
      </c>
      <c r="D70" s="292">
        <v>74807.079638067633</v>
      </c>
      <c r="E70" s="285">
        <v>6.562201627145001E-3</v>
      </c>
      <c r="F70" s="286">
        <v>49616653.249807216</v>
      </c>
      <c r="G70" s="286">
        <v>2107295.5045557767</v>
      </c>
      <c r="H70" s="285">
        <v>4.4355377646973157E-2</v>
      </c>
      <c r="J70" s="205"/>
      <c r="K70" s="261"/>
      <c r="L70" s="273"/>
      <c r="M70" s="273"/>
      <c r="N70" s="259"/>
      <c r="O70" s="260"/>
      <c r="P70" s="260"/>
      <c r="Q70" s="259"/>
    </row>
    <row r="71" spans="1:17">
      <c r="A71" s="630" t="s">
        <v>521</v>
      </c>
      <c r="B71" s="288" t="s">
        <v>319</v>
      </c>
      <c r="C71" s="281">
        <v>2076073.106430538</v>
      </c>
      <c r="D71" s="281">
        <v>64851.024207214825</v>
      </c>
      <c r="E71" s="282">
        <v>3.224458640366791E-2</v>
      </c>
      <c r="F71" s="283">
        <v>9336138.7497882638</v>
      </c>
      <c r="G71" s="283">
        <v>310180.93145653233</v>
      </c>
      <c r="H71" s="282">
        <v>3.4365431093257987E-2</v>
      </c>
      <c r="J71" s="205"/>
      <c r="K71" s="262"/>
      <c r="L71" s="256"/>
      <c r="M71" s="256"/>
      <c r="N71" s="257"/>
      <c r="O71" s="258"/>
      <c r="P71" s="258"/>
      <c r="Q71" s="257"/>
    </row>
    <row r="72" spans="1:17">
      <c r="A72" s="630" t="s">
        <v>521</v>
      </c>
      <c r="B72" s="289" t="s">
        <v>320</v>
      </c>
      <c r="C72" s="292">
        <v>273425308.71022499</v>
      </c>
      <c r="D72" s="292">
        <v>1073056.0409168601</v>
      </c>
      <c r="E72" s="285">
        <v>3.9399565467144191E-3</v>
      </c>
      <c r="F72" s="286">
        <v>1461011810.9696283</v>
      </c>
      <c r="G72" s="286">
        <v>19909162.681982517</v>
      </c>
      <c r="H72" s="285">
        <v>1.3815228710903476E-2</v>
      </c>
      <c r="J72" s="205"/>
      <c r="K72" s="261"/>
      <c r="L72" s="273"/>
      <c r="M72" s="273"/>
      <c r="N72" s="259"/>
      <c r="O72" s="260"/>
      <c r="P72" s="260"/>
      <c r="Q72" s="259"/>
    </row>
    <row r="73" spans="1:17">
      <c r="A73" s="630" t="s">
        <v>522</v>
      </c>
      <c r="B73" s="288" t="s">
        <v>261</v>
      </c>
      <c r="C73" s="281">
        <v>606627967.23565173</v>
      </c>
      <c r="D73" s="281">
        <v>1063970.4542030096</v>
      </c>
      <c r="E73" s="282">
        <v>1.756990937139551E-3</v>
      </c>
      <c r="F73" s="283">
        <v>2923521217.8907413</v>
      </c>
      <c r="G73" s="283">
        <v>105000060.71136999</v>
      </c>
      <c r="H73" s="282">
        <v>3.7253600330056973E-2</v>
      </c>
      <c r="J73" s="205"/>
      <c r="K73" s="262"/>
      <c r="L73" s="256"/>
      <c r="M73" s="256"/>
      <c r="N73" s="257"/>
      <c r="O73" s="258"/>
      <c r="P73" s="258"/>
      <c r="Q73" s="257"/>
    </row>
    <row r="74" spans="1:17">
      <c r="A74" s="630" t="s">
        <v>522</v>
      </c>
      <c r="B74" s="289" t="s">
        <v>262</v>
      </c>
      <c r="C74" s="292">
        <v>53834161.325837485</v>
      </c>
      <c r="D74" s="292">
        <v>-217378.13735555857</v>
      </c>
      <c r="E74" s="285">
        <v>-4.0216826294759743E-3</v>
      </c>
      <c r="F74" s="286">
        <v>273770597.13353711</v>
      </c>
      <c r="G74" s="286">
        <v>5688941.9524658322</v>
      </c>
      <c r="H74" s="285">
        <v>2.1220929677651129E-2</v>
      </c>
      <c r="J74" s="205"/>
      <c r="K74" s="261"/>
      <c r="L74" s="273"/>
      <c r="M74" s="273"/>
      <c r="N74" s="259"/>
      <c r="O74" s="260"/>
      <c r="P74" s="260"/>
      <c r="Q74" s="259"/>
    </row>
    <row r="75" spans="1:17">
      <c r="A75" s="630" t="s">
        <v>522</v>
      </c>
      <c r="B75" s="288" t="s">
        <v>263</v>
      </c>
      <c r="C75" s="281">
        <v>109741384.9240723</v>
      </c>
      <c r="D75" s="281">
        <v>-144387.15364037454</v>
      </c>
      <c r="E75" s="282">
        <v>-1.3139749660971763E-3</v>
      </c>
      <c r="F75" s="283">
        <v>531163009.74057978</v>
      </c>
      <c r="G75" s="283">
        <v>16354474.726451278</v>
      </c>
      <c r="H75" s="282">
        <v>3.1768072232917513E-2</v>
      </c>
      <c r="J75" s="205"/>
      <c r="K75" s="262"/>
      <c r="L75" s="256"/>
      <c r="M75" s="256"/>
      <c r="N75" s="257"/>
      <c r="O75" s="258"/>
      <c r="P75" s="258"/>
      <c r="Q75" s="257"/>
    </row>
    <row r="76" spans="1:17">
      <c r="A76" s="630" t="s">
        <v>522</v>
      </c>
      <c r="B76" s="289" t="s">
        <v>264</v>
      </c>
      <c r="C76" s="292">
        <v>62527346.275860958</v>
      </c>
      <c r="D76" s="292">
        <v>-193405.66350788623</v>
      </c>
      <c r="E76" s="285">
        <v>-3.0835992478988202E-3</v>
      </c>
      <c r="F76" s="286">
        <v>249817740.07912269</v>
      </c>
      <c r="G76" s="286">
        <v>7911825.957865715</v>
      </c>
      <c r="H76" s="285">
        <v>3.2706211365712452E-2</v>
      </c>
      <c r="J76" s="205"/>
      <c r="K76" s="261"/>
      <c r="L76" s="273"/>
      <c r="M76" s="273"/>
      <c r="N76" s="259"/>
      <c r="O76" s="260"/>
      <c r="P76" s="260"/>
      <c r="Q76" s="259"/>
    </row>
    <row r="77" spans="1:17">
      <c r="A77" s="630" t="s">
        <v>522</v>
      </c>
      <c r="B77" s="288" t="s">
        <v>269</v>
      </c>
      <c r="C77" s="281">
        <v>31679784.118824836</v>
      </c>
      <c r="D77" s="281">
        <v>-300135.41900501773</v>
      </c>
      <c r="E77" s="282">
        <v>-9.3851211429716065E-3</v>
      </c>
      <c r="F77" s="283">
        <v>163400455.57798702</v>
      </c>
      <c r="G77" s="283">
        <v>3391808.1011595428</v>
      </c>
      <c r="H77" s="282">
        <v>2.1197654968308798E-2</v>
      </c>
      <c r="J77" s="205"/>
      <c r="K77" s="262"/>
      <c r="L77" s="256"/>
      <c r="M77" s="256"/>
      <c r="N77" s="257"/>
      <c r="O77" s="258"/>
      <c r="P77" s="258"/>
      <c r="Q77" s="257"/>
    </row>
    <row r="78" spans="1:17">
      <c r="A78" s="630" t="s">
        <v>522</v>
      </c>
      <c r="B78" s="289" t="s">
        <v>265</v>
      </c>
      <c r="C78" s="292">
        <v>117657235.8178352</v>
      </c>
      <c r="D78" s="292">
        <v>1083084.1448425204</v>
      </c>
      <c r="E78" s="285">
        <v>9.2909459712881091E-3</v>
      </c>
      <c r="F78" s="286">
        <v>560284200.92892933</v>
      </c>
      <c r="G78" s="286">
        <v>23835976.948985398</v>
      </c>
      <c r="H78" s="285">
        <v>4.4432949692972699E-2</v>
      </c>
      <c r="J78" s="205"/>
      <c r="K78" s="261"/>
      <c r="L78" s="273"/>
      <c r="M78" s="273"/>
      <c r="N78" s="259"/>
      <c r="O78" s="260"/>
      <c r="P78" s="260"/>
      <c r="Q78" s="259"/>
    </row>
    <row r="79" spans="1:17">
      <c r="A79" s="630" t="s">
        <v>522</v>
      </c>
      <c r="B79" s="288" t="s">
        <v>266</v>
      </c>
      <c r="C79" s="281">
        <v>57134202.563926466</v>
      </c>
      <c r="D79" s="281">
        <v>174085.18050195277</v>
      </c>
      <c r="E79" s="282">
        <v>3.0562644267410136E-3</v>
      </c>
      <c r="F79" s="283">
        <v>261756697.7896595</v>
      </c>
      <c r="G79" s="283">
        <v>9816318.2251076996</v>
      </c>
      <c r="H79" s="282">
        <v>3.8962861936121584E-2</v>
      </c>
      <c r="J79" s="205"/>
      <c r="K79" s="262"/>
      <c r="L79" s="256"/>
      <c r="M79" s="256"/>
      <c r="N79" s="257"/>
      <c r="O79" s="258"/>
      <c r="P79" s="258"/>
      <c r="Q79" s="257"/>
    </row>
    <row r="80" spans="1:17">
      <c r="A80" s="630" t="s">
        <v>522</v>
      </c>
      <c r="B80" s="289" t="s">
        <v>267</v>
      </c>
      <c r="C80" s="292">
        <v>81230788.910940468</v>
      </c>
      <c r="D80" s="292">
        <v>433966.65549343824</v>
      </c>
      <c r="E80" s="285">
        <v>5.3710856860361457E-3</v>
      </c>
      <c r="F80" s="286">
        <v>397938984.3478353</v>
      </c>
      <c r="G80" s="286">
        <v>14129102.974982381</v>
      </c>
      <c r="H80" s="285">
        <v>3.6812765019086716E-2</v>
      </c>
      <c r="J80" s="205"/>
      <c r="K80" s="261"/>
      <c r="L80" s="273"/>
      <c r="M80" s="273"/>
      <c r="N80" s="259"/>
      <c r="O80" s="260"/>
      <c r="P80" s="260"/>
      <c r="Q80" s="259"/>
    </row>
    <row r="81" spans="1:17">
      <c r="A81" s="630" t="s">
        <v>522</v>
      </c>
      <c r="B81" s="288" t="s">
        <v>268</v>
      </c>
      <c r="C81" s="281">
        <v>92823063.298356131</v>
      </c>
      <c r="D81" s="281">
        <v>228140.84687387943</v>
      </c>
      <c r="E81" s="282">
        <v>2.4638591494411622E-3</v>
      </c>
      <c r="F81" s="283">
        <v>486566369.62755293</v>
      </c>
      <c r="G81" s="283">
        <v>24783005.057041168</v>
      </c>
      <c r="H81" s="282">
        <v>5.3668033451336986E-2</v>
      </c>
      <c r="J81" s="205"/>
      <c r="K81" s="262"/>
      <c r="L81" s="256"/>
      <c r="M81" s="256"/>
      <c r="N81" s="257"/>
      <c r="O81" s="258"/>
      <c r="P81" s="258"/>
      <c r="Q81" s="257"/>
    </row>
    <row r="82" spans="1:17">
      <c r="A82" s="630" t="s">
        <v>522</v>
      </c>
      <c r="B82" s="289" t="s">
        <v>270</v>
      </c>
      <c r="C82" s="292">
        <v>421202718.77513194</v>
      </c>
      <c r="D82" s="292">
        <v>226165.70690310001</v>
      </c>
      <c r="E82" s="285">
        <v>5.3724062600333166E-4</v>
      </c>
      <c r="F82" s="286">
        <v>2127133120.6274102</v>
      </c>
      <c r="G82" s="286">
        <v>64134620.001446962</v>
      </c>
      <c r="H82" s="285">
        <v>3.1088059434840588E-2</v>
      </c>
      <c r="J82" s="205"/>
      <c r="K82" s="261"/>
      <c r="L82" s="273"/>
      <c r="M82" s="273"/>
      <c r="N82" s="259"/>
      <c r="O82" s="260"/>
      <c r="P82" s="260"/>
      <c r="Q82" s="259"/>
    </row>
    <row r="83" spans="1:17">
      <c r="A83" s="630" t="s">
        <v>522</v>
      </c>
      <c r="B83" s="288" t="s">
        <v>271</v>
      </c>
      <c r="C83" s="281">
        <v>46223679.364217348</v>
      </c>
      <c r="D83" s="281">
        <v>-682144.41874984652</v>
      </c>
      <c r="E83" s="282">
        <v>-1.4542851265252739E-2</v>
      </c>
      <c r="F83" s="283">
        <v>271411929.4259882</v>
      </c>
      <c r="G83" s="283">
        <v>6869790.3984091282</v>
      </c>
      <c r="H83" s="282">
        <v>2.5968605318084838E-2</v>
      </c>
      <c r="J83" s="205"/>
      <c r="K83" s="262"/>
      <c r="L83" s="256"/>
      <c r="M83" s="256"/>
      <c r="N83" s="257"/>
      <c r="O83" s="258"/>
      <c r="P83" s="258"/>
      <c r="Q83" s="257"/>
    </row>
    <row r="84" spans="1:17">
      <c r="A84" s="630" t="s">
        <v>522</v>
      </c>
      <c r="B84" s="289" t="s">
        <v>272</v>
      </c>
      <c r="C84" s="292">
        <v>40224240.731759548</v>
      </c>
      <c r="D84" s="292">
        <v>107830.75108946115</v>
      </c>
      <c r="E84" s="285">
        <v>2.6879461831559432E-3</v>
      </c>
      <c r="F84" s="286">
        <v>197898043.75828755</v>
      </c>
      <c r="G84" s="286">
        <v>4283013.3106622696</v>
      </c>
      <c r="H84" s="285">
        <v>2.2121285216133393E-2</v>
      </c>
      <c r="J84" s="205"/>
      <c r="K84" s="261"/>
      <c r="L84" s="263"/>
      <c r="M84" s="263"/>
      <c r="N84" s="263"/>
      <c r="O84" s="263"/>
      <c r="P84" s="263"/>
      <c r="Q84" s="263"/>
    </row>
    <row r="85" spans="1:17">
      <c r="A85" s="630" t="s">
        <v>522</v>
      </c>
      <c r="B85" s="288" t="s">
        <v>273</v>
      </c>
      <c r="C85" s="281">
        <v>231032058.04941234</v>
      </c>
      <c r="D85" s="281">
        <v>1106785.7175852358</v>
      </c>
      <c r="E85" s="282">
        <v>4.8136757928372818E-3</v>
      </c>
      <c r="F85" s="283">
        <v>1135463173.2746809</v>
      </c>
      <c r="G85" s="283">
        <v>34095549.7917099</v>
      </c>
      <c r="H85" s="282">
        <v>3.0957465123122058E-2</v>
      </c>
      <c r="J85" s="205"/>
      <c r="K85" s="262"/>
      <c r="L85" s="256"/>
      <c r="M85" s="256"/>
      <c r="N85" s="257"/>
      <c r="O85" s="258"/>
      <c r="P85" s="258"/>
      <c r="Q85" s="257"/>
    </row>
    <row r="86" spans="1:17">
      <c r="A86" s="630" t="s">
        <v>522</v>
      </c>
      <c r="B86" s="289" t="s">
        <v>274</v>
      </c>
      <c r="C86" s="292">
        <v>63001660.47103297</v>
      </c>
      <c r="D86" s="292">
        <v>-327858.98897901177</v>
      </c>
      <c r="E86" s="285">
        <v>-5.1770326346156949E-3</v>
      </c>
      <c r="F86" s="286">
        <v>324421453.90191567</v>
      </c>
      <c r="G86" s="286">
        <v>10669427.247101665</v>
      </c>
      <c r="H86" s="285">
        <v>3.4005922960427704E-2</v>
      </c>
      <c r="J86" s="265"/>
      <c r="K86" s="261"/>
      <c r="L86" s="273"/>
      <c r="M86" s="273"/>
      <c r="N86" s="259"/>
      <c r="O86" s="260"/>
      <c r="P86" s="260"/>
      <c r="Q86" s="259"/>
    </row>
    <row r="87" spans="1:17">
      <c r="A87" s="630" t="s">
        <v>522</v>
      </c>
      <c r="B87" s="288" t="s">
        <v>275</v>
      </c>
      <c r="C87" s="293">
        <v>11719339.733544827</v>
      </c>
      <c r="D87" s="293">
        <v>81508.804016888142</v>
      </c>
      <c r="E87" s="293">
        <v>7.0037797000539826E-3</v>
      </c>
      <c r="F87" s="293">
        <v>59584135.699302912</v>
      </c>
      <c r="G87" s="293">
        <v>3529912.7225413322</v>
      </c>
      <c r="H87" s="293">
        <v>6.2973180878891671E-2</v>
      </c>
      <c r="J87" s="205"/>
      <c r="K87" s="262"/>
      <c r="L87" s="256"/>
      <c r="M87" s="256"/>
      <c r="N87" s="257"/>
      <c r="O87" s="258"/>
      <c r="P87" s="258"/>
      <c r="Q87" s="257"/>
    </row>
    <row r="88" spans="1:17">
      <c r="A88" s="630" t="s">
        <v>522</v>
      </c>
      <c r="B88" s="289" t="s">
        <v>276</v>
      </c>
      <c r="C88" s="292">
        <v>7360153.0597920744</v>
      </c>
      <c r="D88" s="292">
        <v>-82384.966767788865</v>
      </c>
      <c r="E88" s="285">
        <v>-1.106947206366769E-2</v>
      </c>
      <c r="F88" s="286">
        <v>36386677.7945005</v>
      </c>
      <c r="G88" s="286">
        <v>863468.4953898564</v>
      </c>
      <c r="H88" s="285">
        <v>2.4307164595386774E-2</v>
      </c>
      <c r="J88" s="251"/>
      <c r="K88" s="261"/>
      <c r="L88" s="273"/>
      <c r="M88" s="273"/>
      <c r="N88" s="259"/>
      <c r="O88" s="260"/>
      <c r="P88" s="260"/>
      <c r="Q88" s="259"/>
    </row>
    <row r="89" spans="1:17">
      <c r="A89" s="630" t="s">
        <v>522</v>
      </c>
      <c r="B89" s="288" t="s">
        <v>473</v>
      </c>
      <c r="C89" s="281">
        <v>21643913.584886741</v>
      </c>
      <c r="D89" s="281">
        <v>-40913.316217791289</v>
      </c>
      <c r="E89" s="282">
        <v>-1.8867255156972151E-3</v>
      </c>
      <c r="F89" s="283">
        <v>104721888.60368136</v>
      </c>
      <c r="G89" s="283">
        <v>3580276.9044863731</v>
      </c>
      <c r="H89" s="282">
        <v>3.5398653870915821E-2</v>
      </c>
      <c r="J89" s="251"/>
      <c r="K89" s="262"/>
      <c r="L89" s="256"/>
      <c r="M89" s="256"/>
      <c r="N89" s="257"/>
      <c r="O89" s="258"/>
      <c r="P89" s="258"/>
      <c r="Q89" s="257"/>
    </row>
    <row r="90" spans="1:17">
      <c r="A90" s="630" t="s">
        <v>522</v>
      </c>
      <c r="B90" s="289" t="s">
        <v>277</v>
      </c>
      <c r="C90" s="292">
        <v>455219491.25674742</v>
      </c>
      <c r="D90" s="292">
        <v>-264522.19707483053</v>
      </c>
      <c r="E90" s="285">
        <v>-5.8074968442695574E-4</v>
      </c>
      <c r="F90" s="286">
        <v>2129896561.6131608</v>
      </c>
      <c r="G90" s="286">
        <v>55640900.146172762</v>
      </c>
      <c r="H90" s="285">
        <v>2.682451405571747E-2</v>
      </c>
      <c r="J90" s="251"/>
      <c r="K90" s="261"/>
      <c r="L90" s="273"/>
      <c r="M90" s="273"/>
      <c r="N90" s="259"/>
      <c r="O90" s="260"/>
      <c r="P90" s="260"/>
      <c r="Q90" s="259"/>
    </row>
    <row r="91" spans="1:17">
      <c r="A91" s="630" t="s">
        <v>522</v>
      </c>
      <c r="B91" s="288" t="s">
        <v>278</v>
      </c>
      <c r="C91" s="281">
        <v>38641909.501943648</v>
      </c>
      <c r="D91" s="281">
        <v>37729.088423967361</v>
      </c>
      <c r="E91" s="282">
        <v>9.7733167806754299E-4</v>
      </c>
      <c r="F91" s="283">
        <v>193285650.3359898</v>
      </c>
      <c r="G91" s="283">
        <v>4685437.2889646888</v>
      </c>
      <c r="H91" s="282">
        <v>2.4843223733774008E-2</v>
      </c>
      <c r="J91" s="251"/>
      <c r="K91" s="262"/>
      <c r="L91" s="256"/>
      <c r="M91" s="256"/>
      <c r="N91" s="257"/>
      <c r="O91" s="258"/>
      <c r="P91" s="258"/>
      <c r="Q91" s="257"/>
    </row>
    <row r="92" spans="1:17">
      <c r="A92" s="630" t="s">
        <v>522</v>
      </c>
      <c r="B92" s="289" t="s">
        <v>279</v>
      </c>
      <c r="C92" s="292">
        <v>134932410.5919722</v>
      </c>
      <c r="D92" s="292">
        <v>-923242.85641700029</v>
      </c>
      <c r="E92" s="285">
        <v>-6.7957632456402345E-3</v>
      </c>
      <c r="F92" s="286">
        <v>587580658.71544063</v>
      </c>
      <c r="G92" s="286">
        <v>4188908.2097685337</v>
      </c>
      <c r="H92" s="285">
        <v>7.1802664438392781E-3</v>
      </c>
      <c r="J92" s="251"/>
      <c r="K92" s="261"/>
      <c r="L92" s="273"/>
      <c r="M92" s="273"/>
      <c r="N92" s="259"/>
      <c r="O92" s="260"/>
      <c r="P92" s="260"/>
      <c r="Q92" s="259"/>
    </row>
    <row r="93" spans="1:17">
      <c r="A93" s="630" t="s">
        <v>522</v>
      </c>
      <c r="B93" s="288" t="s">
        <v>280</v>
      </c>
      <c r="C93" s="281">
        <v>43509732.764793493</v>
      </c>
      <c r="D93" s="281">
        <v>-71571.772629037499</v>
      </c>
      <c r="E93" s="282">
        <v>-1.642258610399788E-3</v>
      </c>
      <c r="F93" s="283">
        <v>197791163.80906522</v>
      </c>
      <c r="G93" s="283">
        <v>4436659.360227257</v>
      </c>
      <c r="H93" s="282">
        <v>2.2945725380818356E-2</v>
      </c>
      <c r="J93" s="251"/>
      <c r="K93" s="262"/>
      <c r="L93" s="256"/>
      <c r="M93" s="256"/>
      <c r="N93" s="257"/>
      <c r="O93" s="258"/>
      <c r="P93" s="258"/>
      <c r="Q93" s="257"/>
    </row>
    <row r="94" spans="1:17">
      <c r="A94" s="630" t="s">
        <v>522</v>
      </c>
      <c r="B94" s="289" t="s">
        <v>281</v>
      </c>
      <c r="C94" s="292">
        <v>35869017.53617169</v>
      </c>
      <c r="D94" s="292">
        <v>-184904.90881371498</v>
      </c>
      <c r="E94" s="285">
        <v>-5.1285656670466565E-3</v>
      </c>
      <c r="F94" s="286">
        <v>170283396.94869301</v>
      </c>
      <c r="G94" s="286">
        <v>3713436.3587988019</v>
      </c>
      <c r="H94" s="285">
        <v>2.2293553685478244E-2</v>
      </c>
      <c r="J94" s="251"/>
      <c r="K94" s="261"/>
      <c r="L94" s="273"/>
      <c r="M94" s="273"/>
      <c r="N94" s="259"/>
      <c r="O94" s="260"/>
      <c r="P94" s="260"/>
      <c r="Q94" s="259"/>
    </row>
    <row r="95" spans="1:17">
      <c r="A95" s="630" t="s">
        <v>522</v>
      </c>
      <c r="B95" s="288" t="s">
        <v>282</v>
      </c>
      <c r="C95" s="281">
        <v>67271766.121081874</v>
      </c>
      <c r="D95" s="281">
        <v>562689.153585352</v>
      </c>
      <c r="E95" s="282">
        <v>8.4349713586880821E-3</v>
      </c>
      <c r="F95" s="283">
        <v>309599374.61329889</v>
      </c>
      <c r="G95" s="283">
        <v>11580521.627143085</v>
      </c>
      <c r="H95" s="282">
        <v>3.8858352453564567E-2</v>
      </c>
      <c r="J95" s="251"/>
      <c r="K95" s="262"/>
      <c r="L95" s="256"/>
      <c r="M95" s="256"/>
      <c r="N95" s="257"/>
      <c r="O95" s="258"/>
      <c r="P95" s="258"/>
      <c r="Q95" s="257"/>
    </row>
    <row r="96" spans="1:17">
      <c r="A96" s="630" t="s">
        <v>522</v>
      </c>
      <c r="B96" s="289" t="s">
        <v>283</v>
      </c>
      <c r="C96" s="292">
        <v>75603803.003536865</v>
      </c>
      <c r="D96" s="292">
        <v>-78198.175696745515</v>
      </c>
      <c r="E96" s="285">
        <v>-1.0332466699916269E-3</v>
      </c>
      <c r="F96" s="286">
        <v>396562685.63321084</v>
      </c>
      <c r="G96" s="286">
        <v>18751818.95405668</v>
      </c>
      <c r="H96" s="285">
        <v>4.9632820566755068E-2</v>
      </c>
      <c r="J96" s="251"/>
      <c r="K96" s="261"/>
      <c r="L96" s="273"/>
      <c r="M96" s="273"/>
      <c r="N96" s="259"/>
      <c r="O96" s="260"/>
      <c r="P96" s="260"/>
      <c r="Q96" s="259"/>
    </row>
    <row r="97" spans="1:24">
      <c r="A97" s="630" t="s">
        <v>522</v>
      </c>
      <c r="B97" s="288" t="s">
        <v>284</v>
      </c>
      <c r="C97" s="281">
        <v>26081208.068375118</v>
      </c>
      <c r="D97" s="281">
        <v>206862.61409696937</v>
      </c>
      <c r="E97" s="282">
        <v>7.9948926423089872E-3</v>
      </c>
      <c r="F97" s="283">
        <v>113598495.91236033</v>
      </c>
      <c r="G97" s="283">
        <v>3414686.6910268068</v>
      </c>
      <c r="H97" s="282">
        <v>3.0990820839815941E-2</v>
      </c>
      <c r="J97" s="251"/>
      <c r="K97" s="262"/>
      <c r="L97" s="264"/>
      <c r="M97" s="264"/>
      <c r="N97" s="264"/>
      <c r="O97" s="264"/>
      <c r="P97" s="264"/>
      <c r="Q97" s="264"/>
    </row>
    <row r="98" spans="1:24">
      <c r="A98" s="630" t="s">
        <v>522</v>
      </c>
      <c r="B98" s="289" t="s">
        <v>285</v>
      </c>
      <c r="C98" s="292">
        <v>11810461.334054476</v>
      </c>
      <c r="D98" s="292">
        <v>14738.353093946353</v>
      </c>
      <c r="E98" s="285">
        <v>1.2494658545080723E-3</v>
      </c>
      <c r="F98" s="286">
        <v>54322736.656290978</v>
      </c>
      <c r="G98" s="286">
        <v>1813554.6924876124</v>
      </c>
      <c r="H98" s="285">
        <v>3.4537858421366509E-2</v>
      </c>
      <c r="J98" s="205"/>
      <c r="K98" s="261"/>
      <c r="L98" s="273"/>
      <c r="M98" s="273"/>
      <c r="N98" s="259"/>
      <c r="O98" s="260"/>
      <c r="P98" s="260"/>
      <c r="Q98" s="259"/>
    </row>
    <row r="99" spans="1:24">
      <c r="A99" s="630" t="s">
        <v>522</v>
      </c>
      <c r="B99" s="288" t="s">
        <v>286</v>
      </c>
      <c r="C99" s="281">
        <v>11395371.863216707</v>
      </c>
      <c r="D99" s="281">
        <v>72246.874683842063</v>
      </c>
      <c r="E99" s="282">
        <v>6.3804713590115613E-3</v>
      </c>
      <c r="F99" s="283">
        <v>56017504.286692753</v>
      </c>
      <c r="G99" s="283">
        <v>1248654.8774740323</v>
      </c>
      <c r="H99" s="282">
        <v>2.2798632634116613E-2</v>
      </c>
      <c r="J99" s="205"/>
      <c r="K99" s="262"/>
      <c r="L99" s="256"/>
      <c r="M99" s="256"/>
      <c r="N99" s="257"/>
      <c r="O99" s="258"/>
      <c r="P99" s="258"/>
      <c r="Q99" s="257"/>
    </row>
    <row r="100" spans="1:24">
      <c r="A100" s="630" t="s">
        <v>522</v>
      </c>
      <c r="B100" s="289" t="s">
        <v>474</v>
      </c>
      <c r="C100" s="294">
        <v>10103810.47160238</v>
      </c>
      <c r="D100" s="294">
        <v>99129.432597743347</v>
      </c>
      <c r="E100" s="294">
        <v>9.9083051434896829E-3</v>
      </c>
      <c r="F100" s="294">
        <v>51205272.06709294</v>
      </c>
      <c r="G100" s="294">
        <v>2157599.4511991143</v>
      </c>
      <c r="H100" s="294">
        <v>4.3989843679146302E-2</v>
      </c>
      <c r="J100" s="205"/>
      <c r="K100" s="261"/>
      <c r="L100" s="273"/>
      <c r="M100" s="273"/>
      <c r="N100" s="259"/>
      <c r="O100" s="260"/>
      <c r="P100" s="260"/>
      <c r="Q100" s="259"/>
    </row>
    <row r="101" spans="1:24">
      <c r="A101" s="630" t="s">
        <v>522</v>
      </c>
      <c r="B101" s="288" t="s">
        <v>287</v>
      </c>
      <c r="C101" s="281">
        <v>117831714.99461058</v>
      </c>
      <c r="D101" s="281">
        <v>-239815.97871567309</v>
      </c>
      <c r="E101" s="282">
        <v>-2.0311075560615062E-3</v>
      </c>
      <c r="F101" s="283">
        <v>547639058.79678106</v>
      </c>
      <c r="G101" s="283">
        <v>29146624.665829539</v>
      </c>
      <c r="H101" s="282">
        <v>5.6214175457897246E-2</v>
      </c>
      <c r="J101" s="205"/>
      <c r="K101" s="262"/>
      <c r="L101" s="256"/>
      <c r="M101" s="256"/>
      <c r="N101" s="257"/>
      <c r="O101" s="258"/>
      <c r="P101" s="258"/>
      <c r="Q101" s="257"/>
      <c r="R101" s="252"/>
      <c r="S101" s="253"/>
      <c r="T101" s="253"/>
      <c r="U101" s="254"/>
      <c r="V101" s="253">
        <f>(O87-(SUM(O88:O96)))</f>
        <v>0</v>
      </c>
      <c r="W101" s="253">
        <f>(P87-(SUM(P88:P96)))</f>
        <v>0</v>
      </c>
      <c r="X101" s="254" t="e">
        <f>(((V101+W101)-(V101))/V101)</f>
        <v>#DIV/0!</v>
      </c>
    </row>
    <row r="102" spans="1:24">
      <c r="A102" s="630" t="s">
        <v>522</v>
      </c>
      <c r="B102" s="289" t="s">
        <v>288</v>
      </c>
      <c r="C102" s="292">
        <v>31365514.636855237</v>
      </c>
      <c r="D102" s="292">
        <v>-80911.346582405269</v>
      </c>
      <c r="E102" s="285">
        <v>-2.5729902223235179E-3</v>
      </c>
      <c r="F102" s="286">
        <v>154910097.94718656</v>
      </c>
      <c r="G102" s="286">
        <v>5185836.3287151754</v>
      </c>
      <c r="H102" s="285">
        <v>3.4635911859961392E-2</v>
      </c>
      <c r="J102" s="205"/>
      <c r="K102" s="261"/>
      <c r="L102" s="273"/>
      <c r="M102" s="273"/>
      <c r="N102" s="259"/>
      <c r="O102" s="260"/>
      <c r="P102" s="260"/>
      <c r="Q102" s="259"/>
    </row>
    <row r="103" spans="1:24">
      <c r="A103" s="630" t="s">
        <v>522</v>
      </c>
      <c r="B103" s="288" t="s">
        <v>289</v>
      </c>
      <c r="C103" s="281">
        <v>86466200.357755348</v>
      </c>
      <c r="D103" s="281">
        <v>-158904.63213318586</v>
      </c>
      <c r="E103" s="282">
        <v>-1.8343946844478201E-3</v>
      </c>
      <c r="F103" s="283">
        <v>392743756.5348348</v>
      </c>
      <c r="G103" s="283">
        <v>23975584.022354782</v>
      </c>
      <c r="H103" s="282">
        <v>6.5015328896214294E-2</v>
      </c>
      <c r="J103" s="205"/>
      <c r="K103" s="262"/>
      <c r="L103" s="256"/>
      <c r="M103" s="256"/>
      <c r="N103" s="257"/>
      <c r="O103" s="258"/>
      <c r="P103" s="258"/>
      <c r="Q103" s="257"/>
    </row>
    <row r="104" spans="1:24">
      <c r="A104" s="630" t="s">
        <v>522</v>
      </c>
      <c r="B104" s="289" t="s">
        <v>290</v>
      </c>
      <c r="C104" s="292">
        <v>135166281.56772169</v>
      </c>
      <c r="D104" s="292">
        <v>-34491.281006127596</v>
      </c>
      <c r="E104" s="285">
        <v>-2.5511156688962777E-4</v>
      </c>
      <c r="F104" s="286">
        <v>759220991.00468361</v>
      </c>
      <c r="G104" s="286">
        <v>20325018.61314404</v>
      </c>
      <c r="H104" s="285">
        <v>2.7507280283798667E-2</v>
      </c>
      <c r="J104" s="205"/>
      <c r="K104" s="261"/>
      <c r="L104" s="273"/>
      <c r="M104" s="273"/>
      <c r="N104" s="259"/>
      <c r="O104" s="260"/>
      <c r="P104" s="260"/>
      <c r="Q104" s="259"/>
    </row>
    <row r="105" spans="1:24">
      <c r="A105" s="630" t="s">
        <v>522</v>
      </c>
      <c r="B105" s="288" t="s">
        <v>291</v>
      </c>
      <c r="C105" s="281">
        <v>34344834.628729776</v>
      </c>
      <c r="D105" s="281">
        <v>9759.8811629936099</v>
      </c>
      <c r="E105" s="282">
        <v>2.8425396579878604E-4</v>
      </c>
      <c r="F105" s="283">
        <v>204614190.16102529</v>
      </c>
      <c r="G105" s="283">
        <v>7004686.6685404181</v>
      </c>
      <c r="H105" s="282">
        <v>3.5447114358074426E-2</v>
      </c>
      <c r="J105" s="205"/>
      <c r="K105" s="262"/>
      <c r="L105" s="256"/>
      <c r="M105" s="256"/>
      <c r="N105" s="257"/>
      <c r="O105" s="258"/>
      <c r="P105" s="258"/>
      <c r="Q105" s="257"/>
    </row>
    <row r="106" spans="1:24">
      <c r="A106" s="630" t="s">
        <v>522</v>
      </c>
      <c r="B106" s="289" t="s">
        <v>292</v>
      </c>
      <c r="C106" s="292">
        <v>67429471.013189599</v>
      </c>
      <c r="D106" s="292">
        <v>-25033.014169633389</v>
      </c>
      <c r="E106" s="285">
        <v>-3.7110960239927218E-4</v>
      </c>
      <c r="F106" s="286">
        <v>378001766.7117064</v>
      </c>
      <c r="G106" s="286">
        <v>8267535.2743967772</v>
      </c>
      <c r="H106" s="285">
        <v>2.2360751511315179E-2</v>
      </c>
      <c r="J106" s="205"/>
      <c r="K106" s="261"/>
      <c r="L106" s="273"/>
      <c r="M106" s="273"/>
      <c r="N106" s="259"/>
      <c r="O106" s="260"/>
      <c r="P106" s="260"/>
      <c r="Q106" s="259"/>
    </row>
    <row r="107" spans="1:24">
      <c r="A107" s="630" t="s">
        <v>522</v>
      </c>
      <c r="B107" s="288" t="s">
        <v>293</v>
      </c>
      <c r="C107" s="281">
        <v>19526942.350176562</v>
      </c>
      <c r="D107" s="281">
        <v>-34268.058520406485</v>
      </c>
      <c r="E107" s="282">
        <v>-1.7518373252184236E-3</v>
      </c>
      <c r="F107" s="283">
        <v>96788675.510857388</v>
      </c>
      <c r="G107" s="283">
        <v>3603629.2070004791</v>
      </c>
      <c r="H107" s="282">
        <v>3.8671754213114834E-2</v>
      </c>
      <c r="J107" s="205"/>
      <c r="K107" s="262"/>
      <c r="L107" s="256"/>
      <c r="M107" s="256"/>
      <c r="N107" s="257"/>
      <c r="O107" s="258"/>
      <c r="P107" s="258"/>
      <c r="Q107" s="257"/>
    </row>
    <row r="108" spans="1:24">
      <c r="A108" s="630" t="s">
        <v>522</v>
      </c>
      <c r="B108" s="289" t="s">
        <v>294</v>
      </c>
      <c r="C108" s="292">
        <v>8406622.1218694784</v>
      </c>
      <c r="D108" s="292">
        <v>-44302.713367134333</v>
      </c>
      <c r="E108" s="285">
        <v>-5.242350894237237E-3</v>
      </c>
      <c r="F108" s="286">
        <v>47486273.338514395</v>
      </c>
      <c r="G108" s="286">
        <v>367626.9511764273</v>
      </c>
      <c r="H108" s="285">
        <v>7.8021543351300187E-3</v>
      </c>
      <c r="J108" s="205"/>
      <c r="K108" s="261"/>
      <c r="L108" s="273"/>
      <c r="M108" s="273"/>
      <c r="N108" s="259"/>
      <c r="O108" s="260"/>
      <c r="P108" s="260"/>
      <c r="Q108" s="259"/>
    </row>
    <row r="109" spans="1:24">
      <c r="A109" s="630" t="s">
        <v>522</v>
      </c>
      <c r="B109" s="288" t="s">
        <v>295</v>
      </c>
      <c r="C109" s="281">
        <v>5458411.4537562337</v>
      </c>
      <c r="D109" s="281">
        <v>59352.623887957074</v>
      </c>
      <c r="E109" s="282">
        <v>1.0993142649161526E-2</v>
      </c>
      <c r="F109" s="283">
        <v>32430876.63747156</v>
      </c>
      <c r="G109" s="283">
        <v>1182331.8669214174</v>
      </c>
      <c r="H109" s="282">
        <v>3.7836381681226113E-2</v>
      </c>
      <c r="J109" s="251"/>
      <c r="K109" s="262"/>
      <c r="L109" s="256"/>
      <c r="M109" s="256"/>
      <c r="N109" s="257"/>
      <c r="O109" s="258"/>
      <c r="P109" s="258"/>
      <c r="Q109" s="257"/>
    </row>
    <row r="110" spans="1:24">
      <c r="A110" s="630" t="s">
        <v>522</v>
      </c>
      <c r="B110" s="289" t="s">
        <v>296</v>
      </c>
      <c r="C110" s="292">
        <v>334937411.96985817</v>
      </c>
      <c r="D110" s="292">
        <v>-471698.04755276442</v>
      </c>
      <c r="E110" s="285">
        <v>-1.4063364215965357E-3</v>
      </c>
      <c r="F110" s="286">
        <v>2069214849.750427</v>
      </c>
      <c r="G110" s="286">
        <v>88133202.981207132</v>
      </c>
      <c r="H110" s="285">
        <v>4.4487415813950014E-2</v>
      </c>
      <c r="J110" s="251"/>
      <c r="K110" s="501"/>
      <c r="L110" s="273"/>
      <c r="M110" s="273"/>
      <c r="N110" s="259"/>
      <c r="O110" s="260"/>
      <c r="P110" s="260"/>
      <c r="Q110" s="259"/>
    </row>
    <row r="111" spans="1:24">
      <c r="A111" s="630" t="s">
        <v>522</v>
      </c>
      <c r="B111" s="288" t="s">
        <v>297</v>
      </c>
      <c r="C111" s="281">
        <v>334937411.96985799</v>
      </c>
      <c r="D111" s="281">
        <v>-471698.04755300283</v>
      </c>
      <c r="E111" s="282">
        <v>-1.4063364215972463E-3</v>
      </c>
      <c r="F111" s="283">
        <v>2069230948.4281664</v>
      </c>
      <c r="G111" s="283">
        <v>88149301.658946037</v>
      </c>
      <c r="H111" s="282">
        <v>4.4495542020038061E-2</v>
      </c>
      <c r="J111" s="205"/>
      <c r="K111" s="261"/>
      <c r="L111" s="273"/>
      <c r="M111" s="273"/>
      <c r="N111" s="259"/>
      <c r="O111" s="260"/>
      <c r="P111" s="260"/>
      <c r="Q111" s="259"/>
    </row>
    <row r="112" spans="1:24">
      <c r="A112" s="630" t="s">
        <v>522</v>
      </c>
      <c r="B112" s="289" t="s">
        <v>298</v>
      </c>
      <c r="C112" s="292">
        <v>228769873.54696032</v>
      </c>
      <c r="D112" s="292">
        <v>-117082.97348737717</v>
      </c>
      <c r="E112" s="285">
        <v>-5.1153187262078658E-4</v>
      </c>
      <c r="F112" s="286">
        <v>1282321904.2995911</v>
      </c>
      <c r="G112" s="286">
        <v>22558960.381971836</v>
      </c>
      <c r="H112" s="285">
        <v>1.7907305887104309E-2</v>
      </c>
      <c r="J112" s="205"/>
      <c r="K112" s="262"/>
      <c r="L112" s="256"/>
      <c r="M112" s="256"/>
      <c r="N112" s="257"/>
      <c r="O112" s="258"/>
      <c r="P112" s="258"/>
      <c r="Q112" s="257"/>
    </row>
    <row r="113" spans="1:17">
      <c r="A113" s="630" t="s">
        <v>522</v>
      </c>
      <c r="B113" s="288" t="s">
        <v>479</v>
      </c>
      <c r="C113" s="281">
        <v>228769873.54696032</v>
      </c>
      <c r="D113" s="281">
        <v>-117082.97348740697</v>
      </c>
      <c r="E113" s="282">
        <v>-5.1153187262091668E-4</v>
      </c>
      <c r="F113" s="283">
        <v>1282356523.5046303</v>
      </c>
      <c r="G113" s="283">
        <v>22593579.587011814</v>
      </c>
      <c r="H113" s="282">
        <v>1.7934786616877429E-2</v>
      </c>
      <c r="J113" s="205"/>
      <c r="K113" s="261"/>
      <c r="L113" s="273"/>
      <c r="M113" s="273"/>
      <c r="N113" s="259"/>
      <c r="O113" s="260"/>
      <c r="P113" s="260"/>
      <c r="Q113" s="259"/>
    </row>
    <row r="114" spans="1:17">
      <c r="A114" s="630" t="s">
        <v>522</v>
      </c>
      <c r="B114" s="289" t="s">
        <v>299</v>
      </c>
      <c r="C114" s="292">
        <v>15039274.337451853</v>
      </c>
      <c r="D114" s="292">
        <v>47847.668211665004</v>
      </c>
      <c r="E114" s="285">
        <v>3.1916687629096794E-3</v>
      </c>
      <c r="F114" s="286">
        <v>88828435.259070098</v>
      </c>
      <c r="G114" s="286">
        <v>5413317.1235793233</v>
      </c>
      <c r="H114" s="285">
        <v>6.4896115291553008E-2</v>
      </c>
      <c r="J114" s="205"/>
      <c r="K114" s="262"/>
      <c r="L114" s="256"/>
      <c r="M114" s="256"/>
      <c r="N114" s="257"/>
      <c r="O114" s="258"/>
      <c r="P114" s="258"/>
      <c r="Q114" s="257"/>
    </row>
    <row r="115" spans="1:17">
      <c r="A115" s="630" t="s">
        <v>522</v>
      </c>
      <c r="B115" s="288" t="s">
        <v>300</v>
      </c>
      <c r="C115" s="281">
        <v>15039274.337451851</v>
      </c>
      <c r="D115" s="281">
        <v>47847.668211663142</v>
      </c>
      <c r="E115" s="282">
        <v>3.1916687629095549E-3</v>
      </c>
      <c r="F115" s="283">
        <v>88830887.072014734</v>
      </c>
      <c r="G115" s="283">
        <v>5415768.9365239292</v>
      </c>
      <c r="H115" s="282">
        <v>6.4925508200169665E-2</v>
      </c>
      <c r="J115" s="205"/>
      <c r="K115" s="261"/>
      <c r="L115" s="273"/>
      <c r="M115" s="273"/>
      <c r="N115" s="259"/>
      <c r="O115" s="260"/>
      <c r="P115" s="260"/>
      <c r="Q115" s="259"/>
    </row>
    <row r="116" spans="1:17">
      <c r="A116" s="630" t="s">
        <v>522</v>
      </c>
      <c r="B116" s="289" t="s">
        <v>301</v>
      </c>
      <c r="C116" s="292">
        <v>93729894.828474194</v>
      </c>
      <c r="D116" s="292">
        <v>-81483.033926516771</v>
      </c>
      <c r="E116" s="285">
        <v>-8.6858370256573001E-4</v>
      </c>
      <c r="F116" s="286">
        <v>358861674.53951067</v>
      </c>
      <c r="G116" s="286">
        <v>6097830.4373622537</v>
      </c>
      <c r="H116" s="285">
        <v>1.7285871381979071E-2</v>
      </c>
      <c r="J116" s="205"/>
      <c r="K116" s="262"/>
      <c r="L116" s="256"/>
      <c r="M116" s="256"/>
      <c r="N116" s="257"/>
      <c r="O116" s="258"/>
      <c r="P116" s="258"/>
      <c r="Q116" s="257"/>
    </row>
    <row r="117" spans="1:17">
      <c r="A117" s="630" t="s">
        <v>522</v>
      </c>
      <c r="B117" s="288" t="s">
        <v>302</v>
      </c>
      <c r="C117" s="281">
        <v>93729894.828474209</v>
      </c>
      <c r="D117" s="281">
        <v>-81483.033926531672</v>
      </c>
      <c r="E117" s="282">
        <v>-8.6858370256588863E-4</v>
      </c>
      <c r="F117" s="283">
        <v>359100382.04999816</v>
      </c>
      <c r="G117" s="283">
        <v>6320348.9072541595</v>
      </c>
      <c r="H117" s="282">
        <v>1.7915835119548223E-2</v>
      </c>
      <c r="J117" s="205"/>
      <c r="K117" s="261"/>
      <c r="L117" s="273"/>
      <c r="M117" s="273"/>
      <c r="N117" s="259"/>
      <c r="O117" s="260"/>
      <c r="P117" s="260"/>
      <c r="Q117" s="259"/>
    </row>
    <row r="118" spans="1:17">
      <c r="A118" s="630" t="s">
        <v>522</v>
      </c>
      <c r="B118" s="289" t="s">
        <v>304</v>
      </c>
      <c r="C118" s="292">
        <v>116301421.06518309</v>
      </c>
      <c r="D118" s="292">
        <v>-112545.18501804769</v>
      </c>
      <c r="E118" s="285">
        <v>-9.6676703528991942E-4</v>
      </c>
      <c r="F118" s="286">
        <v>493058502.73986745</v>
      </c>
      <c r="G118" s="286">
        <v>10631663.789912522</v>
      </c>
      <c r="H118" s="285">
        <v>2.2037877936172224E-2</v>
      </c>
      <c r="J118" s="205"/>
      <c r="K118" s="262"/>
      <c r="L118" s="256"/>
      <c r="M118" s="256"/>
      <c r="N118" s="257"/>
      <c r="O118" s="258"/>
      <c r="P118" s="258"/>
      <c r="Q118" s="257"/>
    </row>
    <row r="119" spans="1:17">
      <c r="A119" s="630" t="s">
        <v>522</v>
      </c>
      <c r="B119" s="288" t="s">
        <v>305</v>
      </c>
      <c r="C119" s="281">
        <v>116301421.0651831</v>
      </c>
      <c r="D119" s="281">
        <v>-112545.18501800299</v>
      </c>
      <c r="E119" s="282">
        <v>-9.6676703528953572E-4</v>
      </c>
      <c r="F119" s="283">
        <v>493340972.12584406</v>
      </c>
      <c r="G119" s="283">
        <v>10891926.944997072</v>
      </c>
      <c r="H119" s="282">
        <v>2.2576326046855812E-2</v>
      </c>
      <c r="J119" s="205"/>
      <c r="K119" s="261"/>
      <c r="L119" s="273"/>
      <c r="M119" s="273"/>
      <c r="N119" s="259"/>
      <c r="O119" s="260"/>
      <c r="P119" s="260"/>
      <c r="Q119" s="259"/>
    </row>
    <row r="120" spans="1:17">
      <c r="A120" s="630" t="s">
        <v>522</v>
      </c>
      <c r="B120" s="289" t="s">
        <v>307</v>
      </c>
      <c r="C120" s="292">
        <v>59762381.685736567</v>
      </c>
      <c r="D120" s="292">
        <v>-278088.27180229127</v>
      </c>
      <c r="E120" s="285">
        <v>-4.6316804648424258E-3</v>
      </c>
      <c r="F120" s="286">
        <v>257108878.35131875</v>
      </c>
      <c r="G120" s="286">
        <v>5226913.0579068065</v>
      </c>
      <c r="H120" s="285">
        <v>2.0751438285063747E-2</v>
      </c>
      <c r="J120" s="205"/>
      <c r="K120" s="262"/>
      <c r="L120" s="256"/>
      <c r="M120" s="256"/>
      <c r="N120" s="257"/>
      <c r="O120" s="258"/>
      <c r="P120" s="258"/>
      <c r="Q120" s="257"/>
    </row>
    <row r="121" spans="1:17">
      <c r="A121" s="630" t="s">
        <v>522</v>
      </c>
      <c r="B121" s="288" t="s">
        <v>308</v>
      </c>
      <c r="C121" s="281">
        <v>59762381.685736559</v>
      </c>
      <c r="D121" s="281">
        <v>-278088.27180232853</v>
      </c>
      <c r="E121" s="282">
        <v>-4.6316804648430443E-3</v>
      </c>
      <c r="F121" s="283">
        <v>257174189.74043503</v>
      </c>
      <c r="G121" s="283">
        <v>5292224.4470228553</v>
      </c>
      <c r="H121" s="282">
        <v>2.1010731915077963E-2</v>
      </c>
      <c r="J121" s="205"/>
      <c r="K121" s="261"/>
      <c r="L121" s="273"/>
      <c r="M121" s="273"/>
      <c r="N121" s="259"/>
      <c r="O121" s="260"/>
      <c r="P121" s="260"/>
      <c r="Q121" s="259"/>
    </row>
    <row r="122" spans="1:17">
      <c r="A122" s="630" t="s">
        <v>522</v>
      </c>
      <c r="B122" s="289" t="s">
        <v>309</v>
      </c>
      <c r="C122" s="292">
        <v>188259739.80860049</v>
      </c>
      <c r="D122" s="292">
        <v>174323.75070646405</v>
      </c>
      <c r="E122" s="285">
        <v>9.2683289518208031E-4</v>
      </c>
      <c r="F122" s="286">
        <v>965588499.69908524</v>
      </c>
      <c r="G122" s="286">
        <v>41006195.773937225</v>
      </c>
      <c r="H122" s="285">
        <v>4.4351049765772921E-2</v>
      </c>
      <c r="J122" s="205"/>
      <c r="K122" s="262"/>
      <c r="L122" s="256"/>
      <c r="M122" s="256"/>
      <c r="N122" s="257"/>
      <c r="O122" s="258"/>
      <c r="P122" s="258"/>
      <c r="Q122" s="257"/>
    </row>
    <row r="123" spans="1:17">
      <c r="A123" s="630" t="s">
        <v>522</v>
      </c>
      <c r="B123" s="288" t="s">
        <v>310</v>
      </c>
      <c r="C123" s="281">
        <v>20802322.95106899</v>
      </c>
      <c r="D123" s="281">
        <v>130059.70302988216</v>
      </c>
      <c r="E123" s="282">
        <v>6.2915076820250502E-3</v>
      </c>
      <c r="F123" s="283">
        <v>99518735.277778238</v>
      </c>
      <c r="G123" s="283">
        <v>4447262.5993644297</v>
      </c>
      <c r="H123" s="282">
        <v>4.6778097299571872E-2</v>
      </c>
      <c r="J123" s="205"/>
      <c r="K123" s="261"/>
      <c r="L123" s="273"/>
      <c r="M123" s="273"/>
      <c r="N123" s="259"/>
      <c r="O123" s="260"/>
      <c r="P123" s="260"/>
      <c r="Q123" s="259"/>
    </row>
    <row r="124" spans="1:17">
      <c r="A124" s="630" t="s">
        <v>522</v>
      </c>
      <c r="B124" s="289" t="s">
        <v>311</v>
      </c>
      <c r="C124" s="292">
        <v>44467659.575165704</v>
      </c>
      <c r="D124" s="292">
        <v>-49122.818730920553</v>
      </c>
      <c r="E124" s="285">
        <v>-1.1034674136209681E-3</v>
      </c>
      <c r="F124" s="286">
        <v>187661110.62439957</v>
      </c>
      <c r="G124" s="286">
        <v>7667485.1835203469</v>
      </c>
      <c r="H124" s="285">
        <v>4.2598648506242863E-2</v>
      </c>
      <c r="J124" s="205"/>
      <c r="K124" s="262"/>
      <c r="L124" s="256"/>
      <c r="M124" s="256"/>
      <c r="N124" s="257"/>
      <c r="O124" s="258"/>
      <c r="P124" s="258"/>
      <c r="Q124" s="257"/>
    </row>
    <row r="125" spans="1:17">
      <c r="A125" s="630" t="s">
        <v>522</v>
      </c>
      <c r="B125" s="288" t="s">
        <v>303</v>
      </c>
      <c r="C125" s="281">
        <v>43883863.81260445</v>
      </c>
      <c r="D125" s="281">
        <v>166861.46308065206</v>
      </c>
      <c r="E125" s="282">
        <v>3.8168550932785915E-3</v>
      </c>
      <c r="F125" s="283">
        <v>238039487.38767543</v>
      </c>
      <c r="G125" s="283">
        <v>10072270.415778458</v>
      </c>
      <c r="H125" s="282">
        <v>4.4182977489347221E-2</v>
      </c>
      <c r="J125" s="205"/>
      <c r="K125" s="261"/>
      <c r="L125" s="273"/>
      <c r="M125" s="273"/>
      <c r="N125" s="259"/>
      <c r="O125" s="260"/>
      <c r="P125" s="260"/>
      <c r="Q125" s="259"/>
    </row>
    <row r="126" spans="1:17">
      <c r="A126" s="630" t="s">
        <v>522</v>
      </c>
      <c r="B126" s="289" t="s">
        <v>306</v>
      </c>
      <c r="C126" s="292">
        <v>79105893.469761282</v>
      </c>
      <c r="D126" s="292">
        <v>-73474.596673250198</v>
      </c>
      <c r="E126" s="285">
        <v>-9.2795128917424791E-4</v>
      </c>
      <c r="F126" s="286">
        <v>440520544.98328435</v>
      </c>
      <c r="G126" s="286">
        <v>18938977.554265857</v>
      </c>
      <c r="H126" s="285">
        <v>4.4923637600580352E-2</v>
      </c>
      <c r="J126" s="205"/>
      <c r="K126" s="262"/>
      <c r="L126" s="256"/>
      <c r="M126" s="256"/>
      <c r="N126" s="257"/>
      <c r="O126" s="258"/>
      <c r="P126" s="258"/>
      <c r="Q126" s="257"/>
    </row>
    <row r="127" spans="1:17">
      <c r="A127" s="630" t="s">
        <v>522</v>
      </c>
      <c r="B127" s="288" t="s">
        <v>312</v>
      </c>
      <c r="C127" s="281">
        <v>420793442.22470456</v>
      </c>
      <c r="D127" s="281">
        <v>246754.57408761978</v>
      </c>
      <c r="E127" s="282">
        <v>5.8674715871884198E-4</v>
      </c>
      <c r="F127" s="283">
        <v>2432956351.2463241</v>
      </c>
      <c r="G127" s="283">
        <v>64880649.691382408</v>
      </c>
      <c r="H127" s="282">
        <v>2.7398047135393535E-2</v>
      </c>
      <c r="J127" s="205"/>
      <c r="K127" s="261"/>
      <c r="L127" s="273"/>
      <c r="M127" s="273"/>
      <c r="N127" s="259"/>
      <c r="O127" s="260"/>
      <c r="P127" s="260"/>
      <c r="Q127" s="259"/>
    </row>
    <row r="128" spans="1:17">
      <c r="A128" s="630" t="s">
        <v>522</v>
      </c>
      <c r="B128" s="289" t="s">
        <v>313</v>
      </c>
      <c r="C128" s="292">
        <v>121269199.20158401</v>
      </c>
      <c r="D128" s="292">
        <v>284655.22243306041</v>
      </c>
      <c r="E128" s="285">
        <v>2.352823038966982E-3</v>
      </c>
      <c r="F128" s="286">
        <v>703254646.73692203</v>
      </c>
      <c r="G128" s="286">
        <v>26901137.38754797</v>
      </c>
      <c r="H128" s="285">
        <v>3.9773782520069759E-2</v>
      </c>
      <c r="J128" s="205"/>
      <c r="K128" s="262"/>
      <c r="L128" s="256"/>
      <c r="M128" s="256"/>
      <c r="N128" s="257"/>
      <c r="O128" s="258"/>
      <c r="P128" s="258"/>
      <c r="Q128" s="257"/>
    </row>
    <row r="129" spans="1:17">
      <c r="A129" s="630" t="s">
        <v>522</v>
      </c>
      <c r="B129" s="288" t="s">
        <v>314</v>
      </c>
      <c r="C129" s="281">
        <v>80965665.234088674</v>
      </c>
      <c r="D129" s="281">
        <v>-435000.39509990811</v>
      </c>
      <c r="E129" s="282">
        <v>-5.343941498973763E-3</v>
      </c>
      <c r="F129" s="283">
        <v>523130081.19220632</v>
      </c>
      <c r="G129" s="283">
        <v>13934122.158457696</v>
      </c>
      <c r="H129" s="282">
        <v>2.7364950391395717E-2</v>
      </c>
      <c r="J129" s="205"/>
      <c r="K129" s="261"/>
      <c r="L129" s="273"/>
      <c r="M129" s="273"/>
      <c r="N129" s="259"/>
      <c r="O129" s="260"/>
      <c r="P129" s="260"/>
      <c r="Q129" s="259"/>
    </row>
    <row r="130" spans="1:17">
      <c r="A130" s="630" t="s">
        <v>522</v>
      </c>
      <c r="B130" s="289" t="s">
        <v>315</v>
      </c>
      <c r="C130" s="292">
        <v>151412267.22710443</v>
      </c>
      <c r="D130" s="292">
        <v>381689.38132405281</v>
      </c>
      <c r="E130" s="285">
        <v>2.5272324768154013E-3</v>
      </c>
      <c r="F130" s="286">
        <v>872046926.24977112</v>
      </c>
      <c r="G130" s="286">
        <v>14154137.217862129</v>
      </c>
      <c r="H130" s="285">
        <v>1.6498725014152872E-2</v>
      </c>
      <c r="J130" s="205"/>
      <c r="K130" s="262"/>
      <c r="L130" s="256"/>
      <c r="M130" s="256"/>
      <c r="N130" s="257"/>
      <c r="O130" s="258"/>
      <c r="P130" s="258"/>
      <c r="Q130" s="257"/>
    </row>
    <row r="131" spans="1:17">
      <c r="A131" s="630" t="s">
        <v>522</v>
      </c>
      <c r="B131" s="288" t="s">
        <v>316</v>
      </c>
      <c r="C131" s="281">
        <v>10293420.17108733</v>
      </c>
      <c r="D131" s="281">
        <v>101474.70770332403</v>
      </c>
      <c r="E131" s="282">
        <v>9.9563629012621932E-3</v>
      </c>
      <c r="F131" s="283">
        <v>50521081.141794398</v>
      </c>
      <c r="G131" s="283">
        <v>2300337.5956038907</v>
      </c>
      <c r="H131" s="282">
        <v>4.7704316160127311E-2</v>
      </c>
      <c r="J131" s="205"/>
      <c r="K131" s="280"/>
      <c r="L131" s="273"/>
      <c r="M131" s="273"/>
      <c r="N131" s="259"/>
      <c r="O131" s="260"/>
      <c r="P131" s="260"/>
      <c r="Q131" s="259"/>
    </row>
    <row r="132" spans="1:17">
      <c r="A132" s="630" t="s">
        <v>522</v>
      </c>
      <c r="B132" s="289" t="s">
        <v>478</v>
      </c>
      <c r="C132" s="292">
        <v>56852890.39084091</v>
      </c>
      <c r="D132" s="292">
        <v>-86064.342272438109</v>
      </c>
      <c r="E132" s="285">
        <v>-1.5115195330831501E-3</v>
      </c>
      <c r="F132" s="286">
        <v>284873903.70141578</v>
      </c>
      <c r="G132" s="286">
        <v>8440429.982732892</v>
      </c>
      <c r="H132" s="285">
        <v>3.053331374521754E-2</v>
      </c>
      <c r="J132" s="205"/>
      <c r="K132" s="262"/>
      <c r="L132" s="256"/>
      <c r="M132" s="256"/>
      <c r="N132" s="257"/>
      <c r="O132" s="258"/>
      <c r="P132" s="258"/>
      <c r="Q132" s="257"/>
    </row>
    <row r="133" spans="1:17">
      <c r="A133" s="630" t="s">
        <v>522</v>
      </c>
      <c r="B133" s="288" t="s">
        <v>317</v>
      </c>
      <c r="C133" s="281">
        <v>164732123.28760302</v>
      </c>
      <c r="D133" s="281">
        <v>784569.21671512723</v>
      </c>
      <c r="E133" s="282">
        <v>4.7854890008050622E-3</v>
      </c>
      <c r="F133" s="283">
        <v>665708180.76896882</v>
      </c>
      <c r="G133" s="283">
        <v>19065609.666168213</v>
      </c>
      <c r="H133" s="282">
        <v>2.9484000154294265E-2</v>
      </c>
      <c r="J133" s="205"/>
      <c r="K133" s="261"/>
      <c r="L133" s="273"/>
      <c r="M133" s="273"/>
      <c r="N133" s="259"/>
      <c r="O133" s="260"/>
      <c r="P133" s="260"/>
      <c r="Q133" s="259"/>
    </row>
    <row r="134" spans="1:17">
      <c r="A134" s="630" t="s">
        <v>522</v>
      </c>
      <c r="B134" s="289" t="s">
        <v>318</v>
      </c>
      <c r="C134" s="292">
        <v>139962911.0849669</v>
      </c>
      <c r="D134" s="292">
        <v>757619.37609758973</v>
      </c>
      <c r="E134" s="285">
        <v>5.4424610357633324E-3</v>
      </c>
      <c r="F134" s="286">
        <v>561074326.54766369</v>
      </c>
      <c r="G134" s="286">
        <v>16286099.553394556</v>
      </c>
      <c r="H134" s="285">
        <v>2.9894367657775901E-2</v>
      </c>
      <c r="J134" s="205"/>
      <c r="K134" s="262"/>
      <c r="L134" s="256"/>
      <c r="M134" s="256"/>
      <c r="N134" s="257"/>
      <c r="O134" s="258"/>
      <c r="P134" s="258"/>
      <c r="Q134" s="257"/>
    </row>
    <row r="135" spans="1:17">
      <c r="A135" s="630" t="s">
        <v>522</v>
      </c>
      <c r="B135" s="288" t="s">
        <v>319</v>
      </c>
      <c r="C135" s="281">
        <v>24769212.202636141</v>
      </c>
      <c r="D135" s="281">
        <v>26949.84061755985</v>
      </c>
      <c r="E135" s="282">
        <v>1.0892229749745958E-3</v>
      </c>
      <c r="F135" s="283">
        <v>105753286.01287816</v>
      </c>
      <c r="G135" s="283">
        <v>3898941.9043465406</v>
      </c>
      <c r="H135" s="282">
        <v>3.8279583835835171E-2</v>
      </c>
      <c r="J135" s="205"/>
      <c r="K135" s="261"/>
      <c r="L135" s="273"/>
      <c r="M135" s="273"/>
      <c r="N135" s="259"/>
      <c r="O135" s="260"/>
      <c r="P135" s="260"/>
      <c r="Q135" s="259"/>
    </row>
    <row r="136" spans="1:17">
      <c r="A136" s="630" t="s">
        <v>522</v>
      </c>
      <c r="B136" s="289" t="s">
        <v>320</v>
      </c>
      <c r="C136" s="292">
        <v>3351118698.1574378</v>
      </c>
      <c r="D136" s="292">
        <v>794742.95396995544</v>
      </c>
      <c r="E136" s="285">
        <v>2.3721376338417104E-4</v>
      </c>
      <c r="F136" s="286">
        <v>17081347424.311098</v>
      </c>
      <c r="G136" s="286">
        <v>540402831.61126137</v>
      </c>
      <c r="H136" s="285">
        <v>3.267061494479355E-2</v>
      </c>
      <c r="J136" s="205"/>
      <c r="K136" s="262"/>
      <c r="L136" s="256"/>
      <c r="M136" s="256"/>
      <c r="N136" s="257"/>
      <c r="O136" s="258"/>
      <c r="P136" s="258"/>
      <c r="Q136" s="257"/>
    </row>
    <row r="137" spans="1:17">
      <c r="A137" s="630" t="s">
        <v>523</v>
      </c>
      <c r="B137" s="288" t="s">
        <v>261</v>
      </c>
      <c r="C137" s="281">
        <v>606627967.23565197</v>
      </c>
      <c r="D137" s="281">
        <v>1063970.4542034864</v>
      </c>
      <c r="E137" s="282">
        <v>1.756990937140339E-3</v>
      </c>
      <c r="F137" s="283">
        <v>2923521217.8907404</v>
      </c>
      <c r="G137" s="283">
        <v>105000060.71136951</v>
      </c>
      <c r="H137" s="282">
        <v>3.7253600330056813E-2</v>
      </c>
      <c r="J137" s="205"/>
      <c r="K137" s="261"/>
      <c r="L137" s="273"/>
      <c r="M137" s="273"/>
      <c r="N137" s="259"/>
      <c r="O137" s="260"/>
      <c r="P137" s="260"/>
      <c r="Q137" s="259"/>
    </row>
    <row r="138" spans="1:17">
      <c r="A138" s="630" t="s">
        <v>523</v>
      </c>
      <c r="B138" s="289" t="s">
        <v>262</v>
      </c>
      <c r="C138" s="292">
        <v>53834161.325837463</v>
      </c>
      <c r="D138" s="292">
        <v>-217378.13735558838</v>
      </c>
      <c r="E138" s="285">
        <v>-4.0216826294765251E-3</v>
      </c>
      <c r="F138" s="286">
        <v>273770597.13353723</v>
      </c>
      <c r="G138" s="286">
        <v>5688941.9524657726</v>
      </c>
      <c r="H138" s="285">
        <v>2.1220929677650893E-2</v>
      </c>
      <c r="J138" s="205"/>
      <c r="K138" s="262"/>
      <c r="L138" s="256"/>
      <c r="M138" s="256"/>
      <c r="N138" s="257"/>
      <c r="O138" s="258"/>
      <c r="P138" s="258"/>
      <c r="Q138" s="257"/>
    </row>
    <row r="139" spans="1:17">
      <c r="A139" s="630" t="s">
        <v>523</v>
      </c>
      <c r="B139" s="288" t="s">
        <v>263</v>
      </c>
      <c r="C139" s="281">
        <v>109741384.92407225</v>
      </c>
      <c r="D139" s="281">
        <v>-144387.15364041924</v>
      </c>
      <c r="E139" s="282">
        <v>-1.3139749660975831E-3</v>
      </c>
      <c r="F139" s="283">
        <v>531163009.74057966</v>
      </c>
      <c r="G139" s="283">
        <v>16354474.72645092</v>
      </c>
      <c r="H139" s="282">
        <v>3.1768072232916798E-2</v>
      </c>
      <c r="J139" s="205"/>
      <c r="K139" s="261"/>
      <c r="L139" s="273"/>
      <c r="M139" s="273"/>
      <c r="N139" s="259"/>
      <c r="O139" s="260"/>
      <c r="P139" s="260"/>
      <c r="Q139" s="259"/>
    </row>
    <row r="140" spans="1:17">
      <c r="A140" s="630" t="s">
        <v>523</v>
      </c>
      <c r="B140" s="289" t="s">
        <v>264</v>
      </c>
      <c r="C140" s="292">
        <v>62527346.275860973</v>
      </c>
      <c r="D140" s="292">
        <v>-193405.66350788623</v>
      </c>
      <c r="E140" s="285">
        <v>-3.0835992478988193E-3</v>
      </c>
      <c r="F140" s="286">
        <v>249817740.07912266</v>
      </c>
      <c r="G140" s="286">
        <v>7911825.957865715</v>
      </c>
      <c r="H140" s="285">
        <v>3.2706211365712452E-2</v>
      </c>
      <c r="J140" s="205"/>
      <c r="K140" s="262"/>
      <c r="L140" s="256"/>
      <c r="M140" s="256"/>
      <c r="N140" s="257"/>
      <c r="O140" s="258"/>
      <c r="P140" s="258"/>
      <c r="Q140" s="257"/>
    </row>
    <row r="141" spans="1:17">
      <c r="A141" s="630" t="s">
        <v>523</v>
      </c>
      <c r="B141" s="288" t="s">
        <v>269</v>
      </c>
      <c r="C141" s="281">
        <v>31679784.11882484</v>
      </c>
      <c r="D141" s="281">
        <v>-300135.419005014</v>
      </c>
      <c r="E141" s="282">
        <v>-9.3851211429714903E-3</v>
      </c>
      <c r="F141" s="283">
        <v>163400455.57798707</v>
      </c>
      <c r="G141" s="283">
        <v>3391808.1011596322</v>
      </c>
      <c r="H141" s="282">
        <v>2.119765496830936E-2</v>
      </c>
      <c r="J141" s="205"/>
      <c r="K141" s="261"/>
      <c r="L141" s="273"/>
      <c r="M141" s="273"/>
      <c r="N141" s="259"/>
      <c r="O141" s="260"/>
      <c r="P141" s="260"/>
      <c r="Q141" s="259"/>
    </row>
    <row r="142" spans="1:17">
      <c r="A142" s="630" t="s">
        <v>523</v>
      </c>
      <c r="B142" s="289" t="s">
        <v>265</v>
      </c>
      <c r="C142" s="292">
        <v>117657235.81783515</v>
      </c>
      <c r="D142" s="292">
        <v>1083084.1448424608</v>
      </c>
      <c r="E142" s="285">
        <v>9.2909459712875973E-3</v>
      </c>
      <c r="F142" s="286">
        <v>560284200.92892957</v>
      </c>
      <c r="G142" s="286">
        <v>23835976.948985279</v>
      </c>
      <c r="H142" s="285">
        <v>4.4432949692972443E-2</v>
      </c>
      <c r="J142" s="205"/>
      <c r="K142" s="262"/>
      <c r="L142" s="256"/>
      <c r="M142" s="256"/>
      <c r="N142" s="257"/>
      <c r="O142" s="258"/>
      <c r="P142" s="258"/>
      <c r="Q142" s="257"/>
    </row>
    <row r="143" spans="1:17">
      <c r="A143" s="630" t="s">
        <v>523</v>
      </c>
      <c r="B143" s="288" t="s">
        <v>266</v>
      </c>
      <c r="C143" s="281">
        <v>57134202.563926443</v>
      </c>
      <c r="D143" s="281">
        <v>174085.18050192297</v>
      </c>
      <c r="E143" s="282">
        <v>3.0562644267404901E-3</v>
      </c>
      <c r="F143" s="283">
        <v>261756697.78965968</v>
      </c>
      <c r="G143" s="283">
        <v>9816318.2251077294</v>
      </c>
      <c r="H143" s="282">
        <v>3.8962861936121682E-2</v>
      </c>
      <c r="J143" s="205"/>
      <c r="K143" s="261"/>
      <c r="L143" s="273"/>
      <c r="M143" s="273"/>
      <c r="N143" s="259"/>
      <c r="O143" s="260"/>
      <c r="P143" s="260"/>
      <c r="Q143" s="259"/>
    </row>
    <row r="144" spans="1:17">
      <c r="A144" s="630" t="s">
        <v>523</v>
      </c>
      <c r="B144" s="289" t="s">
        <v>267</v>
      </c>
      <c r="C144" s="292">
        <v>81230788.910940483</v>
      </c>
      <c r="D144" s="292">
        <v>433966.65549354255</v>
      </c>
      <c r="E144" s="285">
        <v>5.3710856860374424E-3</v>
      </c>
      <c r="F144" s="286">
        <v>397938984.3478356</v>
      </c>
      <c r="G144" s="286">
        <v>14129102.974982679</v>
      </c>
      <c r="H144" s="285">
        <v>3.6812765019087486E-2</v>
      </c>
      <c r="J144" s="205"/>
      <c r="K144" s="262"/>
      <c r="L144" s="256"/>
      <c r="M144" s="256"/>
      <c r="N144" s="257"/>
      <c r="O144" s="258"/>
      <c r="P144" s="258"/>
      <c r="Q144" s="257"/>
    </row>
    <row r="145" spans="1:17">
      <c r="A145" s="630" t="s">
        <v>523</v>
      </c>
      <c r="B145" s="288" t="s">
        <v>268</v>
      </c>
      <c r="C145" s="281">
        <v>92823063.298356131</v>
      </c>
      <c r="D145" s="281">
        <v>228140.84687380493</v>
      </c>
      <c r="E145" s="282">
        <v>2.4638591494403556E-3</v>
      </c>
      <c r="F145" s="283">
        <v>486566369.62755275</v>
      </c>
      <c r="G145" s="283">
        <v>24783005.057040989</v>
      </c>
      <c r="H145" s="282">
        <v>5.3668033451336597E-2</v>
      </c>
      <c r="J145" s="205"/>
      <c r="K145" s="261"/>
      <c r="L145" s="273"/>
      <c r="M145" s="273"/>
      <c r="N145" s="259"/>
      <c r="O145" s="260"/>
      <c r="P145" s="260"/>
      <c r="Q145" s="259"/>
    </row>
    <row r="146" spans="1:17">
      <c r="A146" s="630" t="s">
        <v>523</v>
      </c>
      <c r="B146" s="289" t="s">
        <v>270</v>
      </c>
      <c r="C146" s="292">
        <v>421202718.77513146</v>
      </c>
      <c r="D146" s="292">
        <v>226165.70690262318</v>
      </c>
      <c r="E146" s="285">
        <v>5.3724062600219889E-4</v>
      </c>
      <c r="F146" s="286">
        <v>2127133120.6274092</v>
      </c>
      <c r="G146" s="286">
        <v>64134620.001447439</v>
      </c>
      <c r="H146" s="285">
        <v>3.1088059434840842E-2</v>
      </c>
      <c r="J146" s="205"/>
      <c r="K146" s="262"/>
      <c r="L146" s="256"/>
      <c r="M146" s="256"/>
      <c r="N146" s="257"/>
      <c r="O146" s="258"/>
      <c r="P146" s="258"/>
      <c r="Q146" s="257"/>
    </row>
    <row r="147" spans="1:17">
      <c r="A147" s="630" t="s">
        <v>523</v>
      </c>
      <c r="B147" s="288" t="s">
        <v>271</v>
      </c>
      <c r="C147" s="281">
        <v>46223679.364217326</v>
      </c>
      <c r="D147" s="281">
        <v>-682144.41874987632</v>
      </c>
      <c r="E147" s="282">
        <v>-1.4542851265253372E-2</v>
      </c>
      <c r="F147" s="283">
        <v>271411929.42598826</v>
      </c>
      <c r="G147" s="283">
        <v>6869790.3984091878</v>
      </c>
      <c r="H147" s="282">
        <v>2.5968605318085064E-2</v>
      </c>
      <c r="J147" s="205"/>
      <c r="K147" s="261"/>
      <c r="L147" s="273"/>
      <c r="M147" s="273"/>
      <c r="N147" s="259"/>
      <c r="O147" s="260"/>
      <c r="P147" s="260"/>
      <c r="Q147" s="259"/>
    </row>
    <row r="148" spans="1:17">
      <c r="A148" s="630" t="s">
        <v>523</v>
      </c>
      <c r="B148" s="289" t="s">
        <v>272</v>
      </c>
      <c r="C148" s="292">
        <v>40224240.731759548</v>
      </c>
      <c r="D148" s="292">
        <v>107830.75108946115</v>
      </c>
      <c r="E148" s="285">
        <v>2.6879461831559432E-3</v>
      </c>
      <c r="F148" s="286">
        <v>197898043.75828752</v>
      </c>
      <c r="G148" s="286">
        <v>4283013.3106620908</v>
      </c>
      <c r="H148" s="285">
        <v>2.212128521613245E-2</v>
      </c>
      <c r="J148" s="205"/>
      <c r="K148" s="262"/>
      <c r="L148" s="256"/>
      <c r="M148" s="256"/>
      <c r="N148" s="257"/>
      <c r="O148" s="258"/>
      <c r="P148" s="258"/>
      <c r="Q148" s="257"/>
    </row>
    <row r="149" spans="1:17">
      <c r="A149" s="630" t="s">
        <v>523</v>
      </c>
      <c r="B149" s="288" t="s">
        <v>273</v>
      </c>
      <c r="C149" s="281">
        <v>231032058.04941231</v>
      </c>
      <c r="D149" s="281">
        <v>1106785.7175852954</v>
      </c>
      <c r="E149" s="282">
        <v>4.8136757928375429E-3</v>
      </c>
      <c r="F149" s="283">
        <v>1135463173.2746809</v>
      </c>
      <c r="G149" s="283">
        <v>34095549.791710615</v>
      </c>
      <c r="H149" s="282">
        <v>3.0957465123122727E-2</v>
      </c>
      <c r="J149" s="205"/>
      <c r="K149" s="261"/>
      <c r="L149" s="273"/>
      <c r="M149" s="273"/>
      <c r="N149" s="259"/>
      <c r="O149" s="260"/>
      <c r="P149" s="260"/>
      <c r="Q149" s="259"/>
    </row>
    <row r="150" spans="1:17">
      <c r="A150" s="630" t="s">
        <v>523</v>
      </c>
      <c r="B150" s="289" t="s">
        <v>274</v>
      </c>
      <c r="C150" s="292">
        <v>63001660.471032955</v>
      </c>
      <c r="D150" s="292">
        <v>-327858.98897901177</v>
      </c>
      <c r="E150" s="285">
        <v>-5.1770326346156966E-3</v>
      </c>
      <c r="F150" s="286">
        <v>324421453.90191561</v>
      </c>
      <c r="G150" s="286">
        <v>10669427.247101724</v>
      </c>
      <c r="H150" s="285">
        <v>3.4005922960427905E-2</v>
      </c>
      <c r="J150" s="205"/>
      <c r="K150" s="262"/>
      <c r="L150" s="264"/>
      <c r="M150" s="264"/>
      <c r="N150" s="264"/>
      <c r="O150" s="264"/>
      <c r="P150" s="264"/>
      <c r="Q150" s="264"/>
    </row>
    <row r="151" spans="1:17">
      <c r="A151" s="630" t="s">
        <v>523</v>
      </c>
      <c r="B151" s="288" t="s">
        <v>275</v>
      </c>
      <c r="C151" s="293">
        <v>11719339.733544528</v>
      </c>
      <c r="D151" s="293">
        <v>81508.804016411304</v>
      </c>
      <c r="E151" s="293">
        <v>7.0037797000129017E-3</v>
      </c>
      <c r="F151" s="293">
        <v>59584135.699302435</v>
      </c>
      <c r="G151" s="293">
        <v>3529912.7225420475</v>
      </c>
      <c r="H151" s="293">
        <v>6.2973180878905771E-2</v>
      </c>
      <c r="J151" s="205"/>
      <c r="K151" s="261"/>
      <c r="L151" s="273"/>
      <c r="M151" s="273"/>
      <c r="N151" s="259"/>
      <c r="O151" s="260"/>
      <c r="P151" s="260"/>
      <c r="Q151" s="259"/>
    </row>
    <row r="152" spans="1:17">
      <c r="A152" s="630" t="s">
        <v>523</v>
      </c>
      <c r="B152" s="289" t="s">
        <v>276</v>
      </c>
      <c r="C152" s="292">
        <v>7360153.0597920725</v>
      </c>
      <c r="D152" s="292">
        <v>-82384.966767788865</v>
      </c>
      <c r="E152" s="285">
        <v>-1.1069472063667693E-2</v>
      </c>
      <c r="F152" s="286">
        <v>36386677.794500507</v>
      </c>
      <c r="G152" s="286">
        <v>863468.49538984895</v>
      </c>
      <c r="H152" s="285">
        <v>2.4307164595386552E-2</v>
      </c>
      <c r="J152" s="265"/>
      <c r="K152" s="262"/>
      <c r="L152" s="256"/>
      <c r="M152" s="256"/>
      <c r="N152" s="257"/>
      <c r="O152" s="258"/>
      <c r="P152" s="258"/>
      <c r="Q152" s="257"/>
    </row>
    <row r="153" spans="1:17">
      <c r="A153" s="630" t="s">
        <v>523</v>
      </c>
      <c r="B153" s="288" t="s">
        <v>473</v>
      </c>
      <c r="C153" s="281">
        <v>21643913.584886741</v>
      </c>
      <c r="D153" s="281">
        <v>-40913.31621780619</v>
      </c>
      <c r="E153" s="282">
        <v>-1.886725515697901E-3</v>
      </c>
      <c r="F153" s="283">
        <v>104721888.60368142</v>
      </c>
      <c r="G153" s="283">
        <v>3580276.9044864327</v>
      </c>
      <c r="H153" s="282">
        <v>3.5398653870916411E-2</v>
      </c>
      <c r="J153" s="205"/>
      <c r="K153" s="261"/>
      <c r="L153" s="273"/>
      <c r="M153" s="273"/>
      <c r="N153" s="259"/>
      <c r="O153" s="260"/>
      <c r="P153" s="260"/>
      <c r="Q153" s="259"/>
    </row>
    <row r="154" spans="1:17">
      <c r="A154" s="630" t="s">
        <v>523</v>
      </c>
      <c r="B154" s="289" t="s">
        <v>277</v>
      </c>
      <c r="C154" s="292">
        <v>455219491.25674731</v>
      </c>
      <c r="D154" s="292">
        <v>-264522.19707500935</v>
      </c>
      <c r="E154" s="285">
        <v>-5.8074968442734822E-4</v>
      </c>
      <c r="F154" s="286">
        <v>2129896561.6131608</v>
      </c>
      <c r="G154" s="286">
        <v>55640900.146172285</v>
      </c>
      <c r="H154" s="285">
        <v>2.6824514055717234E-2</v>
      </c>
      <c r="J154" s="251"/>
      <c r="K154" s="262"/>
      <c r="L154" s="256"/>
      <c r="M154" s="256"/>
      <c r="N154" s="257"/>
      <c r="O154" s="258"/>
      <c r="P154" s="258"/>
      <c r="Q154" s="257"/>
    </row>
    <row r="155" spans="1:17">
      <c r="A155" s="630" t="s">
        <v>523</v>
      </c>
      <c r="B155" s="288" t="s">
        <v>278</v>
      </c>
      <c r="C155" s="281">
        <v>38641909.501943648</v>
      </c>
      <c r="D155" s="281">
        <v>37729.088423982263</v>
      </c>
      <c r="E155" s="282">
        <v>9.7733167806792918E-4</v>
      </c>
      <c r="F155" s="283">
        <v>193285650.33598977</v>
      </c>
      <c r="G155" s="283">
        <v>4685437.2889645398</v>
      </c>
      <c r="H155" s="282">
        <v>2.4843223733773203E-2</v>
      </c>
      <c r="J155" s="251"/>
      <c r="K155" s="261"/>
      <c r="L155" s="273"/>
      <c r="M155" s="273"/>
      <c r="N155" s="259"/>
      <c r="O155" s="260"/>
      <c r="P155" s="260"/>
      <c r="Q155" s="259"/>
    </row>
    <row r="156" spans="1:17">
      <c r="A156" s="630" t="s">
        <v>523</v>
      </c>
      <c r="B156" s="289" t="s">
        <v>279</v>
      </c>
      <c r="C156" s="292">
        <v>134932410.59197214</v>
      </c>
      <c r="D156" s="292">
        <v>-923242.8564170301</v>
      </c>
      <c r="E156" s="285">
        <v>-6.7957632456404548E-3</v>
      </c>
      <c r="F156" s="286">
        <v>587580658.71544063</v>
      </c>
      <c r="G156" s="286">
        <v>4188908.2097686529</v>
      </c>
      <c r="H156" s="285">
        <v>7.1802664438394845E-3</v>
      </c>
      <c r="J156" s="251"/>
      <c r="K156" s="262"/>
      <c r="L156" s="256"/>
      <c r="M156" s="256"/>
      <c r="N156" s="257"/>
      <c r="O156" s="258"/>
      <c r="P156" s="258"/>
      <c r="Q156" s="257"/>
    </row>
    <row r="157" spans="1:17">
      <c r="A157" s="630" t="s">
        <v>523</v>
      </c>
      <c r="B157" s="288" t="s">
        <v>280</v>
      </c>
      <c r="C157" s="281">
        <v>43509732.764793508</v>
      </c>
      <c r="D157" s="281">
        <v>-71571.772629007697</v>
      </c>
      <c r="E157" s="282">
        <v>-1.6422586103991047E-3</v>
      </c>
      <c r="F157" s="283">
        <v>197791163.80906504</v>
      </c>
      <c r="G157" s="283">
        <v>4436659.3602270782</v>
      </c>
      <c r="H157" s="282">
        <v>2.294572538081743E-2</v>
      </c>
      <c r="J157" s="251"/>
      <c r="K157" s="261"/>
      <c r="L157" s="273"/>
      <c r="M157" s="273"/>
      <c r="N157" s="259"/>
      <c r="O157" s="260"/>
      <c r="P157" s="260"/>
      <c r="Q157" s="259"/>
    </row>
    <row r="158" spans="1:17">
      <c r="A158" s="630" t="s">
        <v>523</v>
      </c>
      <c r="B158" s="289" t="s">
        <v>281</v>
      </c>
      <c r="C158" s="292">
        <v>35869017.536171697</v>
      </c>
      <c r="D158" s="292">
        <v>-184904.90881372988</v>
      </c>
      <c r="E158" s="285">
        <v>-5.1285656670470659E-3</v>
      </c>
      <c r="F158" s="286">
        <v>170283396.94869298</v>
      </c>
      <c r="G158" s="286">
        <v>3713436.3587988019</v>
      </c>
      <c r="H158" s="285">
        <v>2.2293553685478248E-2</v>
      </c>
      <c r="J158" s="251"/>
      <c r="K158" s="262"/>
      <c r="L158" s="256"/>
      <c r="M158" s="256"/>
      <c r="N158" s="257"/>
      <c r="O158" s="258"/>
      <c r="P158" s="258"/>
      <c r="Q158" s="257"/>
    </row>
    <row r="159" spans="1:17">
      <c r="A159" s="630" t="s">
        <v>523</v>
      </c>
      <c r="B159" s="288" t="s">
        <v>282</v>
      </c>
      <c r="C159" s="281">
        <v>67271766.121081859</v>
      </c>
      <c r="D159" s="281">
        <v>562689.15358534455</v>
      </c>
      <c r="E159" s="282">
        <v>8.4349713586879711E-3</v>
      </c>
      <c r="F159" s="283">
        <v>309599374.61329883</v>
      </c>
      <c r="G159" s="283">
        <v>11580521.627142966</v>
      </c>
      <c r="H159" s="282">
        <v>3.8858352453564157E-2</v>
      </c>
      <c r="J159" s="251"/>
      <c r="K159" s="261"/>
      <c r="L159" s="273"/>
      <c r="M159" s="273"/>
      <c r="N159" s="259"/>
      <c r="O159" s="260"/>
      <c r="P159" s="260"/>
      <c r="Q159" s="259"/>
    </row>
    <row r="160" spans="1:17">
      <c r="A160" s="630" t="s">
        <v>523</v>
      </c>
      <c r="B160" s="289" t="s">
        <v>283</v>
      </c>
      <c r="C160" s="292">
        <v>75603803.003536865</v>
      </c>
      <c r="D160" s="292">
        <v>-78198.175696745515</v>
      </c>
      <c r="E160" s="285">
        <v>-1.0332466699916269E-3</v>
      </c>
      <c r="F160" s="286">
        <v>396562685.6332106</v>
      </c>
      <c r="G160" s="286">
        <v>18751818.954056442</v>
      </c>
      <c r="H160" s="285">
        <v>4.9632820566754436E-2</v>
      </c>
      <c r="J160" s="251"/>
      <c r="K160" s="262"/>
      <c r="L160" s="256"/>
      <c r="M160" s="256"/>
      <c r="N160" s="257"/>
      <c r="O160" s="258"/>
      <c r="P160" s="258"/>
      <c r="Q160" s="257"/>
    </row>
    <row r="161" spans="1:24">
      <c r="A161" s="630" t="s">
        <v>523</v>
      </c>
      <c r="B161" s="288" t="s">
        <v>284</v>
      </c>
      <c r="C161" s="281">
        <v>26081208.068375114</v>
      </c>
      <c r="D161" s="281">
        <v>206862.61409695819</v>
      </c>
      <c r="E161" s="282">
        <v>7.9948926423085535E-3</v>
      </c>
      <c r="F161" s="283">
        <v>113598495.91236031</v>
      </c>
      <c r="G161" s="283">
        <v>3414686.6910268664</v>
      </c>
      <c r="H161" s="282">
        <v>3.0990820839816503E-2</v>
      </c>
      <c r="J161" s="251"/>
      <c r="K161" s="261"/>
      <c r="L161" s="273"/>
      <c r="M161" s="273"/>
      <c r="N161" s="259"/>
      <c r="O161" s="260"/>
      <c r="P161" s="260"/>
      <c r="Q161" s="259"/>
    </row>
    <row r="162" spans="1:24">
      <c r="A162" s="630" t="s">
        <v>523</v>
      </c>
      <c r="B162" s="289" t="s">
        <v>285</v>
      </c>
      <c r="C162" s="292">
        <v>11810461.334054474</v>
      </c>
      <c r="D162" s="292">
        <v>14738.353093946353</v>
      </c>
      <c r="E162" s="285">
        <v>1.2494658545080723E-3</v>
      </c>
      <c r="F162" s="286">
        <v>54322736.656290986</v>
      </c>
      <c r="G162" s="286">
        <v>1813554.6924875975</v>
      </c>
      <c r="H162" s="285">
        <v>3.453785842136621E-2</v>
      </c>
      <c r="J162" s="251"/>
      <c r="K162" s="262"/>
      <c r="L162" s="256"/>
      <c r="M162" s="256"/>
      <c r="N162" s="257"/>
      <c r="O162" s="258"/>
      <c r="P162" s="258"/>
      <c r="Q162" s="257"/>
    </row>
    <row r="163" spans="1:24">
      <c r="A163" s="630" t="s">
        <v>523</v>
      </c>
      <c r="B163" s="288" t="s">
        <v>286</v>
      </c>
      <c r="C163" s="281">
        <v>11395371.863216707</v>
      </c>
      <c r="D163" s="281">
        <v>72246.8746838402</v>
      </c>
      <c r="E163" s="282">
        <v>6.3804713590113957E-3</v>
      </c>
      <c r="F163" s="283">
        <v>56017504.286692753</v>
      </c>
      <c r="G163" s="283">
        <v>1248654.87747401</v>
      </c>
      <c r="H163" s="282">
        <v>2.2798632634116196E-2</v>
      </c>
      <c r="J163" s="251"/>
      <c r="K163" s="261"/>
      <c r="L163" s="263"/>
      <c r="M163" s="263"/>
      <c r="N163" s="263"/>
      <c r="O163" s="263"/>
      <c r="P163" s="263"/>
      <c r="Q163" s="263"/>
    </row>
    <row r="164" spans="1:24">
      <c r="A164" s="630" t="s">
        <v>523</v>
      </c>
      <c r="B164" s="289" t="s">
        <v>474</v>
      </c>
      <c r="C164" s="294">
        <v>10103810.471602371</v>
      </c>
      <c r="D164" s="294">
        <v>99129.432597769424</v>
      </c>
      <c r="E164" s="294">
        <v>9.9083051434923249E-3</v>
      </c>
      <c r="F164" s="294">
        <v>51205272.067093499</v>
      </c>
      <c r="G164" s="294">
        <v>2157599.4511999935</v>
      </c>
      <c r="H164" s="294">
        <v>4.3989843679164517E-2</v>
      </c>
      <c r="J164" s="205"/>
      <c r="K164" s="262"/>
      <c r="L164" s="256"/>
      <c r="M164" s="256"/>
      <c r="N164" s="257"/>
      <c r="O164" s="258"/>
      <c r="P164" s="258"/>
      <c r="Q164" s="257"/>
    </row>
    <row r="165" spans="1:24">
      <c r="A165" s="630" t="s">
        <v>523</v>
      </c>
      <c r="B165" s="288" t="s">
        <v>287</v>
      </c>
      <c r="C165" s="281">
        <v>117831714.99461056</v>
      </c>
      <c r="D165" s="281">
        <v>-239815.97871565819</v>
      </c>
      <c r="E165" s="282">
        <v>-2.0311075560613804E-3</v>
      </c>
      <c r="F165" s="283">
        <v>547639058.79678118</v>
      </c>
      <c r="G165" s="283">
        <v>29146624.665829718</v>
      </c>
      <c r="H165" s="282">
        <v>5.62141754578976E-2</v>
      </c>
      <c r="J165" s="205"/>
      <c r="K165" s="261"/>
      <c r="L165" s="273"/>
      <c r="M165" s="273"/>
      <c r="N165" s="259"/>
      <c r="O165" s="260"/>
      <c r="P165" s="260"/>
      <c r="Q165" s="259"/>
    </row>
    <row r="166" spans="1:24">
      <c r="A166" s="630" t="s">
        <v>523</v>
      </c>
      <c r="B166" s="289" t="s">
        <v>288</v>
      </c>
      <c r="C166" s="292">
        <v>31365514.636855233</v>
      </c>
      <c r="D166" s="292">
        <v>-80911.346582405269</v>
      </c>
      <c r="E166" s="285">
        <v>-2.5729902223235184E-3</v>
      </c>
      <c r="F166" s="286">
        <v>154910097.94718653</v>
      </c>
      <c r="G166" s="286">
        <v>5185836.328715086</v>
      </c>
      <c r="H166" s="285">
        <v>3.4635911859960782E-2</v>
      </c>
      <c r="J166" s="205"/>
      <c r="K166" s="262"/>
      <c r="L166" s="256"/>
      <c r="M166" s="256"/>
      <c r="N166" s="257"/>
      <c r="O166" s="258"/>
      <c r="P166" s="258"/>
      <c r="Q166" s="257"/>
    </row>
    <row r="167" spans="1:24">
      <c r="A167" s="630" t="s">
        <v>523</v>
      </c>
      <c r="B167" s="288" t="s">
        <v>289</v>
      </c>
      <c r="C167" s="281">
        <v>86466200.357755333</v>
      </c>
      <c r="D167" s="281">
        <v>-158904.63213321567</v>
      </c>
      <c r="E167" s="282">
        <v>-1.8343946844481638E-3</v>
      </c>
      <c r="F167" s="283">
        <v>392743756.53483492</v>
      </c>
      <c r="G167" s="283">
        <v>23975584.02235496</v>
      </c>
      <c r="H167" s="282">
        <v>6.5015328896214794E-2</v>
      </c>
      <c r="J167" s="205"/>
      <c r="K167" s="261"/>
      <c r="L167" s="273"/>
      <c r="M167" s="273"/>
      <c r="N167" s="259"/>
      <c r="O167" s="260"/>
      <c r="P167" s="260"/>
      <c r="Q167" s="259"/>
    </row>
    <row r="168" spans="1:24">
      <c r="A168" s="630" t="s">
        <v>523</v>
      </c>
      <c r="B168" s="289" t="s">
        <v>290</v>
      </c>
      <c r="C168" s="292">
        <v>135166281.56772172</v>
      </c>
      <c r="D168" s="292">
        <v>-34491.281006097794</v>
      </c>
      <c r="E168" s="285">
        <v>-2.551115668894073E-4</v>
      </c>
      <c r="F168" s="286">
        <v>759220991.00468349</v>
      </c>
      <c r="G168" s="286">
        <v>20325018.613143921</v>
      </c>
      <c r="H168" s="285">
        <v>2.7507280283798504E-2</v>
      </c>
      <c r="J168" s="205"/>
      <c r="K168" s="262"/>
      <c r="L168" s="256"/>
      <c r="M168" s="256"/>
      <c r="N168" s="257"/>
      <c r="O168" s="258"/>
      <c r="P168" s="258"/>
      <c r="Q168" s="257"/>
    </row>
    <row r="169" spans="1:24">
      <c r="A169" s="630" t="s">
        <v>523</v>
      </c>
      <c r="B169" s="288" t="s">
        <v>291</v>
      </c>
      <c r="C169" s="281">
        <v>34344834.62872979</v>
      </c>
      <c r="D169" s="281">
        <v>9759.8811630085111</v>
      </c>
      <c r="E169" s="282">
        <v>2.8425396579922005E-4</v>
      </c>
      <c r="F169" s="283">
        <v>204614190.16102523</v>
      </c>
      <c r="G169" s="283">
        <v>7004686.668540448</v>
      </c>
      <c r="H169" s="282">
        <v>3.5447114358074593E-2</v>
      </c>
      <c r="J169" s="205"/>
      <c r="K169" s="261"/>
      <c r="L169" s="273"/>
      <c r="M169" s="273"/>
      <c r="N169" s="259"/>
      <c r="O169" s="260"/>
      <c r="P169" s="260"/>
      <c r="Q169" s="259"/>
    </row>
    <row r="170" spans="1:24">
      <c r="A170" s="630" t="s">
        <v>523</v>
      </c>
      <c r="B170" s="289" t="s">
        <v>292</v>
      </c>
      <c r="C170" s="292">
        <v>67429471.013189584</v>
      </c>
      <c r="D170" s="292">
        <v>-25033.01416964829</v>
      </c>
      <c r="E170" s="285">
        <v>-3.7110960239949308E-4</v>
      </c>
      <c r="F170" s="286">
        <v>378001766.71170664</v>
      </c>
      <c r="G170" s="286">
        <v>8267535.2743968368</v>
      </c>
      <c r="H170" s="285">
        <v>2.2360751511315329E-2</v>
      </c>
      <c r="J170" s="205"/>
      <c r="K170" s="262"/>
      <c r="L170" s="256"/>
      <c r="M170" s="256"/>
      <c r="N170" s="257"/>
      <c r="O170" s="258"/>
      <c r="P170" s="258"/>
      <c r="Q170" s="257"/>
    </row>
    <row r="171" spans="1:24">
      <c r="A171" s="630" t="s">
        <v>523</v>
      </c>
      <c r="B171" s="288" t="s">
        <v>293</v>
      </c>
      <c r="C171" s="281">
        <v>19526942.350176569</v>
      </c>
      <c r="D171" s="281">
        <v>-34268.058520395309</v>
      </c>
      <c r="E171" s="282">
        <v>-1.7518373252178527E-3</v>
      </c>
      <c r="F171" s="283">
        <v>96788675.510857448</v>
      </c>
      <c r="G171" s="283">
        <v>3603629.2070005089</v>
      </c>
      <c r="H171" s="282">
        <v>3.8671754213115139E-2</v>
      </c>
      <c r="J171" s="205"/>
      <c r="K171" s="261"/>
      <c r="L171" s="273"/>
      <c r="M171" s="273"/>
      <c r="N171" s="259"/>
      <c r="O171" s="260"/>
      <c r="P171" s="260"/>
      <c r="Q171" s="259"/>
      <c r="R171" s="252"/>
      <c r="S171" s="253"/>
      <c r="T171" s="253"/>
      <c r="U171" s="254"/>
      <c r="V171" s="253">
        <f>(O153-(SUM(O154:O162)))</f>
        <v>0</v>
      </c>
      <c r="W171" s="253">
        <f>(P153-(SUM(P154:P162)))</f>
        <v>0</v>
      </c>
      <c r="X171" s="254" t="e">
        <f>(((V171+W171)-(V171))/V171)</f>
        <v>#DIV/0!</v>
      </c>
    </row>
    <row r="172" spans="1:24">
      <c r="A172" s="630" t="s">
        <v>523</v>
      </c>
      <c r="B172" s="289" t="s">
        <v>294</v>
      </c>
      <c r="C172" s="292">
        <v>8406622.1218694784</v>
      </c>
      <c r="D172" s="292">
        <v>-44302.71336713247</v>
      </c>
      <c r="E172" s="285">
        <v>-5.2423508942370176E-3</v>
      </c>
      <c r="F172" s="286">
        <v>47486273.338514403</v>
      </c>
      <c r="G172" s="286">
        <v>367626.95117644221</v>
      </c>
      <c r="H172" s="285">
        <v>7.8021543351303362E-3</v>
      </c>
      <c r="J172" s="205"/>
      <c r="K172" s="262"/>
      <c r="L172" s="256"/>
      <c r="M172" s="256"/>
      <c r="N172" s="257"/>
      <c r="O172" s="258"/>
      <c r="P172" s="258"/>
      <c r="Q172" s="257"/>
    </row>
    <row r="173" spans="1:24">
      <c r="A173" s="630" t="s">
        <v>523</v>
      </c>
      <c r="B173" s="288" t="s">
        <v>295</v>
      </c>
      <c r="C173" s="281">
        <v>5458411.4537562327</v>
      </c>
      <c r="D173" s="281">
        <v>59352.62388795428</v>
      </c>
      <c r="E173" s="282">
        <v>1.0993142649161005E-2</v>
      </c>
      <c r="F173" s="283">
        <v>32430876.637471553</v>
      </c>
      <c r="G173" s="283">
        <v>1182331.86692141</v>
      </c>
      <c r="H173" s="282">
        <v>3.783638168122587E-2</v>
      </c>
      <c r="J173" s="205"/>
      <c r="K173" s="261"/>
      <c r="L173" s="273"/>
      <c r="M173" s="273"/>
      <c r="N173" s="259"/>
      <c r="O173" s="260"/>
      <c r="P173" s="260"/>
      <c r="Q173" s="259"/>
    </row>
    <row r="174" spans="1:24">
      <c r="A174" s="630" t="s">
        <v>523</v>
      </c>
      <c r="B174" s="289" t="s">
        <v>296</v>
      </c>
      <c r="C174" s="292">
        <v>334937411.96985799</v>
      </c>
      <c r="D174" s="292">
        <v>-471698.04755294323</v>
      </c>
      <c r="E174" s="285">
        <v>-1.4063364215970687E-3</v>
      </c>
      <c r="F174" s="286">
        <v>2069214849.7504261</v>
      </c>
      <c r="G174" s="286">
        <v>88133202.981206179</v>
      </c>
      <c r="H174" s="285">
        <v>4.4487415813949535E-2</v>
      </c>
      <c r="J174" s="205"/>
      <c r="K174" s="262"/>
      <c r="L174" s="256"/>
      <c r="M174" s="256"/>
      <c r="N174" s="257"/>
      <c r="O174" s="258"/>
      <c r="P174" s="258"/>
      <c r="Q174" s="257"/>
    </row>
    <row r="175" spans="1:24">
      <c r="A175" s="630" t="s">
        <v>523</v>
      </c>
      <c r="B175" s="288" t="s">
        <v>297</v>
      </c>
      <c r="C175" s="281">
        <v>334937411.96985799</v>
      </c>
      <c r="D175" s="281">
        <v>-471698.04755300283</v>
      </c>
      <c r="E175" s="282">
        <v>-1.4063364215972463E-3</v>
      </c>
      <c r="F175" s="283">
        <v>2069230948.4281669</v>
      </c>
      <c r="G175" s="283">
        <v>88149301.658946991</v>
      </c>
      <c r="H175" s="282">
        <v>4.4495542020038553E-2</v>
      </c>
      <c r="J175" s="251"/>
      <c r="K175" s="261"/>
      <c r="L175" s="273"/>
      <c r="M175" s="273"/>
      <c r="N175" s="259"/>
      <c r="O175" s="260"/>
      <c r="P175" s="260"/>
      <c r="Q175" s="259"/>
    </row>
    <row r="176" spans="1:24">
      <c r="A176" s="630" t="s">
        <v>523</v>
      </c>
      <c r="B176" s="289" t="s">
        <v>298</v>
      </c>
      <c r="C176" s="292">
        <v>228769873.54696032</v>
      </c>
      <c r="D176" s="292">
        <v>-117082.97348737717</v>
      </c>
      <c r="E176" s="285">
        <v>-5.1153187262078658E-4</v>
      </c>
      <c r="F176" s="286">
        <v>1282321904.2995911</v>
      </c>
      <c r="G176" s="286">
        <v>22558960.381972551</v>
      </c>
      <c r="H176" s="285">
        <v>1.7907305887104884E-2</v>
      </c>
      <c r="J176" s="205"/>
      <c r="K176" s="501"/>
      <c r="L176" s="256"/>
      <c r="M176" s="256"/>
      <c r="N176" s="257"/>
      <c r="O176" s="258"/>
      <c r="P176" s="258"/>
      <c r="Q176" s="257"/>
    </row>
    <row r="177" spans="1:17">
      <c r="A177" s="630" t="s">
        <v>523</v>
      </c>
      <c r="B177" s="288" t="s">
        <v>479</v>
      </c>
      <c r="C177" s="281">
        <v>228769873.54696041</v>
      </c>
      <c r="D177" s="281">
        <v>-117082.97348719835</v>
      </c>
      <c r="E177" s="282">
        <v>-5.1153187262000552E-4</v>
      </c>
      <c r="F177" s="283">
        <v>1282356523.504631</v>
      </c>
      <c r="G177" s="283">
        <v>22593579.587011814</v>
      </c>
      <c r="H177" s="282">
        <v>1.7934786616877418E-2</v>
      </c>
      <c r="J177" s="205"/>
      <c r="K177" s="262"/>
      <c r="L177" s="256"/>
      <c r="M177" s="256"/>
      <c r="N177" s="257"/>
      <c r="O177" s="258"/>
      <c r="P177" s="258"/>
      <c r="Q177" s="257"/>
    </row>
    <row r="178" spans="1:17">
      <c r="A178" s="630" t="s">
        <v>523</v>
      </c>
      <c r="B178" s="289" t="s">
        <v>299</v>
      </c>
      <c r="C178" s="292">
        <v>15039274.337451844</v>
      </c>
      <c r="D178" s="292">
        <v>47847.668211655691</v>
      </c>
      <c r="E178" s="285">
        <v>3.1916687629090579E-3</v>
      </c>
      <c r="F178" s="286">
        <v>88828435.259070098</v>
      </c>
      <c r="G178" s="286">
        <v>5413317.1235793233</v>
      </c>
      <c r="H178" s="285">
        <v>6.4896115291553008E-2</v>
      </c>
      <c r="J178" s="205"/>
      <c r="K178" s="261"/>
      <c r="L178" s="273"/>
      <c r="M178" s="273"/>
      <c r="N178" s="259"/>
      <c r="O178" s="260"/>
      <c r="P178" s="260"/>
      <c r="Q178" s="259"/>
    </row>
    <row r="179" spans="1:17">
      <c r="A179" s="630" t="s">
        <v>523</v>
      </c>
      <c r="B179" s="288" t="s">
        <v>300</v>
      </c>
      <c r="C179" s="281">
        <v>15039274.337451847</v>
      </c>
      <c r="D179" s="281">
        <v>47847.668211661279</v>
      </c>
      <c r="E179" s="282">
        <v>3.1916687629094313E-3</v>
      </c>
      <c r="F179" s="283">
        <v>88830887.072014719</v>
      </c>
      <c r="G179" s="283">
        <v>5415768.9365239739</v>
      </c>
      <c r="H179" s="282">
        <v>6.4925508200170248E-2</v>
      </c>
      <c r="J179" s="205"/>
      <c r="K179" s="262"/>
      <c r="L179" s="256"/>
      <c r="M179" s="256"/>
      <c r="N179" s="257"/>
      <c r="O179" s="258"/>
      <c r="P179" s="258"/>
      <c r="Q179" s="257"/>
    </row>
    <row r="180" spans="1:17">
      <c r="A180" s="630" t="s">
        <v>523</v>
      </c>
      <c r="B180" s="289" t="s">
        <v>301</v>
      </c>
      <c r="C180" s="292">
        <v>93729894.828474179</v>
      </c>
      <c r="D180" s="292">
        <v>-81483.033926531672</v>
      </c>
      <c r="E180" s="285">
        <v>-8.6858370256588885E-4</v>
      </c>
      <c r="F180" s="286">
        <v>358861674.53951073</v>
      </c>
      <c r="G180" s="286">
        <v>6097830.4373623133</v>
      </c>
      <c r="H180" s="285">
        <v>1.7285871381979241E-2</v>
      </c>
      <c r="J180" s="205"/>
      <c r="K180" s="261"/>
      <c r="L180" s="273"/>
      <c r="M180" s="273"/>
      <c r="N180" s="259"/>
      <c r="O180" s="260"/>
      <c r="P180" s="260"/>
      <c r="Q180" s="259"/>
    </row>
    <row r="181" spans="1:17">
      <c r="A181" s="630" t="s">
        <v>523</v>
      </c>
      <c r="B181" s="288" t="s">
        <v>302</v>
      </c>
      <c r="C181" s="281">
        <v>93729894.828474194</v>
      </c>
      <c r="D181" s="281">
        <v>-81483.033926486969</v>
      </c>
      <c r="E181" s="282">
        <v>-8.6858370256541267E-4</v>
      </c>
      <c r="F181" s="283">
        <v>359100382.04999822</v>
      </c>
      <c r="G181" s="283">
        <v>6320348.9072542191</v>
      </c>
      <c r="H181" s="282">
        <v>1.7915835119548394E-2</v>
      </c>
      <c r="J181" s="205"/>
      <c r="K181" s="262"/>
      <c r="L181" s="256"/>
      <c r="M181" s="256"/>
      <c r="N181" s="257"/>
      <c r="O181" s="258"/>
      <c r="P181" s="258"/>
      <c r="Q181" s="257"/>
    </row>
    <row r="182" spans="1:17">
      <c r="A182" s="630" t="s">
        <v>523</v>
      </c>
      <c r="B182" s="289" t="s">
        <v>304</v>
      </c>
      <c r="C182" s="292">
        <v>116301421.06518306</v>
      </c>
      <c r="D182" s="292">
        <v>-112545.18501806259</v>
      </c>
      <c r="E182" s="285">
        <v>-9.6676703529004757E-4</v>
      </c>
      <c r="F182" s="286">
        <v>493058502.73986745</v>
      </c>
      <c r="G182" s="286">
        <v>10631663.789912283</v>
      </c>
      <c r="H182" s="285">
        <v>2.2037877936171717E-2</v>
      </c>
      <c r="J182" s="205"/>
      <c r="K182" s="261"/>
      <c r="L182" s="273"/>
      <c r="M182" s="273"/>
      <c r="N182" s="259"/>
      <c r="O182" s="260"/>
      <c r="P182" s="260"/>
      <c r="Q182" s="259"/>
    </row>
    <row r="183" spans="1:17">
      <c r="A183" s="630" t="s">
        <v>523</v>
      </c>
      <c r="B183" s="288" t="s">
        <v>305</v>
      </c>
      <c r="C183" s="281">
        <v>116301421.06518313</v>
      </c>
      <c r="D183" s="281">
        <v>-112545.18501797318</v>
      </c>
      <c r="E183" s="282">
        <v>-9.6676703528927963E-4</v>
      </c>
      <c r="F183" s="283">
        <v>493340972.12584394</v>
      </c>
      <c r="G183" s="283">
        <v>10891926.944997072</v>
      </c>
      <c r="H183" s="282">
        <v>2.2576326046855819E-2</v>
      </c>
      <c r="J183" s="205"/>
      <c r="K183" s="262"/>
      <c r="L183" s="256"/>
      <c r="M183" s="256"/>
      <c r="N183" s="257"/>
      <c r="O183" s="258"/>
      <c r="P183" s="258"/>
      <c r="Q183" s="257"/>
    </row>
    <row r="184" spans="1:17">
      <c r="A184" s="630" t="s">
        <v>523</v>
      </c>
      <c r="B184" s="289" t="s">
        <v>307</v>
      </c>
      <c r="C184" s="292">
        <v>59762381.685736552</v>
      </c>
      <c r="D184" s="292">
        <v>-278088.27180235088</v>
      </c>
      <c r="E184" s="285">
        <v>-4.6316804648434146E-3</v>
      </c>
      <c r="F184" s="286">
        <v>257108878.35131866</v>
      </c>
      <c r="G184" s="286">
        <v>5226913.057906419</v>
      </c>
      <c r="H184" s="285">
        <v>2.0751438285062183E-2</v>
      </c>
      <c r="J184" s="205"/>
      <c r="K184" s="261"/>
      <c r="L184" s="273"/>
      <c r="M184" s="273"/>
      <c r="N184" s="259"/>
      <c r="O184" s="260"/>
      <c r="P184" s="260"/>
      <c r="Q184" s="259"/>
    </row>
    <row r="185" spans="1:17">
      <c r="A185" s="630" t="s">
        <v>523</v>
      </c>
      <c r="B185" s="288" t="s">
        <v>308</v>
      </c>
      <c r="C185" s="281">
        <v>59762381.685736574</v>
      </c>
      <c r="D185" s="281">
        <v>-278088.27180228382</v>
      </c>
      <c r="E185" s="282">
        <v>-4.6316804648423018E-3</v>
      </c>
      <c r="F185" s="283">
        <v>257174189.74043494</v>
      </c>
      <c r="G185" s="283">
        <v>5292224.4470229745</v>
      </c>
      <c r="H185" s="282">
        <v>2.1010731915078455E-2</v>
      </c>
      <c r="J185" s="205"/>
      <c r="K185" s="262"/>
      <c r="L185" s="256"/>
      <c r="M185" s="256"/>
      <c r="N185" s="257"/>
      <c r="O185" s="258"/>
      <c r="P185" s="258"/>
      <c r="Q185" s="257"/>
    </row>
    <row r="186" spans="1:17">
      <c r="A186" s="630" t="s">
        <v>523</v>
      </c>
      <c r="B186" s="289" t="s">
        <v>309</v>
      </c>
      <c r="C186" s="292">
        <v>188259739.80860046</v>
      </c>
      <c r="D186" s="292">
        <v>174323.75070643425</v>
      </c>
      <c r="E186" s="285">
        <v>9.268328951819218E-4</v>
      </c>
      <c r="F186" s="286">
        <v>965588499.69908512</v>
      </c>
      <c r="G186" s="286">
        <v>41006195.773937106</v>
      </c>
      <c r="H186" s="285">
        <v>4.4351049765772796E-2</v>
      </c>
      <c r="J186" s="205"/>
      <c r="K186" s="261"/>
      <c r="L186" s="273"/>
      <c r="M186" s="273"/>
      <c r="N186" s="259"/>
      <c r="O186" s="260"/>
      <c r="P186" s="260"/>
      <c r="Q186" s="259"/>
    </row>
    <row r="187" spans="1:17">
      <c r="A187" s="630" t="s">
        <v>523</v>
      </c>
      <c r="B187" s="288" t="s">
        <v>310</v>
      </c>
      <c r="C187" s="281">
        <v>20802322.951068986</v>
      </c>
      <c r="D187" s="281">
        <v>130059.70302987471</v>
      </c>
      <c r="E187" s="282">
        <v>6.2915076820246885E-3</v>
      </c>
      <c r="F187" s="283">
        <v>99518735.277778283</v>
      </c>
      <c r="G187" s="283">
        <v>4447262.5993644744</v>
      </c>
      <c r="H187" s="282">
        <v>4.6778097299572337E-2</v>
      </c>
      <c r="J187" s="205"/>
      <c r="K187" s="262"/>
      <c r="L187" s="256"/>
      <c r="M187" s="256"/>
      <c r="N187" s="257"/>
      <c r="O187" s="258"/>
      <c r="P187" s="258"/>
      <c r="Q187" s="257"/>
    </row>
    <row r="188" spans="1:17">
      <c r="A188" s="630" t="s">
        <v>523</v>
      </c>
      <c r="B188" s="289" t="s">
        <v>311</v>
      </c>
      <c r="C188" s="292">
        <v>44467659.575165719</v>
      </c>
      <c r="D188" s="292">
        <v>-49122.818730950356</v>
      </c>
      <c r="E188" s="285">
        <v>-1.1034674136216364E-3</v>
      </c>
      <c r="F188" s="286">
        <v>187661110.62439963</v>
      </c>
      <c r="G188" s="286">
        <v>7667485.1835203469</v>
      </c>
      <c r="H188" s="285">
        <v>4.2598648506242849E-2</v>
      </c>
      <c r="J188" s="205"/>
      <c r="K188" s="261"/>
      <c r="L188" s="273"/>
      <c r="M188" s="273"/>
      <c r="N188" s="259"/>
      <c r="O188" s="260"/>
      <c r="P188" s="260"/>
      <c r="Q188" s="259"/>
    </row>
    <row r="189" spans="1:17">
      <c r="A189" s="630" t="s">
        <v>523</v>
      </c>
      <c r="B189" s="288" t="s">
        <v>303</v>
      </c>
      <c r="C189" s="281">
        <v>43883863.812604494</v>
      </c>
      <c r="D189" s="281">
        <v>166861.46308071166</v>
      </c>
      <c r="E189" s="282">
        <v>3.8168550932799563E-3</v>
      </c>
      <c r="F189" s="283">
        <v>238039487.38767543</v>
      </c>
      <c r="G189" s="283">
        <v>10072270.415778399</v>
      </c>
      <c r="H189" s="282">
        <v>4.418297748934695E-2</v>
      </c>
      <c r="J189" s="205"/>
      <c r="K189" s="262"/>
      <c r="L189" s="256"/>
      <c r="M189" s="256"/>
      <c r="N189" s="257"/>
      <c r="O189" s="258"/>
      <c r="P189" s="258"/>
      <c r="Q189" s="257"/>
    </row>
    <row r="190" spans="1:17">
      <c r="A190" s="630" t="s">
        <v>523</v>
      </c>
      <c r="B190" s="289" t="s">
        <v>306</v>
      </c>
      <c r="C190" s="292">
        <v>79105893.469761312</v>
      </c>
      <c r="D190" s="292">
        <v>-73474.596673175693</v>
      </c>
      <c r="E190" s="285">
        <v>-9.2795128917330747E-4</v>
      </c>
      <c r="F190" s="286">
        <v>440520544.98328429</v>
      </c>
      <c r="G190" s="286">
        <v>18938977.554266036</v>
      </c>
      <c r="H190" s="285">
        <v>4.4923637600580803E-2</v>
      </c>
      <c r="J190" s="205"/>
      <c r="K190" s="261"/>
      <c r="L190" s="273"/>
      <c r="M190" s="273"/>
      <c r="N190" s="259"/>
      <c r="O190" s="260"/>
      <c r="P190" s="260"/>
      <c r="Q190" s="259"/>
    </row>
    <row r="191" spans="1:17">
      <c r="A191" s="630" t="s">
        <v>523</v>
      </c>
      <c r="B191" s="288" t="s">
        <v>312</v>
      </c>
      <c r="C191" s="281">
        <v>420793442.22470444</v>
      </c>
      <c r="D191" s="281">
        <v>246754.57408744097</v>
      </c>
      <c r="E191" s="282">
        <v>5.8674715871841665E-4</v>
      </c>
      <c r="F191" s="283">
        <v>2432956351.2463241</v>
      </c>
      <c r="G191" s="283">
        <v>64880649.691382408</v>
      </c>
      <c r="H191" s="282">
        <v>2.7398047135393535E-2</v>
      </c>
      <c r="J191" s="205"/>
      <c r="K191" s="262"/>
      <c r="L191" s="256"/>
      <c r="M191" s="256"/>
      <c r="N191" s="257"/>
      <c r="O191" s="258"/>
      <c r="P191" s="258"/>
      <c r="Q191" s="257"/>
    </row>
    <row r="192" spans="1:17">
      <c r="A192" s="630" t="s">
        <v>523</v>
      </c>
      <c r="B192" s="289" t="s">
        <v>313</v>
      </c>
      <c r="C192" s="292">
        <v>121269199.20158406</v>
      </c>
      <c r="D192" s="292">
        <v>284655.22243309021</v>
      </c>
      <c r="E192" s="285">
        <v>2.3528230389672279E-3</v>
      </c>
      <c r="F192" s="286">
        <v>703254646.73692203</v>
      </c>
      <c r="G192" s="286">
        <v>26901137.38754797</v>
      </c>
      <c r="H192" s="285">
        <v>3.9773782520069759E-2</v>
      </c>
      <c r="J192" s="205"/>
      <c r="K192" s="261"/>
      <c r="L192" s="273"/>
      <c r="M192" s="273"/>
      <c r="N192" s="259"/>
      <c r="O192" s="260"/>
      <c r="P192" s="260"/>
      <c r="Q192" s="259"/>
    </row>
    <row r="193" spans="1:17">
      <c r="A193" s="630" t="s">
        <v>523</v>
      </c>
      <c r="B193" s="288" t="s">
        <v>314</v>
      </c>
      <c r="C193" s="281">
        <v>80965665.234088704</v>
      </c>
      <c r="D193" s="281">
        <v>-435000.39509989321</v>
      </c>
      <c r="E193" s="282">
        <v>-5.3439414989735791E-3</v>
      </c>
      <c r="F193" s="283">
        <v>523130081.19220626</v>
      </c>
      <c r="G193" s="283">
        <v>13934122.158457458</v>
      </c>
      <c r="H193" s="282">
        <v>2.7364950391395238E-2</v>
      </c>
      <c r="J193" s="205"/>
      <c r="K193" s="262"/>
      <c r="L193" s="256"/>
      <c r="M193" s="256"/>
      <c r="N193" s="257"/>
      <c r="O193" s="258"/>
      <c r="P193" s="258"/>
      <c r="Q193" s="257"/>
    </row>
    <row r="194" spans="1:17">
      <c r="A194" s="630" t="s">
        <v>523</v>
      </c>
      <c r="B194" s="289" t="s">
        <v>315</v>
      </c>
      <c r="C194" s="292">
        <v>151412267.22710443</v>
      </c>
      <c r="D194" s="292">
        <v>381689.38132411242</v>
      </c>
      <c r="E194" s="285">
        <v>2.5272324768157968E-3</v>
      </c>
      <c r="F194" s="286">
        <v>872046926.24977148</v>
      </c>
      <c r="G194" s="286">
        <v>14154137.217862725</v>
      </c>
      <c r="H194" s="285">
        <v>1.6498725014153569E-2</v>
      </c>
      <c r="J194" s="205"/>
      <c r="K194" s="261"/>
      <c r="L194" s="273"/>
      <c r="M194" s="273"/>
      <c r="N194" s="259"/>
      <c r="O194" s="260"/>
      <c r="P194" s="260"/>
      <c r="Q194" s="259"/>
    </row>
    <row r="195" spans="1:17">
      <c r="A195" s="630" t="s">
        <v>523</v>
      </c>
      <c r="B195" s="288" t="s">
        <v>316</v>
      </c>
      <c r="C195" s="281">
        <v>10293420.171087326</v>
      </c>
      <c r="D195" s="281">
        <v>101474.70770331658</v>
      </c>
      <c r="E195" s="282">
        <v>9.9563629012614594E-3</v>
      </c>
      <c r="F195" s="283">
        <v>50521081.141794436</v>
      </c>
      <c r="G195" s="283">
        <v>2300337.5956039429</v>
      </c>
      <c r="H195" s="282">
        <v>4.7704316160128407E-2</v>
      </c>
      <c r="J195" s="205"/>
      <c r="K195" s="262"/>
      <c r="L195" s="256"/>
      <c r="M195" s="256"/>
      <c r="N195" s="257"/>
      <c r="O195" s="258"/>
      <c r="P195" s="258"/>
      <c r="Q195" s="257"/>
    </row>
    <row r="196" spans="1:17">
      <c r="A196" s="630" t="s">
        <v>523</v>
      </c>
      <c r="B196" s="289" t="s">
        <v>478</v>
      </c>
      <c r="C196" s="292">
        <v>56852890.390840925</v>
      </c>
      <c r="D196" s="292">
        <v>-86064.342272415757</v>
      </c>
      <c r="E196" s="285">
        <v>-1.5115195330827579E-3</v>
      </c>
      <c r="F196" s="286">
        <v>284873903.70141566</v>
      </c>
      <c r="G196" s="286">
        <v>8440429.9827327132</v>
      </c>
      <c r="H196" s="285">
        <v>3.0533313745216888E-2</v>
      </c>
      <c r="J196" s="205"/>
      <c r="K196" s="261"/>
      <c r="L196" s="273"/>
      <c r="M196" s="273"/>
      <c r="N196" s="259"/>
      <c r="O196" s="260"/>
      <c r="P196" s="260"/>
      <c r="Q196" s="259"/>
    </row>
    <row r="197" spans="1:17">
      <c r="A197" s="630" t="s">
        <v>523</v>
      </c>
      <c r="B197" s="288" t="s">
        <v>317</v>
      </c>
      <c r="C197" s="281">
        <v>164732123.28760305</v>
      </c>
      <c r="D197" s="281">
        <v>784569.21671518683</v>
      </c>
      <c r="E197" s="282">
        <v>4.7854890008054264E-3</v>
      </c>
      <c r="F197" s="283">
        <v>665708180.76896858</v>
      </c>
      <c r="G197" s="283">
        <v>19065609.666167736</v>
      </c>
      <c r="H197" s="282">
        <v>2.9484000154293515E-2</v>
      </c>
      <c r="J197" s="205"/>
      <c r="K197" s="280"/>
      <c r="L197" s="256"/>
      <c r="M197" s="256"/>
      <c r="N197" s="257"/>
      <c r="O197" s="258"/>
      <c r="P197" s="258"/>
      <c r="Q197" s="257"/>
    </row>
    <row r="198" spans="1:17">
      <c r="A198" s="630" t="s">
        <v>523</v>
      </c>
      <c r="B198" s="289" t="s">
        <v>318</v>
      </c>
      <c r="C198" s="292">
        <v>139962911.08496687</v>
      </c>
      <c r="D198" s="292">
        <v>757619.37609755993</v>
      </c>
      <c r="E198" s="285">
        <v>5.442461035763119E-3</v>
      </c>
      <c r="F198" s="286">
        <v>561074326.54766357</v>
      </c>
      <c r="G198" s="286">
        <v>16286099.553394675</v>
      </c>
      <c r="H198" s="285">
        <v>2.9894367657776134E-2</v>
      </c>
      <c r="J198" s="205"/>
      <c r="K198" s="261"/>
      <c r="L198" s="273"/>
      <c r="M198" s="273"/>
      <c r="N198" s="259"/>
      <c r="O198" s="260"/>
      <c r="P198" s="260"/>
      <c r="Q198" s="259"/>
    </row>
    <row r="199" spans="1:17">
      <c r="A199" s="630" t="s">
        <v>523</v>
      </c>
      <c r="B199" s="288" t="s">
        <v>319</v>
      </c>
      <c r="C199" s="281">
        <v>24769212.202636134</v>
      </c>
      <c r="D199" s="281">
        <v>26949.840617537498</v>
      </c>
      <c r="E199" s="282">
        <v>1.0892229749736918E-3</v>
      </c>
      <c r="F199" s="283">
        <v>105753286.01287815</v>
      </c>
      <c r="G199" s="283">
        <v>3898941.9043464661</v>
      </c>
      <c r="H199" s="282">
        <v>3.8279583835834421E-2</v>
      </c>
      <c r="J199" s="205"/>
      <c r="K199" s="262"/>
      <c r="L199" s="256"/>
      <c r="M199" s="256"/>
      <c r="N199" s="257"/>
      <c r="O199" s="258"/>
      <c r="P199" s="258"/>
      <c r="Q199" s="257"/>
    </row>
    <row r="200" spans="1:17">
      <c r="A200" s="630" t="s">
        <v>523</v>
      </c>
      <c r="B200" s="289" t="s">
        <v>320</v>
      </c>
      <c r="C200" s="292">
        <v>3351118698.1574364</v>
      </c>
      <c r="D200" s="292">
        <v>794742.95396757126</v>
      </c>
      <c r="E200" s="285">
        <v>2.3721376338345934E-4</v>
      </c>
      <c r="F200" s="286">
        <v>17081347424.311098</v>
      </c>
      <c r="G200" s="286">
        <v>540402831.61125946</v>
      </c>
      <c r="H200" s="285">
        <v>3.2670614944793432E-2</v>
      </c>
      <c r="J200" s="205"/>
      <c r="K200" s="261"/>
      <c r="L200" s="273"/>
      <c r="M200" s="273"/>
      <c r="N200" s="259"/>
      <c r="O200" s="260"/>
      <c r="P200" s="260"/>
      <c r="Q200" s="259"/>
    </row>
    <row r="201" spans="1:17">
      <c r="A201" s="276"/>
      <c r="B201" s="215"/>
      <c r="C201" s="292"/>
      <c r="D201" s="292"/>
      <c r="E201" s="285"/>
      <c r="F201" s="286"/>
      <c r="G201" s="286"/>
      <c r="H201" s="285"/>
      <c r="J201" s="205"/>
      <c r="K201" s="262"/>
      <c r="L201" s="256"/>
      <c r="M201" s="256"/>
      <c r="N201" s="257"/>
      <c r="O201" s="258"/>
      <c r="P201" s="258"/>
      <c r="Q201" s="257"/>
    </row>
    <row r="202" spans="1:17">
      <c r="A202" s="276"/>
      <c r="B202" s="502"/>
      <c r="C202" s="94"/>
      <c r="D202" s="94"/>
      <c r="E202" s="180"/>
      <c r="F202" s="181"/>
      <c r="G202" s="181"/>
      <c r="H202" s="180"/>
      <c r="J202" s="154"/>
      <c r="K202" s="261"/>
      <c r="L202" s="273"/>
      <c r="M202" s="273"/>
      <c r="N202" s="259"/>
      <c r="O202" s="260"/>
      <c r="P202" s="260"/>
      <c r="Q202" s="259"/>
    </row>
    <row r="203" spans="1:17">
      <c r="A203" s="276"/>
      <c r="B203" s="500"/>
      <c r="C203" s="94"/>
      <c r="D203" s="94"/>
      <c r="E203" s="95"/>
      <c r="F203" s="96"/>
      <c r="G203" s="96"/>
      <c r="H203" s="95"/>
      <c r="J203" s="154"/>
      <c r="K203" s="262"/>
      <c r="L203" s="256"/>
      <c r="M203" s="256"/>
      <c r="N203" s="257"/>
      <c r="O203" s="258"/>
      <c r="P203" s="258"/>
      <c r="Q203" s="257"/>
    </row>
    <row r="204" spans="1:17">
      <c r="A204" s="276"/>
      <c r="B204" s="500"/>
      <c r="C204" s="94"/>
      <c r="D204" s="94"/>
      <c r="E204" s="95"/>
      <c r="F204" s="96"/>
      <c r="G204" s="96"/>
      <c r="H204" s="95"/>
      <c r="K204" s="261"/>
      <c r="L204" s="273"/>
      <c r="M204" s="273"/>
      <c r="N204" s="259"/>
      <c r="O204" s="260"/>
      <c r="P204" s="260"/>
      <c r="Q204" s="259"/>
    </row>
    <row r="205" spans="1:17">
      <c r="A205" s="276"/>
      <c r="B205" s="500"/>
      <c r="C205" s="94"/>
      <c r="D205" s="94"/>
      <c r="E205" s="95"/>
      <c r="F205" s="96"/>
      <c r="G205" s="96"/>
      <c r="H205" s="95"/>
      <c r="K205" s="262"/>
      <c r="L205" s="256"/>
      <c r="M205" s="256"/>
      <c r="N205" s="257"/>
      <c r="O205" s="258"/>
      <c r="P205" s="258"/>
      <c r="Q205" s="257"/>
    </row>
    <row r="206" spans="1:17">
      <c r="A206" s="276"/>
      <c r="B206" s="500"/>
      <c r="C206" s="94"/>
      <c r="D206" s="94"/>
      <c r="E206" s="95"/>
      <c r="F206" s="96"/>
      <c r="G206" s="96"/>
      <c r="H206" s="95"/>
      <c r="K206" s="261"/>
      <c r="L206" s="273"/>
      <c r="M206" s="273"/>
      <c r="N206" s="259"/>
      <c r="O206" s="260"/>
      <c r="P206" s="260"/>
      <c r="Q206" s="259"/>
    </row>
    <row r="207" spans="1:17">
      <c r="A207" s="276"/>
      <c r="B207" s="500"/>
      <c r="C207" s="94"/>
      <c r="D207" s="94"/>
      <c r="E207" s="95"/>
      <c r="F207" s="96"/>
      <c r="G207" s="96"/>
      <c r="H207" s="95"/>
      <c r="K207" s="262"/>
      <c r="L207" s="256"/>
      <c r="M207" s="256"/>
      <c r="N207" s="257"/>
      <c r="O207" s="258"/>
      <c r="P207" s="258"/>
      <c r="Q207" s="257"/>
    </row>
    <row r="208" spans="1:17">
      <c r="A208" s="276"/>
      <c r="B208" s="500"/>
      <c r="C208" s="94"/>
      <c r="D208" s="94"/>
      <c r="E208" s="95"/>
      <c r="F208" s="96"/>
      <c r="G208" s="96"/>
      <c r="H208" s="95"/>
      <c r="K208" s="261"/>
      <c r="L208" s="273"/>
      <c r="M208" s="273"/>
      <c r="N208" s="259"/>
      <c r="O208" s="260"/>
      <c r="P208" s="260"/>
      <c r="Q208" s="259"/>
    </row>
    <row r="209" spans="1:17">
      <c r="A209" s="276"/>
      <c r="K209" s="262"/>
      <c r="L209" s="256"/>
      <c r="M209" s="256"/>
      <c r="N209" s="257"/>
      <c r="O209" s="258"/>
      <c r="P209" s="258"/>
      <c r="Q209" s="257"/>
    </row>
    <row r="210" spans="1:17">
      <c r="A210" s="276"/>
      <c r="K210" s="261"/>
      <c r="L210" s="273"/>
      <c r="M210" s="273"/>
      <c r="N210" s="259"/>
      <c r="O210" s="260"/>
      <c r="P210" s="260"/>
      <c r="Q210" s="259"/>
    </row>
    <row r="211" spans="1:17">
      <c r="A211" s="276"/>
      <c r="K211" s="262"/>
      <c r="L211" s="256"/>
      <c r="M211" s="256"/>
      <c r="N211" s="257"/>
      <c r="O211" s="258"/>
      <c r="P211" s="258"/>
      <c r="Q211" s="257"/>
    </row>
    <row r="212" spans="1:17">
      <c r="A212" s="276"/>
      <c r="K212" s="261"/>
      <c r="L212" s="273"/>
      <c r="M212" s="273"/>
      <c r="N212" s="259"/>
      <c r="O212" s="260"/>
      <c r="P212" s="260"/>
      <c r="Q212" s="259"/>
    </row>
    <row r="213" spans="1:17">
      <c r="A213" s="277"/>
      <c r="K213" s="262"/>
      <c r="L213" s="256"/>
      <c r="M213" s="256"/>
      <c r="N213" s="257"/>
      <c r="O213" s="258"/>
      <c r="P213" s="258"/>
      <c r="Q213" s="257"/>
    </row>
    <row r="214" spans="1:17">
      <c r="A214" s="168"/>
      <c r="K214" s="501"/>
      <c r="L214" s="209"/>
      <c r="M214" s="209"/>
      <c r="N214" s="210"/>
      <c r="O214" s="211"/>
      <c r="P214" s="211"/>
      <c r="Q214" s="210"/>
    </row>
    <row r="215" spans="1:17">
      <c r="A215" s="168"/>
      <c r="K215" s="501"/>
      <c r="L215" s="209"/>
      <c r="M215" s="209"/>
      <c r="N215" s="210"/>
      <c r="O215" s="211"/>
      <c r="P215" s="211"/>
      <c r="Q215" s="210"/>
    </row>
    <row r="216" spans="1:17">
      <c r="A216" s="168"/>
      <c r="K216" s="501"/>
      <c r="L216" s="209"/>
      <c r="M216" s="209"/>
      <c r="N216" s="210"/>
      <c r="O216" s="211"/>
      <c r="P216" s="211"/>
      <c r="Q216" s="210"/>
    </row>
    <row r="217" spans="1:17">
      <c r="A217" s="168"/>
      <c r="K217" s="501"/>
      <c r="L217" s="209"/>
      <c r="M217" s="209"/>
      <c r="N217" s="210"/>
      <c r="O217" s="211"/>
      <c r="P217" s="211"/>
      <c r="Q217" s="210"/>
    </row>
    <row r="218" spans="1:17">
      <c r="A218" s="168"/>
      <c r="K218" s="501"/>
      <c r="L218" s="209"/>
      <c r="M218" s="209"/>
      <c r="N218" s="210"/>
      <c r="O218" s="211"/>
      <c r="P218" s="211"/>
      <c r="Q218" s="210"/>
    </row>
    <row r="219" spans="1:17">
      <c r="A219" s="168"/>
      <c r="K219" s="501"/>
      <c r="L219" s="209"/>
      <c r="M219" s="209"/>
      <c r="N219" s="210"/>
      <c r="O219" s="211"/>
      <c r="P219" s="211"/>
      <c r="Q219" s="210"/>
    </row>
    <row r="220" spans="1:17">
      <c r="A220" s="168"/>
      <c r="K220" s="501"/>
      <c r="L220" s="209"/>
      <c r="M220" s="209"/>
      <c r="N220" s="210"/>
      <c r="O220" s="211"/>
      <c r="P220" s="211"/>
      <c r="Q220" s="210"/>
    </row>
    <row r="221" spans="1:17">
      <c r="K221" s="501"/>
      <c r="L221" s="209"/>
      <c r="M221" s="209"/>
      <c r="N221" s="210"/>
      <c r="O221" s="211"/>
      <c r="P221" s="211"/>
      <c r="Q221" s="210"/>
    </row>
    <row r="222" spans="1:17">
      <c r="K222" s="501"/>
      <c r="L222" s="209"/>
      <c r="M222" s="209"/>
      <c r="N222" s="210"/>
      <c r="O222" s="211"/>
      <c r="P222" s="211"/>
      <c r="Q222" s="210"/>
    </row>
    <row r="223" spans="1:17">
      <c r="K223" s="501"/>
      <c r="L223" s="209"/>
      <c r="M223" s="209"/>
      <c r="N223" s="210"/>
      <c r="O223" s="211"/>
      <c r="P223" s="211"/>
      <c r="Q223" s="210"/>
    </row>
    <row r="224" spans="1:17">
      <c r="K224" s="501"/>
      <c r="L224" s="209"/>
      <c r="M224" s="209"/>
      <c r="N224" s="210"/>
      <c r="O224" s="211"/>
      <c r="P224" s="211"/>
      <c r="Q224" s="210"/>
    </row>
    <row r="225" spans="11:17">
      <c r="K225" s="501"/>
      <c r="L225" s="209"/>
      <c r="M225" s="209"/>
      <c r="N225" s="210"/>
      <c r="O225" s="211"/>
      <c r="P225" s="211"/>
      <c r="Q225" s="210"/>
    </row>
    <row r="226" spans="11:17">
      <c r="K226" s="501"/>
      <c r="L226" s="209"/>
      <c r="M226" s="209"/>
      <c r="N226" s="210"/>
      <c r="O226" s="211"/>
      <c r="P226" s="211"/>
      <c r="Q226" s="210"/>
    </row>
    <row r="227" spans="11:17">
      <c r="K227" s="501"/>
      <c r="L227" s="209"/>
      <c r="M227" s="209"/>
      <c r="N227" s="210"/>
      <c r="O227" s="211"/>
      <c r="P227" s="211"/>
      <c r="Q227" s="210"/>
    </row>
    <row r="228" spans="11:17">
      <c r="K228" s="501"/>
      <c r="L228" s="209"/>
      <c r="M228" s="209"/>
      <c r="N228" s="210"/>
      <c r="O228" s="211"/>
      <c r="P228" s="211"/>
      <c r="Q228" s="210"/>
    </row>
    <row r="229" spans="11:17">
      <c r="K229" s="501"/>
      <c r="L229" s="209"/>
      <c r="M229" s="209"/>
      <c r="N229" s="210"/>
      <c r="O229" s="211"/>
      <c r="P229" s="211"/>
      <c r="Q229" s="210"/>
    </row>
    <row r="230" spans="11:17">
      <c r="K230" s="501"/>
      <c r="L230" s="209"/>
      <c r="M230" s="209"/>
      <c r="N230" s="210"/>
      <c r="O230" s="211"/>
      <c r="P230" s="211"/>
      <c r="Q230" s="210"/>
    </row>
    <row r="231" spans="11:17">
      <c r="K231" s="501"/>
      <c r="L231" s="209"/>
      <c r="M231" s="209"/>
      <c r="N231" s="210"/>
      <c r="O231" s="211"/>
      <c r="P231" s="211"/>
      <c r="Q231" s="210"/>
    </row>
    <row r="232" spans="11:17">
      <c r="K232" s="501"/>
      <c r="L232" s="209"/>
      <c r="M232" s="209"/>
      <c r="N232" s="210"/>
      <c r="O232" s="211"/>
      <c r="P232" s="211"/>
      <c r="Q232" s="210"/>
    </row>
    <row r="233" spans="11:17">
      <c r="K233" s="501"/>
      <c r="L233" s="209"/>
      <c r="M233" s="209"/>
      <c r="N233" s="210"/>
      <c r="O233" s="211"/>
      <c r="P233" s="211"/>
      <c r="Q233" s="210"/>
    </row>
    <row r="234" spans="11:17">
      <c r="K234" s="501"/>
      <c r="L234" s="209"/>
      <c r="M234" s="209"/>
      <c r="N234" s="210"/>
      <c r="O234" s="211"/>
      <c r="P234" s="211"/>
      <c r="Q234" s="210"/>
    </row>
    <row r="235" spans="11:17">
      <c r="K235" s="501"/>
      <c r="L235" s="209"/>
      <c r="M235" s="209"/>
      <c r="N235" s="210"/>
      <c r="O235" s="211"/>
      <c r="P235" s="211"/>
      <c r="Q235" s="210"/>
    </row>
    <row r="236" spans="11:17">
      <c r="K236" s="501"/>
      <c r="L236" s="209"/>
      <c r="M236" s="209"/>
      <c r="N236" s="210"/>
      <c r="O236" s="211"/>
      <c r="P236" s="211"/>
      <c r="Q236" s="210"/>
    </row>
    <row r="237" spans="11:17">
      <c r="K237" s="501"/>
      <c r="L237" s="209"/>
      <c r="M237" s="209"/>
      <c r="N237" s="210"/>
      <c r="O237" s="211"/>
      <c r="P237" s="211"/>
      <c r="Q237" s="210"/>
    </row>
    <row r="238" spans="11:17">
      <c r="K238" s="501"/>
      <c r="L238" s="209"/>
      <c r="M238" s="209"/>
      <c r="N238" s="210"/>
      <c r="O238" s="211"/>
      <c r="P238" s="211"/>
      <c r="Q238" s="210"/>
    </row>
    <row r="239" spans="11:17">
      <c r="K239" s="501"/>
      <c r="L239" s="209"/>
      <c r="M239" s="209"/>
      <c r="N239" s="210"/>
      <c r="O239" s="211"/>
      <c r="P239" s="211"/>
      <c r="Q239" s="210"/>
    </row>
    <row r="240" spans="11:17">
      <c r="K240" s="501"/>
      <c r="L240" s="209"/>
      <c r="M240" s="209"/>
      <c r="N240" s="210"/>
      <c r="O240" s="211"/>
      <c r="P240" s="211"/>
      <c r="Q240" s="210"/>
    </row>
    <row r="241" spans="11:17">
      <c r="K241" s="501"/>
      <c r="L241" s="209"/>
      <c r="M241" s="209"/>
      <c r="N241" s="210"/>
      <c r="O241" s="211"/>
      <c r="P241" s="211"/>
      <c r="Q241" s="210"/>
    </row>
    <row r="242" spans="11:17">
      <c r="K242" s="501"/>
      <c r="L242" s="209"/>
      <c r="M242" s="209"/>
      <c r="N242" s="210"/>
      <c r="O242" s="211"/>
      <c r="P242" s="211"/>
      <c r="Q242" s="210"/>
    </row>
    <row r="243" spans="11:17">
      <c r="K243" s="501"/>
      <c r="L243" s="209"/>
      <c r="M243" s="209"/>
      <c r="N243" s="210"/>
      <c r="O243" s="211"/>
      <c r="P243" s="211"/>
      <c r="Q243" s="210"/>
    </row>
  </sheetData>
  <mergeCells count="3">
    <mergeCell ref="A9:A72"/>
    <mergeCell ref="A73:A136"/>
    <mergeCell ref="A137:A200"/>
  </mergeCells>
  <phoneticPr fontId="1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6F94C-98C3-4D4B-89AE-3C79B408F080}">
  <dimension ref="B2:P162"/>
  <sheetViews>
    <sheetView zoomScale="85" zoomScaleNormal="85" workbookViewId="0">
      <selection activeCell="J10" sqref="J10"/>
    </sheetView>
  </sheetViews>
  <sheetFormatPr defaultRowHeight="14.4"/>
  <cols>
    <col min="2" max="2" width="37.6640625" bestFit="1" customWidth="1"/>
    <col min="3" max="3" width="24.33203125" bestFit="1" customWidth="1"/>
    <col min="4" max="4" width="10.109375" bestFit="1" customWidth="1"/>
    <col min="5" max="5" width="6.6640625" style="544" bestFit="1" customWidth="1"/>
    <col min="6" max="6" width="13.33203125" bestFit="1" customWidth="1"/>
    <col min="7" max="7" width="10.109375" bestFit="1" customWidth="1"/>
    <col min="8" max="8" width="6.6640625" style="544" bestFit="1" customWidth="1"/>
    <col min="10" max="10" width="43.88671875" bestFit="1" customWidth="1"/>
    <col min="11" max="11" width="24.33203125" bestFit="1" customWidth="1"/>
    <col min="12" max="12" width="10.109375" bestFit="1" customWidth="1"/>
    <col min="13" max="13" width="6.6640625" style="544" bestFit="1" customWidth="1"/>
    <col min="14" max="14" width="13.33203125" bestFit="1" customWidth="1"/>
    <col min="15" max="15" width="10.109375" bestFit="1" customWidth="1"/>
    <col min="16" max="16" width="6.6640625" style="544" bestFit="1" customWidth="1"/>
  </cols>
  <sheetData>
    <row r="2" spans="2:16" ht="23.4">
      <c r="B2" s="633" t="s">
        <v>524</v>
      </c>
      <c r="C2" s="633"/>
      <c r="D2" s="633"/>
      <c r="E2" s="634"/>
      <c r="F2" s="633"/>
      <c r="G2" s="633"/>
      <c r="H2" s="634"/>
      <c r="I2" s="633"/>
      <c r="J2" s="633"/>
      <c r="K2" s="633"/>
      <c r="L2" s="633"/>
      <c r="M2" s="634"/>
      <c r="N2" s="633"/>
      <c r="O2" s="633"/>
      <c r="P2" s="634"/>
    </row>
    <row r="3" spans="2:16" ht="16.2" thickBot="1">
      <c r="B3" s="635" t="str">
        <f>'[1]HOME PAGE'!H5</f>
        <v>4 WEEKS ENDING 12-28-2025</v>
      </c>
      <c r="C3" s="635"/>
      <c r="D3" s="635"/>
      <c r="E3" s="636"/>
      <c r="F3" s="635"/>
      <c r="G3" s="635"/>
      <c r="H3" s="636"/>
      <c r="I3" s="635"/>
      <c r="J3" s="635"/>
      <c r="K3" s="635"/>
      <c r="L3" s="635"/>
      <c r="M3" s="636"/>
      <c r="N3" s="635"/>
      <c r="O3" s="635"/>
      <c r="P3" s="636"/>
    </row>
    <row r="4" spans="2:16" ht="15" thickBot="1">
      <c r="B4" s="631" t="s">
        <v>34</v>
      </c>
      <c r="C4" s="508" t="s">
        <v>68</v>
      </c>
      <c r="D4" s="509"/>
      <c r="E4" s="510"/>
      <c r="F4" s="511" t="s">
        <v>20</v>
      </c>
      <c r="G4" s="511"/>
      <c r="H4" s="512"/>
      <c r="I4" s="513"/>
      <c r="J4" s="631" t="s">
        <v>448</v>
      </c>
      <c r="K4" s="508" t="s">
        <v>68</v>
      </c>
      <c r="L4" s="509"/>
      <c r="M4" s="510"/>
      <c r="N4" s="514" t="s">
        <v>20</v>
      </c>
      <c r="O4" s="515"/>
      <c r="P4" s="516"/>
    </row>
    <row r="5" spans="2:16" ht="29.4" thickBot="1">
      <c r="B5" s="632"/>
      <c r="C5" s="517" t="s">
        <v>17</v>
      </c>
      <c r="D5" s="517" t="s">
        <v>23</v>
      </c>
      <c r="E5" s="518" t="s">
        <v>24</v>
      </c>
      <c r="F5" s="517" t="s">
        <v>17</v>
      </c>
      <c r="G5" s="517" t="s">
        <v>23</v>
      </c>
      <c r="H5" s="518" t="s">
        <v>24</v>
      </c>
      <c r="I5" s="519"/>
      <c r="J5" s="632"/>
      <c r="K5" s="517" t="s">
        <v>17</v>
      </c>
      <c r="L5" s="517" t="s">
        <v>23</v>
      </c>
      <c r="M5" s="518" t="s">
        <v>24</v>
      </c>
      <c r="N5" s="517" t="s">
        <v>17</v>
      </c>
      <c r="O5" s="517" t="s">
        <v>23</v>
      </c>
      <c r="P5" s="518" t="s">
        <v>24</v>
      </c>
    </row>
    <row r="6" spans="2:16" ht="15" thickBot="1">
      <c r="B6" s="520" t="s">
        <v>449</v>
      </c>
      <c r="C6" s="521">
        <f>'DMI SR Data'!C69</f>
        <v>13550572.528440865</v>
      </c>
      <c r="D6" s="521">
        <f>'DMI SR Data'!D69</f>
        <v>139658.10384528711</v>
      </c>
      <c r="E6" s="271">
        <f>'DMI SR Data'!E69</f>
        <v>1.0413764447646804E-2</v>
      </c>
      <c r="F6" s="521">
        <f>'DMI SR Data'!F69</f>
        <v>58439278.952759281</v>
      </c>
      <c r="G6" s="521">
        <f>'DMI SR Data'!G69</f>
        <v>1903963.3891761079</v>
      </c>
      <c r="H6" s="271">
        <f>'DMI SR Data'!H69</f>
        <v>3.3677416853449611E-2</v>
      </c>
      <c r="I6" s="513"/>
      <c r="J6" s="520" t="s">
        <v>448</v>
      </c>
      <c r="K6" s="521">
        <f>'DMI SR Data'!C63</f>
        <v>34649721.064552404</v>
      </c>
      <c r="L6" s="521">
        <f>'DMI SR Data'!D63</f>
        <v>361640.85042863339</v>
      </c>
      <c r="M6" s="271">
        <f>'DMI SR Data'!E63</f>
        <v>1.0547130319640005E-2</v>
      </c>
      <c r="N6" s="521">
        <f>'DMI SR Data'!F63</f>
        <v>209639961.70139259</v>
      </c>
      <c r="O6" s="521">
        <f>'DMI SR Data'!G63</f>
        <v>5534803.5691534579</v>
      </c>
      <c r="P6" s="271">
        <f>'DMI SR Data'!H63</f>
        <v>2.7117411533360048E-2</v>
      </c>
    </row>
    <row r="7" spans="2:16">
      <c r="B7" s="522" t="s">
        <v>424</v>
      </c>
      <c r="C7" s="523">
        <f>'DMI SR Data'!C70</f>
        <v>11474499.422010325</v>
      </c>
      <c r="D7" s="523">
        <f>'DMI SR Data'!D70</f>
        <v>74807.079638067633</v>
      </c>
      <c r="E7" s="545">
        <f>'DMI SR Data'!E70</f>
        <v>6.562201627145001E-3</v>
      </c>
      <c r="F7" s="523">
        <f>'DMI SR Data'!F70</f>
        <v>49616653.249807216</v>
      </c>
      <c r="G7" s="523">
        <f>'DMI SR Data'!G70</f>
        <v>2107295.5045557767</v>
      </c>
      <c r="H7" s="545">
        <f>'DMI SR Data'!H70</f>
        <v>4.4355377646973157E-2</v>
      </c>
      <c r="I7" s="513"/>
      <c r="J7" s="522" t="s">
        <v>425</v>
      </c>
      <c r="K7" s="524">
        <f>'DMI SR Data'!C64</f>
        <v>10168008.754193848</v>
      </c>
      <c r="L7" s="524">
        <f>'DMI SR Data'!D64</f>
        <v>190877.12287868373</v>
      </c>
      <c r="M7" s="546">
        <f>'DMI SR Data'!E64</f>
        <v>1.9131462822398658E-2</v>
      </c>
      <c r="N7" s="524">
        <f>'DMI SR Data'!F64</f>
        <v>61937832.953452967</v>
      </c>
      <c r="O7" s="524">
        <f>'DMI SR Data'!G64</f>
        <v>2727640.9654405266</v>
      </c>
      <c r="P7" s="546">
        <f>'DMI SR Data'!H64</f>
        <v>4.6067085308434036E-2</v>
      </c>
    </row>
    <row r="8" spans="2:16" ht="15" thickBot="1">
      <c r="B8" s="525" t="s">
        <v>426</v>
      </c>
      <c r="C8" s="523">
        <f>'DMI SR Data'!C71</f>
        <v>2076073.106430538</v>
      </c>
      <c r="D8" s="523">
        <f>'DMI SR Data'!D71</f>
        <v>64851.024207214825</v>
      </c>
      <c r="E8" s="545">
        <f>'DMI SR Data'!E71</f>
        <v>3.224458640366791E-2</v>
      </c>
      <c r="F8" s="523">
        <f>'DMI SR Data'!F71</f>
        <v>9336138.7497882638</v>
      </c>
      <c r="G8" s="523">
        <f>'DMI SR Data'!G71</f>
        <v>310180.93145653233</v>
      </c>
      <c r="H8" s="545">
        <f>'DMI SR Data'!H71</f>
        <v>3.4365431093257987E-2</v>
      </c>
      <c r="I8" s="513"/>
      <c r="J8" s="522" t="s">
        <v>427</v>
      </c>
      <c r="K8" s="524">
        <f>'DMI SR Data'!C65</f>
        <v>6601968.4329325538</v>
      </c>
      <c r="L8" s="524">
        <f>'DMI SR Data'!D65</f>
        <v>37572.522162549198</v>
      </c>
      <c r="M8" s="546">
        <f>'DMI SR Data'!E65</f>
        <v>5.7236831344838757E-3</v>
      </c>
      <c r="N8" s="524">
        <f>'DMI SR Data'!F65</f>
        <v>44184903.975865357</v>
      </c>
      <c r="O8" s="524">
        <f>'DMI SR Data'!G65</f>
        <v>1233351.0888061002</v>
      </c>
      <c r="P8" s="546">
        <f>'DMI SR Data'!H65</f>
        <v>2.8714935919760258E-2</v>
      </c>
    </row>
    <row r="9" spans="2:16" ht="15" thickBot="1">
      <c r="B9" s="526"/>
      <c r="C9" s="526"/>
      <c r="D9" s="526"/>
      <c r="E9" s="503"/>
      <c r="F9" s="526"/>
      <c r="G9" s="526"/>
      <c r="H9" s="503"/>
      <c r="I9" s="513"/>
      <c r="J9" s="522" t="s">
        <v>428</v>
      </c>
      <c r="K9" s="524">
        <f>'DMI SR Data'!C66</f>
        <v>12380204.463098122</v>
      </c>
      <c r="L9" s="524">
        <f>'DMI SR Data'!D66</f>
        <v>91017.415956776589</v>
      </c>
      <c r="M9" s="546">
        <f>'DMI SR Data'!E66</f>
        <v>7.4063008079894629E-3</v>
      </c>
      <c r="N9" s="524">
        <f>'DMI SR Data'!F66</f>
        <v>74316298.983658031</v>
      </c>
      <c r="O9" s="524">
        <f>'DMI SR Data'!G66</f>
        <v>707251.34706421196</v>
      </c>
      <c r="P9" s="546">
        <f>'DMI SR Data'!H66</f>
        <v>9.6082121664702921E-3</v>
      </c>
    </row>
    <row r="10" spans="2:16" ht="15" thickBot="1">
      <c r="B10" s="631" t="s">
        <v>35</v>
      </c>
      <c r="C10" s="508" t="s">
        <v>68</v>
      </c>
      <c r="D10" s="509"/>
      <c r="E10" s="510"/>
      <c r="F10" s="511" t="s">
        <v>20</v>
      </c>
      <c r="G10" s="511"/>
      <c r="H10" s="512"/>
      <c r="I10" s="513"/>
      <c r="J10" s="522" t="s">
        <v>429</v>
      </c>
      <c r="K10" s="524">
        <f>'DMI SR Data'!C67</f>
        <v>838883.02525069739</v>
      </c>
      <c r="L10" s="524">
        <f>'DMI SR Data'!D67</f>
        <v>8752.3214034484699</v>
      </c>
      <c r="M10" s="546">
        <f>'DMI SR Data'!E67</f>
        <v>1.0543305244446147E-2</v>
      </c>
      <c r="N10" s="524">
        <f>'DMI SR Data'!F67</f>
        <v>4422147.7248508772</v>
      </c>
      <c r="O10" s="524">
        <f>'DMI SR Data'!G67</f>
        <v>169876.64369017165</v>
      </c>
      <c r="P10" s="546">
        <f>'DMI SR Data'!H67</f>
        <v>3.9949627022320952E-2</v>
      </c>
    </row>
    <row r="11" spans="2:16" ht="29.4" thickBot="1">
      <c r="B11" s="632"/>
      <c r="C11" s="517" t="s">
        <v>17</v>
      </c>
      <c r="D11" s="517" t="s">
        <v>23</v>
      </c>
      <c r="E11" s="518" t="s">
        <v>24</v>
      </c>
      <c r="F11" s="517" t="s">
        <v>17</v>
      </c>
      <c r="G11" s="517" t="s">
        <v>23</v>
      </c>
      <c r="H11" s="518" t="s">
        <v>24</v>
      </c>
      <c r="I11" s="513"/>
      <c r="J11" s="525" t="s">
        <v>525</v>
      </c>
      <c r="K11" s="524">
        <f>'DMI SR Data'!C68</f>
        <v>4660656.3890771801</v>
      </c>
      <c r="L11" s="524">
        <f>'DMI SR Data'!D68</f>
        <v>33421.46802718658</v>
      </c>
      <c r="M11" s="546">
        <f>'DMI SR Data'!E68</f>
        <v>7.2227731242144747E-3</v>
      </c>
      <c r="N11" s="524">
        <f>'DMI SR Data'!F68</f>
        <v>25033106.267449401</v>
      </c>
      <c r="O11" s="524">
        <f>'DMI SR Data'!G68</f>
        <v>936516.01538944244</v>
      </c>
      <c r="P11" s="546">
        <f>'DMI SR Data'!H68</f>
        <v>3.8865084461872444E-2</v>
      </c>
    </row>
    <row r="12" spans="2:16" ht="15" thickBot="1">
      <c r="B12" s="520" t="s">
        <v>450</v>
      </c>
      <c r="C12" s="521">
        <f>'DMI SR Data'!C18</f>
        <v>33981663.569124937</v>
      </c>
      <c r="D12" s="521">
        <f>'DMI SR Data'!D18</f>
        <v>11835.323400005698</v>
      </c>
      <c r="E12" s="271">
        <f>'DMI SR Data'!E18</f>
        <v>3.484069249450845E-4</v>
      </c>
      <c r="F12" s="521">
        <f>'DMI SR Data'!F18</f>
        <v>179823542.07600427</v>
      </c>
      <c r="G12" s="521">
        <f>'DMI SR Data'!G18</f>
        <v>1710718.3779211342</v>
      </c>
      <c r="H12" s="271">
        <f>'DMI SR Data'!H18</f>
        <v>9.6046895580126895E-3</v>
      </c>
      <c r="I12" s="513"/>
      <c r="J12" s="527"/>
      <c r="K12" s="527"/>
      <c r="L12" s="527"/>
      <c r="M12" s="528"/>
      <c r="N12" s="527"/>
      <c r="O12" s="527"/>
      <c r="P12" s="528"/>
    </row>
    <row r="13" spans="2:16" ht="15" thickBot="1">
      <c r="B13" s="522" t="s">
        <v>430</v>
      </c>
      <c r="C13" s="524">
        <f>'DMI SR Data'!C19</f>
        <v>3753777.410024479</v>
      </c>
      <c r="D13" s="524">
        <f>'DMI SR Data'!D19</f>
        <v>-25516.977639338467</v>
      </c>
      <c r="E13" s="546">
        <f>'DMI SR Data'!E19</f>
        <v>-6.7517835399723558E-3</v>
      </c>
      <c r="F13" s="524">
        <f>'DMI SR Data'!F19</f>
        <v>22791720.979665283</v>
      </c>
      <c r="G13" s="524">
        <f>'DMI SR Data'!G19</f>
        <v>-98547.896515399218</v>
      </c>
      <c r="H13" s="546">
        <f>'DMI SR Data'!H19</f>
        <v>-4.3052310590351731E-3</v>
      </c>
      <c r="I13" s="513"/>
      <c r="J13" s="631" t="s">
        <v>451</v>
      </c>
      <c r="K13" s="514" t="s">
        <v>68</v>
      </c>
      <c r="L13" s="515"/>
      <c r="M13" s="516"/>
      <c r="N13" s="514" t="s">
        <v>20</v>
      </c>
      <c r="O13" s="515"/>
      <c r="P13" s="516"/>
    </row>
    <row r="14" spans="2:16" ht="29.4" thickBot="1">
      <c r="B14" s="522" t="s">
        <v>431</v>
      </c>
      <c r="C14" s="524">
        <f>'DMI SR Data'!C20</f>
        <v>3251231.7720787465</v>
      </c>
      <c r="D14" s="524">
        <f>'DMI SR Data'!D20</f>
        <v>24397.914688132703</v>
      </c>
      <c r="E14" s="546">
        <f>'DMI SR Data'!E20</f>
        <v>7.5609454240269224E-3</v>
      </c>
      <c r="F14" s="524">
        <f>'DMI SR Data'!F20</f>
        <v>16308514.063428862</v>
      </c>
      <c r="G14" s="524">
        <f>'DMI SR Data'!G20</f>
        <v>-318444.41221081279</v>
      </c>
      <c r="H14" s="546">
        <f>'DMI SR Data'!H20</f>
        <v>-1.9152294911746422E-2</v>
      </c>
      <c r="I14" s="513"/>
      <c r="J14" s="632"/>
      <c r="K14" s="517" t="s">
        <v>17</v>
      </c>
      <c r="L14" s="517" t="s">
        <v>23</v>
      </c>
      <c r="M14" s="518" t="s">
        <v>24</v>
      </c>
      <c r="N14" s="517" t="s">
        <v>17</v>
      </c>
      <c r="O14" s="517" t="s">
        <v>23</v>
      </c>
      <c r="P14" s="518" t="s">
        <v>24</v>
      </c>
    </row>
    <row r="15" spans="2:16" ht="15" thickBot="1">
      <c r="B15" s="522" t="s">
        <v>452</v>
      </c>
      <c r="C15" s="524">
        <f>'DMI SR Data'!C21</f>
        <v>18541696.540861655</v>
      </c>
      <c r="D15" s="524">
        <f>'DMI SR Data'!D21</f>
        <v>12890.257978789508</v>
      </c>
      <c r="E15" s="546">
        <f>'DMI SR Data'!E21</f>
        <v>6.9568744915303492E-4</v>
      </c>
      <c r="F15" s="524">
        <f>'DMI SR Data'!F21</f>
        <v>95431782.991270691</v>
      </c>
      <c r="G15" s="524">
        <f>'DMI SR Data'!G21</f>
        <v>1966411.8258860409</v>
      </c>
      <c r="H15" s="546">
        <f>'DMI SR Data'!H21</f>
        <v>2.1038934541933441E-2</v>
      </c>
      <c r="I15" s="513"/>
      <c r="J15" s="520" t="s">
        <v>309</v>
      </c>
      <c r="K15" s="521">
        <f>'DMI SR Data'!C58</f>
        <v>15403857.827979105</v>
      </c>
      <c r="L15" s="521">
        <f>'DMI SR Data'!D58</f>
        <v>49025.840476227924</v>
      </c>
      <c r="M15" s="271">
        <f>'DMI SR Data'!E58</f>
        <v>3.1928607565442266E-3</v>
      </c>
      <c r="N15" s="521">
        <f>'DMI SR Data'!F58</f>
        <v>84228735.435464144</v>
      </c>
      <c r="O15" s="521">
        <f>'DMI SR Data'!G58</f>
        <v>332812.4659819901</v>
      </c>
      <c r="P15" s="271">
        <f>'DMI SR Data'!H58</f>
        <v>3.9669682888291658E-3</v>
      </c>
    </row>
    <row r="16" spans="2:16">
      <c r="B16" s="522" t="s">
        <v>432</v>
      </c>
      <c r="C16" s="524">
        <f>'DMI SR Data'!C22</f>
        <v>5133318.0077565415</v>
      </c>
      <c r="D16" s="524">
        <f>'DMI SR Data'!D22</f>
        <v>-7016.286690662615</v>
      </c>
      <c r="E16" s="546">
        <f>'DMI SR Data'!E22</f>
        <v>-1.3649475479137398E-3</v>
      </c>
      <c r="F16" s="524">
        <f>'DMI SR Data'!F22</f>
        <v>28194363.136179566</v>
      </c>
      <c r="G16" s="524">
        <f>'DMI SR Data'!G22</f>
        <v>148899.41186093166</v>
      </c>
      <c r="H16" s="546">
        <f>'DMI SR Data'!H22</f>
        <v>5.3092155410437653E-3</v>
      </c>
      <c r="I16" s="513"/>
      <c r="J16" s="522" t="s">
        <v>310</v>
      </c>
      <c r="K16" s="524">
        <f>'DMI SR Data'!C59</f>
        <v>1725895.8220809926</v>
      </c>
      <c r="L16" s="524">
        <f>'DMI SR Data'!D59</f>
        <v>15850.155971312895</v>
      </c>
      <c r="M16" s="546">
        <f>'DMI SR Data'!E59</f>
        <v>9.26884953158689E-3</v>
      </c>
      <c r="N16" s="524">
        <f>'DMI SR Data'!F59</f>
        <v>8889191.9282393362</v>
      </c>
      <c r="O16" s="524">
        <f>'DMI SR Data'!G59</f>
        <v>7333.1553867775947</v>
      </c>
      <c r="P16" s="546">
        <f>'DMI SR Data'!H59</f>
        <v>8.2563296426097399E-4</v>
      </c>
    </row>
    <row r="17" spans="2:16">
      <c r="B17" s="522" t="s">
        <v>453</v>
      </c>
      <c r="C17" s="524">
        <f>'DMI SR Data'!C23</f>
        <v>970516.08221279457</v>
      </c>
      <c r="D17" s="524">
        <f>'DMI SR Data'!D23</f>
        <v>-5466.5442167967558</v>
      </c>
      <c r="E17" s="546">
        <f>'DMI SR Data'!E23</f>
        <v>-5.601067138658866E-3</v>
      </c>
      <c r="F17" s="524">
        <f>'DMI SR Data'!F23</f>
        <v>5285268.9068461657</v>
      </c>
      <c r="G17" s="524">
        <f>'DMI SR Data'!G23</f>
        <v>-16009.701107501984</v>
      </c>
      <c r="H17" s="546">
        <f>'DMI SR Data'!H23</f>
        <v>-3.0199697641776738E-3</v>
      </c>
      <c r="I17" s="513"/>
      <c r="J17" s="522" t="s">
        <v>311</v>
      </c>
      <c r="K17" s="524">
        <f>'DMI SR Data'!C60</f>
        <v>3622582.1676494954</v>
      </c>
      <c r="L17" s="524">
        <f>'DMI SR Data'!D60</f>
        <v>12503.221801085863</v>
      </c>
      <c r="M17" s="546">
        <f>'DMI SR Data'!E60</f>
        <v>3.4634206034370985E-3</v>
      </c>
      <c r="N17" s="524">
        <f>'DMI SR Data'!F60</f>
        <v>16388571.213591764</v>
      </c>
      <c r="O17" s="524">
        <f>'DMI SR Data'!G60</f>
        <v>-215105.62237280235</v>
      </c>
      <c r="P17" s="546">
        <f>'DMI SR Data'!H60</f>
        <v>-1.2955300473378919E-2</v>
      </c>
    </row>
    <row r="18" spans="2:16">
      <c r="B18" s="522" t="s">
        <v>433</v>
      </c>
      <c r="C18" s="524">
        <f>'DMI SR Data'!C24</f>
        <v>598861.37449549849</v>
      </c>
      <c r="D18" s="524">
        <f>'DMI SR Data'!D24</f>
        <v>12128.995282961405</v>
      </c>
      <c r="E18" s="546">
        <f>'DMI SR Data'!E24</f>
        <v>2.0672108294483293E-2</v>
      </c>
      <c r="F18" s="524">
        <f>'DMI SR Data'!F24</f>
        <v>3153807.7293457328</v>
      </c>
      <c r="G18" s="524">
        <f>'DMI SR Data'!G24</f>
        <v>72337.372654798906</v>
      </c>
      <c r="H18" s="546">
        <f>'DMI SR Data'!H24</f>
        <v>2.3474953279277715E-2</v>
      </c>
      <c r="I18" s="513"/>
      <c r="J18" s="522" t="s">
        <v>303</v>
      </c>
      <c r="K18" s="524">
        <f>'DMI SR Data'!C61</f>
        <v>3610545.6492389902</v>
      </c>
      <c r="L18" s="524">
        <f>'DMI SR Data'!D61</f>
        <v>12717.70510559855</v>
      </c>
      <c r="M18" s="546">
        <f>'DMI SR Data'!E61</f>
        <v>3.5348285974419664E-3</v>
      </c>
      <c r="N18" s="524">
        <f>'DMI SR Data'!F61</f>
        <v>20723923.129704863</v>
      </c>
      <c r="O18" s="524">
        <f>'DMI SR Data'!G61</f>
        <v>254361.75109888613</v>
      </c>
      <c r="P18" s="546">
        <f>'DMI SR Data'!H61</f>
        <v>1.2426341062917722E-2</v>
      </c>
    </row>
    <row r="19" spans="2:16" ht="15" thickBot="1">
      <c r="B19" s="525" t="s">
        <v>434</v>
      </c>
      <c r="C19" s="524">
        <f>'DMI SR Data'!C25</f>
        <v>1741482.4046790625</v>
      </c>
      <c r="D19" s="524">
        <f>'DMI SR Data'!D25</f>
        <v>2864.8197764398064</v>
      </c>
      <c r="E19" s="546">
        <f>'DMI SR Data'!E25</f>
        <v>1.6477572764227279E-3</v>
      </c>
      <c r="F19" s="524">
        <f>'DMI SR Data'!F25</f>
        <v>8946652.7481983174</v>
      </c>
      <c r="G19" s="524">
        <f>'DMI SR Data'!G25</f>
        <v>-29114.983461692929</v>
      </c>
      <c r="H19" s="546">
        <f>'DMI SR Data'!H25</f>
        <v>-3.2437318268604865E-3</v>
      </c>
      <c r="I19" s="513"/>
      <c r="J19" s="522" t="s">
        <v>306</v>
      </c>
      <c r="K19" s="524">
        <f>'DMI SR Data'!C62</f>
        <v>6444834.1890096283</v>
      </c>
      <c r="L19" s="524">
        <f>'DMI SR Data'!D62</f>
        <v>7954.7575982222334</v>
      </c>
      <c r="M19" s="546">
        <f>'DMI SR Data'!E62</f>
        <v>1.2358096315123932E-3</v>
      </c>
      <c r="N19" s="524">
        <f>'DMI SR Data'!F62</f>
        <v>38311804.048243597</v>
      </c>
      <c r="O19" s="524">
        <f>'DMI SR Data'!G62</f>
        <v>360258.78303345293</v>
      </c>
      <c r="P19" s="546">
        <f>'DMI SR Data'!H62</f>
        <v>9.4925985362630041E-3</v>
      </c>
    </row>
    <row r="20" spans="2:16" ht="15" thickBot="1">
      <c r="B20" s="513"/>
      <c r="C20" s="526"/>
      <c r="D20" s="526"/>
      <c r="E20" s="503"/>
      <c r="F20" s="526"/>
      <c r="G20" s="526"/>
      <c r="H20" s="503"/>
      <c r="I20" s="513"/>
      <c r="J20" s="529"/>
      <c r="K20" s="529"/>
      <c r="L20" s="529"/>
      <c r="M20" s="530"/>
      <c r="N20" s="529"/>
      <c r="O20" s="529"/>
      <c r="P20" s="530"/>
    </row>
    <row r="21" spans="2:16" ht="15" thickBot="1">
      <c r="B21" s="631" t="s">
        <v>128</v>
      </c>
      <c r="C21" s="508" t="s">
        <v>68</v>
      </c>
      <c r="D21" s="509"/>
      <c r="E21" s="510"/>
      <c r="F21" s="511" t="s">
        <v>20</v>
      </c>
      <c r="G21" s="511"/>
      <c r="H21" s="512"/>
      <c r="I21" s="513"/>
      <c r="J21" s="631" t="s">
        <v>454</v>
      </c>
      <c r="K21" s="514" t="s">
        <v>68</v>
      </c>
      <c r="L21" s="515"/>
      <c r="M21" s="516"/>
      <c r="N21" s="514" t="s">
        <v>20</v>
      </c>
      <c r="O21" s="515"/>
      <c r="P21" s="516"/>
    </row>
    <row r="22" spans="2:16" ht="29.4" thickBot="1">
      <c r="B22" s="632"/>
      <c r="C22" s="517" t="s">
        <v>17</v>
      </c>
      <c r="D22" s="517" t="s">
        <v>23</v>
      </c>
      <c r="E22" s="518" t="s">
        <v>24</v>
      </c>
      <c r="F22" s="517" t="s">
        <v>17</v>
      </c>
      <c r="G22" s="517" t="s">
        <v>23</v>
      </c>
      <c r="H22" s="518" t="s">
        <v>24</v>
      </c>
      <c r="I22" s="513"/>
      <c r="J22" s="632"/>
      <c r="K22" s="517" t="s">
        <v>17</v>
      </c>
      <c r="L22" s="517" t="s">
        <v>23</v>
      </c>
      <c r="M22" s="518" t="s">
        <v>24</v>
      </c>
      <c r="N22" s="517" t="s">
        <v>17</v>
      </c>
      <c r="O22" s="517" t="s">
        <v>23</v>
      </c>
      <c r="P22" s="518" t="s">
        <v>24</v>
      </c>
    </row>
    <row r="23" spans="2:16" ht="15" thickBot="1">
      <c r="B23" s="520" t="s">
        <v>455</v>
      </c>
      <c r="C23" s="521">
        <f>'DMI SR Data'!C9</f>
        <v>49787521.421176158</v>
      </c>
      <c r="D23" s="521">
        <f>'DMI SR Data'!D9</f>
        <v>399087.723326087</v>
      </c>
      <c r="E23" s="271">
        <f>'DMI SR Data'!E9</f>
        <v>8.0805908073059568E-3</v>
      </c>
      <c r="F23" s="521">
        <f>'DMI SR Data'!F9</f>
        <v>251058275.2340911</v>
      </c>
      <c r="G23" s="521">
        <f>'DMI SR Data'!G9</f>
        <v>3961239.4099377692</v>
      </c>
      <c r="H23" s="271">
        <f>'DMI SR Data'!H9</f>
        <v>1.6031108575324172E-2</v>
      </c>
      <c r="I23" s="513"/>
      <c r="J23" s="520" t="s">
        <v>290</v>
      </c>
      <c r="K23" s="521">
        <f>'DMI SR Data'!C40</f>
        <v>11176186.453775253</v>
      </c>
      <c r="L23" s="521">
        <f>'DMI SR Data'!D40</f>
        <v>-9149.5121899060905</v>
      </c>
      <c r="M23" s="271">
        <f>'DMI SR Data'!E40</f>
        <v>-8.1799171859891454E-4</v>
      </c>
      <c r="N23" s="521">
        <f>'DMI SR Data'!F40</f>
        <v>66786986.642230295</v>
      </c>
      <c r="O23" s="521">
        <f>'DMI SR Data'!G40</f>
        <v>1213995.0641644597</v>
      </c>
      <c r="P23" s="271">
        <f>'DMI SR Data'!H40</f>
        <v>1.8513644641623167E-2</v>
      </c>
    </row>
    <row r="24" spans="2:16">
      <c r="B24" s="522" t="s">
        <v>436</v>
      </c>
      <c r="C24" s="524">
        <f>'DMI SR Data'!C10</f>
        <v>4366169.4905868014</v>
      </c>
      <c r="D24" s="524">
        <f>'DMI SR Data'!D10</f>
        <v>-16542.389247839339</v>
      </c>
      <c r="E24" s="546">
        <f>'DMI SR Data'!E10</f>
        <v>-3.7744642361622642E-3</v>
      </c>
      <c r="F24" s="524">
        <f>'DMI SR Data'!F10</f>
        <v>22888940.364058357</v>
      </c>
      <c r="G24" s="524">
        <f>'DMI SR Data'!G10</f>
        <v>-388680.38397658244</v>
      </c>
      <c r="H24" s="546">
        <f>'DMI SR Data'!H10</f>
        <v>-1.6697599302943976E-2</v>
      </c>
      <c r="I24" s="513"/>
      <c r="J24" s="522" t="s">
        <v>435</v>
      </c>
      <c r="K24" s="524">
        <f>'DMI SR Data'!C41</f>
        <v>2858968.1809016229</v>
      </c>
      <c r="L24" s="524">
        <f>'DMI SR Data'!D41</f>
        <v>4236.6498042913154</v>
      </c>
      <c r="M24" s="546">
        <f>'DMI SR Data'!E41</f>
        <v>1.4840799417179477E-3</v>
      </c>
      <c r="N24" s="524">
        <f>'DMI SR Data'!F41</f>
        <v>18328400.023570526</v>
      </c>
      <c r="O24" s="524">
        <f>'DMI SR Data'!G41</f>
        <v>613436.05089446902</v>
      </c>
      <c r="P24" s="546">
        <f>'DMI SR Data'!H41</f>
        <v>3.4628128617176193E-2</v>
      </c>
    </row>
    <row r="25" spans="2:16">
      <c r="B25" s="522" t="s">
        <v>438</v>
      </c>
      <c r="C25" s="524">
        <f>'DMI SR Data'!C11</f>
        <v>8927123.5220245104</v>
      </c>
      <c r="D25" s="524">
        <f>'DMI SR Data'!D11</f>
        <v>8832.5570929627866</v>
      </c>
      <c r="E25" s="546">
        <f>'DMI SR Data'!E11</f>
        <v>9.9038673751440914E-4</v>
      </c>
      <c r="F25" s="524">
        <f>'DMI SR Data'!F11</f>
        <v>45121275.210546128</v>
      </c>
      <c r="G25" s="524">
        <f>'DMI SR Data'!G11</f>
        <v>632181.23598960787</v>
      </c>
      <c r="H25" s="546">
        <f>'DMI SR Data'!H11</f>
        <v>1.4209802437225506E-2</v>
      </c>
      <c r="I25" s="513"/>
      <c r="J25" s="522" t="s">
        <v>437</v>
      </c>
      <c r="K25" s="524">
        <f>'DMI SR Data'!C42</f>
        <v>5516531.4238129724</v>
      </c>
      <c r="L25" s="524">
        <f>'DMI SR Data'!D42</f>
        <v>-20447.464583816007</v>
      </c>
      <c r="M25" s="546">
        <f>'DMI SR Data'!E42</f>
        <v>-3.6928919174074176E-3</v>
      </c>
      <c r="N25" s="524">
        <f>'DMI SR Data'!F42</f>
        <v>32613292.179017674</v>
      </c>
      <c r="O25" s="524">
        <f>'DMI SR Data'!G42</f>
        <v>391203.20062803105</v>
      </c>
      <c r="P25" s="546">
        <f>'DMI SR Data'!H42</f>
        <v>1.2140839189240615E-2</v>
      </c>
    </row>
    <row r="26" spans="2:16">
      <c r="B26" s="522" t="s">
        <v>440</v>
      </c>
      <c r="C26" s="524">
        <f>'DMI SR Data'!C12</f>
        <v>5216738.6025025249</v>
      </c>
      <c r="D26" s="524">
        <f>'DMI SR Data'!D12</f>
        <v>95960.528676243499</v>
      </c>
      <c r="E26" s="546">
        <f>'DMI SR Data'!E12</f>
        <v>1.8739442969951073E-2</v>
      </c>
      <c r="F26" s="524">
        <f>'DMI SR Data'!F12</f>
        <v>22061513.205520667</v>
      </c>
      <c r="G26" s="524">
        <f>'DMI SR Data'!G12</f>
        <v>416779.61472506076</v>
      </c>
      <c r="H26" s="546">
        <f>'DMI SR Data'!H12</f>
        <v>1.9255474454178346E-2</v>
      </c>
      <c r="I26" s="513"/>
      <c r="J26" s="522" t="s">
        <v>439</v>
      </c>
      <c r="K26" s="524">
        <f>'DMI SR Data'!C43</f>
        <v>1645568.1370032188</v>
      </c>
      <c r="L26" s="524">
        <f>'DMI SR Data'!D43</f>
        <v>1521.2769417753443</v>
      </c>
      <c r="M26" s="546">
        <f>'DMI SR Data'!E43</f>
        <v>9.2532456265783638E-4</v>
      </c>
      <c r="N26" s="524">
        <f>'DMI SR Data'!F43</f>
        <v>8822698.2088495474</v>
      </c>
      <c r="O26" s="524">
        <f>'DMI SR Data'!G43</f>
        <v>199391.74684665911</v>
      </c>
      <c r="P26" s="546">
        <f>'DMI SR Data'!H43</f>
        <v>2.3122423831884491E-2</v>
      </c>
    </row>
    <row r="27" spans="2:16">
      <c r="B27" s="522" t="s">
        <v>382</v>
      </c>
      <c r="C27" s="524">
        <f>'DMI SR Data'!C13</f>
        <v>2568714.1656249491</v>
      </c>
      <c r="D27" s="524">
        <f>'DMI SR Data'!D13</f>
        <v>-9339.9171839165501</v>
      </c>
      <c r="E27" s="546">
        <f>'DMI SR Data'!E13</f>
        <v>-3.622855411062764E-3</v>
      </c>
      <c r="F27" s="524">
        <f>'DMI SR Data'!F13</f>
        <v>13714067.495021965</v>
      </c>
      <c r="G27" s="524">
        <f>'DMI SR Data'!G13</f>
        <v>-175360.05797212571</v>
      </c>
      <c r="H27" s="546">
        <f>'DMI SR Data'!H13</f>
        <v>-1.262543451146941E-2</v>
      </c>
      <c r="I27" s="513"/>
      <c r="J27" s="522" t="s">
        <v>441</v>
      </c>
      <c r="K27" s="524">
        <f>'DMI SR Data'!C44</f>
        <v>692803.35718524782</v>
      </c>
      <c r="L27" s="524">
        <f>'DMI SR Data'!D44</f>
        <v>776.45824851631187</v>
      </c>
      <c r="M27" s="546">
        <f>'DMI SR Data'!E44</f>
        <v>1.1220058782531509E-3</v>
      </c>
      <c r="N27" s="524">
        <f>'DMI SR Data'!F44</f>
        <v>4144298.6261612894</v>
      </c>
      <c r="O27" s="524">
        <f>'DMI SR Data'!G44</f>
        <v>3394.5190664795227</v>
      </c>
      <c r="P27" s="546">
        <f>'DMI SR Data'!H44</f>
        <v>8.1975312122382405E-4</v>
      </c>
    </row>
    <row r="28" spans="2:16" ht="15" thickBot="1">
      <c r="B28" s="522" t="s">
        <v>443</v>
      </c>
      <c r="C28" s="524">
        <f>'DMI SR Data'!C14</f>
        <v>9616882.9334003497</v>
      </c>
      <c r="D28" s="524">
        <f>'DMI SR Data'!D14</f>
        <v>79243.725038820878</v>
      </c>
      <c r="E28" s="546">
        <f>'DMI SR Data'!E14</f>
        <v>8.3085261779821673E-3</v>
      </c>
      <c r="F28" s="524">
        <f>'DMI SR Data'!F14</f>
        <v>47693070.810891122</v>
      </c>
      <c r="G28" s="524">
        <f>'DMI SR Data'!G14</f>
        <v>792315.64343511313</v>
      </c>
      <c r="H28" s="546">
        <f>'DMI SR Data'!H14</f>
        <v>1.6893451728148153E-2</v>
      </c>
      <c r="I28" s="513"/>
      <c r="J28" s="525" t="s">
        <v>442</v>
      </c>
      <c r="K28" s="524">
        <f>'DMI SR Data'!C45</f>
        <v>462315.35487218527</v>
      </c>
      <c r="L28" s="524">
        <f>'DMI SR Data'!D45</f>
        <v>4763.5673993222299</v>
      </c>
      <c r="M28" s="546">
        <f>'DMI SR Data'!E45</f>
        <v>1.0410990689452289E-2</v>
      </c>
      <c r="N28" s="524">
        <f>'DMI SR Data'!F45</f>
        <v>2904132.2763651824</v>
      </c>
      <c r="O28" s="524">
        <f>'DMI SR Data'!G45</f>
        <v>32404.218462743796</v>
      </c>
      <c r="P28" s="546">
        <f>'DMI SR Data'!H45</f>
        <v>1.1283874311696637E-2</v>
      </c>
    </row>
    <row r="29" spans="2:16" ht="15" thickBot="1">
      <c r="B29" s="522" t="s">
        <v>385</v>
      </c>
      <c r="C29" s="524">
        <f>'DMI SR Data'!C15</f>
        <v>4666036.0909325061</v>
      </c>
      <c r="D29" s="524">
        <f>'DMI SR Data'!D15</f>
        <v>46617.383864559233</v>
      </c>
      <c r="E29" s="546">
        <f>'DMI SR Data'!E15</f>
        <v>1.0091612564419036E-2</v>
      </c>
      <c r="F29" s="524">
        <f>'DMI SR Data'!F15</f>
        <v>22101976.135887992</v>
      </c>
      <c r="G29" s="524">
        <f>'DMI SR Data'!G15</f>
        <v>116327.74591530114</v>
      </c>
      <c r="H29" s="546">
        <f>'DMI SR Data'!H15</f>
        <v>5.2910764263998872E-3</v>
      </c>
      <c r="I29" s="513"/>
      <c r="J29" s="529"/>
      <c r="K29" s="529"/>
      <c r="L29" s="529"/>
      <c r="M29" s="530"/>
      <c r="N29" s="529"/>
      <c r="O29" s="529"/>
      <c r="P29" s="530"/>
    </row>
    <row r="30" spans="2:16" ht="15" thickBot="1">
      <c r="B30" s="522" t="s">
        <v>444</v>
      </c>
      <c r="C30" s="524">
        <f>'DMI SR Data'!C16</f>
        <v>6738008.7618142972</v>
      </c>
      <c r="D30" s="524">
        <f>'DMI SR Data'!D16</f>
        <v>80243.124439650215</v>
      </c>
      <c r="E30" s="546">
        <f>'DMI SR Data'!E16</f>
        <v>1.2052560695316461E-2</v>
      </c>
      <c r="F30" s="524">
        <f>'DMI SR Data'!F16</f>
        <v>34690522.350654475</v>
      </c>
      <c r="G30" s="524">
        <f>'DMI SR Data'!G16</f>
        <v>582768.07338775694</v>
      </c>
      <c r="H30" s="546">
        <f>'DMI SR Data'!H16</f>
        <v>1.7086087481760118E-2</v>
      </c>
      <c r="I30" s="513"/>
      <c r="J30" s="631" t="s">
        <v>456</v>
      </c>
      <c r="K30" s="514" t="s">
        <v>68</v>
      </c>
      <c r="L30" s="515"/>
      <c r="M30" s="516"/>
      <c r="N30" s="514" t="s">
        <v>20</v>
      </c>
      <c r="O30" s="515"/>
      <c r="P30" s="516"/>
    </row>
    <row r="31" spans="2:16" ht="29.4" thickBot="1">
      <c r="B31" s="525" t="s">
        <v>445</v>
      </c>
      <c r="C31" s="524">
        <f>'DMI SR Data'!C17</f>
        <v>7687847.8542902237</v>
      </c>
      <c r="D31" s="524">
        <f>'DMI SR Data'!D17</f>
        <v>114072.71064561233</v>
      </c>
      <c r="E31" s="546">
        <f>'DMI SR Data'!E17</f>
        <v>1.5061539124426511E-2</v>
      </c>
      <c r="F31" s="524">
        <f>'DMI SR Data'!F17</f>
        <v>43207373.088789895</v>
      </c>
      <c r="G31" s="524">
        <f>'DMI SR Data'!G17</f>
        <v>2381754.9587449208</v>
      </c>
      <c r="H31" s="546">
        <f>'DMI SR Data'!H17</f>
        <v>5.8339715792131645E-2</v>
      </c>
      <c r="I31" s="526"/>
      <c r="J31" s="632"/>
      <c r="K31" s="517" t="s">
        <v>17</v>
      </c>
      <c r="L31" s="517" t="s">
        <v>23</v>
      </c>
      <c r="M31" s="518" t="s">
        <v>24</v>
      </c>
      <c r="N31" s="517" t="s">
        <v>17</v>
      </c>
      <c r="O31" s="517" t="s">
        <v>23</v>
      </c>
      <c r="P31" s="518" t="s">
        <v>24</v>
      </c>
    </row>
    <row r="32" spans="2:16" ht="15" thickBot="1">
      <c r="B32" s="513"/>
      <c r="C32" s="526"/>
      <c r="D32" s="526"/>
      <c r="E32" s="503"/>
      <c r="F32" s="526"/>
      <c r="G32" s="526"/>
      <c r="H32" s="503"/>
      <c r="I32" s="526"/>
      <c r="J32" s="520" t="s">
        <v>457</v>
      </c>
      <c r="K32" s="521">
        <f>'DMI SR Data'!C37</f>
        <v>9551518.4195965417</v>
      </c>
      <c r="L32" s="521">
        <f>'DMI SR Data'!D37</f>
        <v>-30433.55212046206</v>
      </c>
      <c r="M32" s="271">
        <f>'DMI SR Data'!E37</f>
        <v>-3.1761328182704955E-3</v>
      </c>
      <c r="N32" s="521">
        <f>'DMI SR Data'!F37</f>
        <v>46082400.796557292</v>
      </c>
      <c r="O32" s="521">
        <f>'DMI SR Data'!G37</f>
        <v>372551.34284809232</v>
      </c>
      <c r="P32" s="271">
        <f>'DMI SR Data'!H37</f>
        <v>8.1503515609995299E-3</v>
      </c>
    </row>
    <row r="33" spans="2:16" ht="15" thickBot="1">
      <c r="B33" s="631" t="s">
        <v>36</v>
      </c>
      <c r="C33" s="508" t="s">
        <v>68</v>
      </c>
      <c r="D33" s="509"/>
      <c r="E33" s="510"/>
      <c r="F33" s="511" t="s">
        <v>20</v>
      </c>
      <c r="G33" s="511"/>
      <c r="H33" s="512"/>
      <c r="I33" s="526"/>
      <c r="J33" s="522" t="s">
        <v>446</v>
      </c>
      <c r="K33" s="524">
        <f>'DMI SR Data'!C38</f>
        <v>2578346.2599898172</v>
      </c>
      <c r="L33" s="524">
        <f>'DMI SR Data'!D38</f>
        <v>-15909.870207367465</v>
      </c>
      <c r="M33" s="546">
        <f>'DMI SR Data'!E38</f>
        <v>-6.1327291558363533E-3</v>
      </c>
      <c r="N33" s="524">
        <f>'DMI SR Data'!F38</f>
        <v>13091166.260306178</v>
      </c>
      <c r="O33" s="524">
        <f>'DMI SR Data'!G38</f>
        <v>611.95722928829491</v>
      </c>
      <c r="P33" s="546">
        <f>'DMI SR Data'!H38</f>
        <v>4.6747999750053093E-5</v>
      </c>
    </row>
    <row r="34" spans="2:16" ht="29.4" thickBot="1">
      <c r="B34" s="632"/>
      <c r="C34" s="517" t="s">
        <v>17</v>
      </c>
      <c r="D34" s="517" t="s">
        <v>23</v>
      </c>
      <c r="E34" s="518" t="s">
        <v>24</v>
      </c>
      <c r="F34" s="517" t="s">
        <v>17</v>
      </c>
      <c r="G34" s="517" t="s">
        <v>23</v>
      </c>
      <c r="H34" s="518" t="s">
        <v>24</v>
      </c>
      <c r="I34" s="526"/>
      <c r="J34" s="525" t="s">
        <v>447</v>
      </c>
      <c r="K34" s="524">
        <f>'DMI SR Data'!C39</f>
        <v>6973172.1596067287</v>
      </c>
      <c r="L34" s="524">
        <f>'DMI SR Data'!D39</f>
        <v>-14523.681913093664</v>
      </c>
      <c r="M34" s="546">
        <f>'DMI SR Data'!E39</f>
        <v>-2.0784650967198889E-3</v>
      </c>
      <c r="N34" s="524">
        <f>'DMI SR Data'!F39</f>
        <v>33004351.952685684</v>
      </c>
      <c r="O34" s="524">
        <f>'DMI SR Data'!G39</f>
        <v>385056.80205336958</v>
      </c>
      <c r="P34" s="546">
        <f>'DMI SR Data'!H39</f>
        <v>1.1804571505154224E-2</v>
      </c>
    </row>
    <row r="35" spans="2:16" ht="15" thickBot="1">
      <c r="B35" s="520" t="s">
        <v>458</v>
      </c>
      <c r="C35" s="521">
        <f>'DMI SR Data'!C26</f>
        <v>37157877.962526478</v>
      </c>
      <c r="D35" s="521">
        <f>'DMI SR Data'!D26</f>
        <v>185750.7015144825</v>
      </c>
      <c r="E35" s="271">
        <f>'DMI SR Data'!E26</f>
        <v>5.0240739517945212E-3</v>
      </c>
      <c r="F35" s="521">
        <f>'DMI SR Data'!F26</f>
        <v>181725316.50642017</v>
      </c>
      <c r="G35" s="521">
        <f>'DMI SR Data'!G26</f>
        <v>-1002828.1319476962</v>
      </c>
      <c r="H35" s="271">
        <f>'DMI SR Data'!H26</f>
        <v>-5.4880879676875455E-3</v>
      </c>
      <c r="I35" s="526"/>
      <c r="J35" s="531"/>
      <c r="K35" s="532"/>
      <c r="L35" s="532"/>
      <c r="M35" s="403"/>
      <c r="N35" s="532"/>
      <c r="O35" s="532"/>
      <c r="P35" s="403"/>
    </row>
    <row r="36" spans="2:16" ht="15" thickBot="1">
      <c r="B36" s="533" t="s">
        <v>278</v>
      </c>
      <c r="C36" s="534">
        <f>'DMI SR Data'!C27</f>
        <v>3137489.52574579</v>
      </c>
      <c r="D36" s="534">
        <f>'DMI SR Data'!D27</f>
        <v>30250.219759653322</v>
      </c>
      <c r="E36" s="547">
        <f>'DMI SR Data'!E27</f>
        <v>9.7354007145107509E-3</v>
      </c>
      <c r="F36" s="534">
        <f>'DMI SR Data'!F27</f>
        <v>15934942.551000517</v>
      </c>
      <c r="G36" s="534">
        <f>'DMI SR Data'!G27</f>
        <v>-446243.05696241744</v>
      </c>
      <c r="H36" s="547">
        <f>'DMI SR Data'!H27</f>
        <v>-2.7241194113904528E-2</v>
      </c>
      <c r="I36" s="526"/>
      <c r="J36" s="631" t="s">
        <v>459</v>
      </c>
      <c r="K36" s="515" t="s">
        <v>68</v>
      </c>
      <c r="L36" s="515"/>
      <c r="M36" s="516"/>
      <c r="N36" s="514" t="s">
        <v>20</v>
      </c>
      <c r="O36" s="515"/>
      <c r="P36" s="516"/>
    </row>
    <row r="37" spans="2:16" ht="29.4" thickBot="1">
      <c r="B37" s="535" t="s">
        <v>279</v>
      </c>
      <c r="C37" s="534">
        <f>'DMI SR Data'!C28</f>
        <v>10939756.980625868</v>
      </c>
      <c r="D37" s="534">
        <f>'DMI SR Data'!D28</f>
        <v>-98871.584607757628</v>
      </c>
      <c r="E37" s="547">
        <f>'DMI SR Data'!E28</f>
        <v>-8.9568721352900303E-3</v>
      </c>
      <c r="F37" s="534">
        <f>'DMI SR Data'!F28</f>
        <v>49708549.576894827</v>
      </c>
      <c r="G37" s="534">
        <f>'DMI SR Data'!G28</f>
        <v>-1190067.6376759931</v>
      </c>
      <c r="H37" s="547">
        <f>'DMI SR Data'!H28</f>
        <v>-2.3381138875720003E-2</v>
      </c>
      <c r="I37" s="526"/>
      <c r="J37" s="632"/>
      <c r="K37" s="536" t="s">
        <v>17</v>
      </c>
      <c r="L37" s="517" t="s">
        <v>23</v>
      </c>
      <c r="M37" s="518" t="s">
        <v>24</v>
      </c>
      <c r="N37" s="517" t="s">
        <v>17</v>
      </c>
      <c r="O37" s="517" t="s">
        <v>23</v>
      </c>
      <c r="P37" s="518" t="s">
        <v>24</v>
      </c>
    </row>
    <row r="38" spans="2:16" ht="15" thickBot="1">
      <c r="B38" s="535" t="s">
        <v>280</v>
      </c>
      <c r="C38" s="534">
        <f>'DMI SR Data'!C29</f>
        <v>3592357.3784843064</v>
      </c>
      <c r="D38" s="534">
        <f>'DMI SR Data'!D29</f>
        <v>32216.758148485329</v>
      </c>
      <c r="E38" s="547">
        <f>'DMI SR Data'!E29</f>
        <v>9.0492937173493968E-3</v>
      </c>
      <c r="F38" s="534">
        <f>'DMI SR Data'!F29</f>
        <v>17595510.440412689</v>
      </c>
      <c r="G38" s="534">
        <f>'DMI SR Data'!G29</f>
        <v>331492.05981091037</v>
      </c>
      <c r="H38" s="547">
        <f>'DMI SR Data'!H29</f>
        <v>1.9201326858142249E-2</v>
      </c>
      <c r="I38" s="526"/>
      <c r="J38" s="520" t="s">
        <v>459</v>
      </c>
      <c r="K38" s="521">
        <f>'DMI SR Data'!C48</f>
        <v>18537828.992337737</v>
      </c>
      <c r="L38" s="521">
        <f>'DMI SR Data'!D48</f>
        <v>-2946.5997155308723</v>
      </c>
      <c r="M38" s="271">
        <f>'DMI SR Data'!E48</f>
        <v>-1.5892537509562489E-4</v>
      </c>
      <c r="N38" s="521">
        <f>'DMI SR Data'!F48</f>
        <v>106369456.66873398</v>
      </c>
      <c r="O38" s="521">
        <f>'DMI SR Data'!G48</f>
        <v>-1101705.9747489989</v>
      </c>
      <c r="P38" s="271">
        <f>'DMI SR Data'!H48</f>
        <v>-1.0251177596391305E-2</v>
      </c>
    </row>
    <row r="39" spans="2:16" ht="15" thickBot="1">
      <c r="B39" s="535" t="s">
        <v>281</v>
      </c>
      <c r="C39" s="534">
        <f>'DMI SR Data'!C30</f>
        <v>2894629.2920557982</v>
      </c>
      <c r="D39" s="534">
        <f>'DMI SR Data'!D30</f>
        <v>-20880.383325344417</v>
      </c>
      <c r="E39" s="547">
        <f>'DMI SR Data'!E30</f>
        <v>-7.1618295427590163E-3</v>
      </c>
      <c r="F39" s="534">
        <f>'DMI SR Data'!F30</f>
        <v>14139132.523251241</v>
      </c>
      <c r="G39" s="534">
        <f>'DMI SR Data'!G30</f>
        <v>-468796.84771534987</v>
      </c>
      <c r="H39" s="547">
        <f>'DMI SR Data'!H30</f>
        <v>-3.2091943752623038E-2</v>
      </c>
      <c r="I39" s="526"/>
      <c r="J39" s="522" t="s">
        <v>479</v>
      </c>
      <c r="K39" s="524">
        <f>'DMI SR Data'!C49</f>
        <v>18537828.992337737</v>
      </c>
      <c r="L39" s="524">
        <f>'DMI SR Data'!D49</f>
        <v>-2946.5997155345976</v>
      </c>
      <c r="M39" s="546">
        <f>'DMI SR Data'!E49</f>
        <v>-1.5892537509582579E-4</v>
      </c>
      <c r="N39" s="524">
        <f>'DMI SR Data'!F49</f>
        <v>106398504.63285911</v>
      </c>
      <c r="O39" s="524">
        <f>'DMI SR Data'!G49</f>
        <v>-1072658.0106238574</v>
      </c>
      <c r="P39" s="546">
        <f>'DMI SR Data'!H49</f>
        <v>-9.9808914711587808E-3</v>
      </c>
    </row>
    <row r="40" spans="2:16" ht="15" thickBot="1">
      <c r="B40" s="535" t="s">
        <v>282</v>
      </c>
      <c r="C40" s="534">
        <f>'DMI SR Data'!C31</f>
        <v>5598257.0843093237</v>
      </c>
      <c r="D40" s="534">
        <f>'DMI SR Data'!D31</f>
        <v>149129.25945432577</v>
      </c>
      <c r="E40" s="547">
        <f>'DMI SR Data'!E31</f>
        <v>2.7367546559305411E-2</v>
      </c>
      <c r="F40" s="534">
        <f>'DMI SR Data'!F31</f>
        <v>27193726.445118092</v>
      </c>
      <c r="G40" s="534">
        <f>'DMI SR Data'!G31</f>
        <v>745982.09628499672</v>
      </c>
      <c r="H40" s="547">
        <f>'DMI SR Data'!H31</f>
        <v>2.8205887294048586E-2</v>
      </c>
      <c r="I40" s="526"/>
      <c r="J40" s="527"/>
      <c r="K40" s="527"/>
      <c r="L40" s="527"/>
      <c r="M40" s="528"/>
      <c r="N40" s="527"/>
      <c r="O40" s="527"/>
      <c r="P40" s="528"/>
    </row>
    <row r="41" spans="2:16" ht="15" thickBot="1">
      <c r="B41" s="535" t="s">
        <v>283</v>
      </c>
      <c r="C41" s="534">
        <f>'DMI SR Data'!C32</f>
        <v>6180539.7725985087</v>
      </c>
      <c r="D41" s="534">
        <f>'DMI SR Data'!D32</f>
        <v>43265.493609504774</v>
      </c>
      <c r="E41" s="547">
        <f>'DMI SR Data'!E32</f>
        <v>7.0496268608402357E-3</v>
      </c>
      <c r="F41" s="534">
        <f>'DMI SR Data'!F32</f>
        <v>33963842.152425356</v>
      </c>
      <c r="G41" s="534">
        <f>'DMI SR Data'!G32</f>
        <v>40233.540375038981</v>
      </c>
      <c r="H41" s="547">
        <f>'DMI SR Data'!H32</f>
        <v>1.1860041434609422E-3</v>
      </c>
      <c r="I41" s="526"/>
      <c r="J41" s="527"/>
      <c r="K41" s="527"/>
      <c r="L41" s="527"/>
      <c r="M41" s="528"/>
      <c r="N41" s="527"/>
      <c r="O41" s="527"/>
      <c r="P41" s="528"/>
    </row>
    <row r="42" spans="2:16" ht="15" thickBot="1">
      <c r="B42" s="535" t="s">
        <v>284</v>
      </c>
      <c r="C42" s="534">
        <f>'DMI SR Data'!C33</f>
        <v>2107221.7715542759</v>
      </c>
      <c r="D42" s="534">
        <f>'DMI SR Data'!D33</f>
        <v>6368.2352895969525</v>
      </c>
      <c r="E42" s="547">
        <f>'DMI SR Data'!E33</f>
        <v>3.0312609516414389E-3</v>
      </c>
      <c r="F42" s="534">
        <f>'DMI SR Data'!F33</f>
        <v>9707741.875992002</v>
      </c>
      <c r="G42" s="534">
        <f>'DMI SR Data'!G33</f>
        <v>1287.1568729579449</v>
      </c>
      <c r="H42" s="547">
        <f>'DMI SR Data'!H33</f>
        <v>1.3260834261376609E-4</v>
      </c>
      <c r="I42" s="526"/>
      <c r="J42" s="527"/>
      <c r="K42" s="527"/>
      <c r="L42" s="527"/>
      <c r="M42" s="528"/>
      <c r="N42" s="527"/>
      <c r="O42" s="527"/>
      <c r="P42" s="528"/>
    </row>
    <row r="43" spans="2:16" ht="15" thickBot="1">
      <c r="B43" s="535" t="s">
        <v>285</v>
      </c>
      <c r="C43" s="534">
        <f>'DMI SR Data'!C34</f>
        <v>970227.38668269257</v>
      </c>
      <c r="D43" s="534">
        <f>'DMI SR Data'!D34</f>
        <v>27892.8456746171</v>
      </c>
      <c r="E43" s="547">
        <f>'DMI SR Data'!E34</f>
        <v>2.9599727549812979E-2</v>
      </c>
      <c r="F43" s="534">
        <f>'DMI SR Data'!F34</f>
        <v>4628262.6905095913</v>
      </c>
      <c r="G43" s="534">
        <f>'DMI SR Data'!G34</f>
        <v>73884.080316409469</v>
      </c>
      <c r="H43" s="547">
        <f>'DMI SR Data'!H34</f>
        <v>1.6222647838510629E-2</v>
      </c>
      <c r="I43" s="526"/>
      <c r="J43" s="529"/>
      <c r="K43" s="529"/>
      <c r="L43" s="529"/>
      <c r="M43" s="530"/>
      <c r="N43" s="529"/>
      <c r="O43" s="529"/>
      <c r="P43" s="530"/>
    </row>
    <row r="44" spans="2:16" ht="15" thickBot="1">
      <c r="B44" s="535" t="s">
        <v>286</v>
      </c>
      <c r="C44" s="534">
        <f>'DMI SR Data'!C35</f>
        <v>917858.70529035793</v>
      </c>
      <c r="D44" s="534">
        <f>'DMI SR Data'!D35</f>
        <v>-699.81331989588216</v>
      </c>
      <c r="E44" s="547">
        <f>'DMI SR Data'!E35</f>
        <v>-7.6186035589183223E-4</v>
      </c>
      <c r="F44" s="534">
        <f>'DMI SR Data'!F35</f>
        <v>4658166.0562849585</v>
      </c>
      <c r="G44" s="534">
        <f>'DMI SR Data'!G35</f>
        <v>-54222.864031510428</v>
      </c>
      <c r="H44" s="547">
        <f>'DMI SR Data'!H35</f>
        <v>-1.1506449265624068E-2</v>
      </c>
      <c r="I44" s="526"/>
      <c r="J44" s="537" t="s">
        <v>37</v>
      </c>
      <c r="K44" s="514" t="s">
        <v>68</v>
      </c>
      <c r="L44" s="515"/>
      <c r="M44" s="516"/>
      <c r="N44" s="514" t="s">
        <v>20</v>
      </c>
      <c r="O44" s="515"/>
      <c r="P44" s="516"/>
    </row>
    <row r="45" spans="2:16" ht="29.4" thickBot="1">
      <c r="B45" s="538" t="s">
        <v>423</v>
      </c>
      <c r="C45" s="534">
        <f>'DMI SR Data'!C36</f>
        <v>819540.06517954881</v>
      </c>
      <c r="D45" s="534">
        <f>'DMI SR Data'!D36</f>
        <v>17079.670831300551</v>
      </c>
      <c r="E45" s="547">
        <f>'DMI SR Data'!E36</f>
        <v>2.1284129349676526E-2</v>
      </c>
      <c r="F45" s="534">
        <f>'DMI SR Data'!F36</f>
        <v>4388459.8072967995</v>
      </c>
      <c r="G45" s="534">
        <f>'DMI SR Data'!G36</f>
        <v>156640.95354314148</v>
      </c>
      <c r="H45" s="547">
        <f>'DMI SR Data'!H36</f>
        <v>3.7015042220958888E-2</v>
      </c>
      <c r="I45" s="526"/>
      <c r="J45" s="539"/>
      <c r="K45" s="517" t="s">
        <v>17</v>
      </c>
      <c r="L45" s="517" t="s">
        <v>23</v>
      </c>
      <c r="M45" s="518" t="s">
        <v>24</v>
      </c>
      <c r="N45" s="517" t="s">
        <v>17</v>
      </c>
      <c r="O45" s="517" t="s">
        <v>23</v>
      </c>
      <c r="P45" s="518" t="s">
        <v>24</v>
      </c>
    </row>
    <row r="46" spans="2:16" ht="15" thickBot="1">
      <c r="B46" s="527"/>
      <c r="C46" s="527"/>
      <c r="D46" s="527"/>
      <c r="E46" s="528"/>
      <c r="F46" s="527"/>
      <c r="G46" s="527"/>
      <c r="H46" s="528"/>
      <c r="I46" s="526"/>
      <c r="J46" s="520" t="s">
        <v>460</v>
      </c>
      <c r="K46" s="521">
        <f>'DMI SR Data'!C46</f>
        <v>26918042.122872654</v>
      </c>
      <c r="L46" s="521">
        <f>'DMI SR Data'!D46</f>
        <v>59907.056309450418</v>
      </c>
      <c r="M46" s="271">
        <f>'DMI SR Data'!E46</f>
        <v>2.2304994803615825E-3</v>
      </c>
      <c r="N46" s="521">
        <f>'DMI SR Data'!F46</f>
        <v>173130601.4341034</v>
      </c>
      <c r="O46" s="521">
        <f>'DMI SR Data'!G46</f>
        <v>4228365.4899989367</v>
      </c>
      <c r="P46" s="271">
        <f>'DMI SR Data'!H46</f>
        <v>2.503439617814324E-2</v>
      </c>
    </row>
    <row r="47" spans="2:16" ht="15" thickBot="1">
      <c r="B47" s="527"/>
      <c r="C47" s="527"/>
      <c r="D47" s="527"/>
      <c r="E47" s="528"/>
      <c r="F47" s="527"/>
      <c r="G47" s="527"/>
      <c r="H47" s="528"/>
      <c r="I47" s="526"/>
      <c r="J47" s="520" t="s">
        <v>461</v>
      </c>
      <c r="K47" s="521">
        <f>'DMI SR Data'!C50</f>
        <v>1248548.8701415302</v>
      </c>
      <c r="L47" s="521">
        <f>'DMI SR Data'!D50</f>
        <v>-2241.5653406400234</v>
      </c>
      <c r="M47" s="271">
        <f>'DMI SR Data'!E50</f>
        <v>-1.7921190289370234E-3</v>
      </c>
      <c r="N47" s="521">
        <f>'DMI SR Data'!F50</f>
        <v>7924104.0331680989</v>
      </c>
      <c r="O47" s="521">
        <f>'DMI SR Data'!G50</f>
        <v>418761.75935989246</v>
      </c>
      <c r="P47" s="271">
        <f>'DMI SR Data'!H50</f>
        <v>5.5795158179696575E-2</v>
      </c>
    </row>
    <row r="48" spans="2:16" ht="15" thickBot="1">
      <c r="B48" s="527"/>
      <c r="C48" s="527"/>
      <c r="D48" s="527"/>
      <c r="E48" s="528"/>
      <c r="F48" s="527"/>
      <c r="G48" s="527"/>
      <c r="H48" s="528"/>
      <c r="I48" s="526"/>
      <c r="J48" s="520" t="s">
        <v>462</v>
      </c>
      <c r="K48" s="521">
        <f>'DMI SR Data'!C52</f>
        <v>7685730.5569527838</v>
      </c>
      <c r="L48" s="521">
        <f>'DMI SR Data'!D52</f>
        <v>21097.701540224254</v>
      </c>
      <c r="M48" s="271">
        <f>'DMI SR Data'!E52</f>
        <v>2.7526043240708679E-3</v>
      </c>
      <c r="N48" s="521">
        <f>'DMI SR Data'!F52</f>
        <v>30611879.664465729</v>
      </c>
      <c r="O48" s="521">
        <f>'DMI SR Data'!G52</f>
        <v>-191732.22553007305</v>
      </c>
      <c r="P48" s="271">
        <f>'DMI SR Data'!H52</f>
        <v>-6.2243423340995474E-3</v>
      </c>
    </row>
    <row r="49" spans="2:16" ht="16.2" thickBot="1">
      <c r="B49" s="527"/>
      <c r="C49" s="527"/>
      <c r="D49" s="527"/>
      <c r="E49" s="528"/>
      <c r="F49" s="527"/>
      <c r="G49" s="527"/>
      <c r="H49" s="528"/>
      <c r="I49" s="540"/>
      <c r="J49" s="520" t="s">
        <v>463</v>
      </c>
      <c r="K49" s="521">
        <f>'DMI SR Data'!C54</f>
        <v>9525406.770059634</v>
      </c>
      <c r="L49" s="521">
        <f>'DMI SR Data'!D54</f>
        <v>-66808.654203116894</v>
      </c>
      <c r="M49" s="271">
        <f>'DMI SR Data'!E54</f>
        <v>-6.9648825894933182E-3</v>
      </c>
      <c r="N49" s="521">
        <f>'DMI SR Data'!F54</f>
        <v>42580427.940509029</v>
      </c>
      <c r="O49" s="521">
        <f>'DMI SR Data'!G54</f>
        <v>217759.62215404212</v>
      </c>
      <c r="P49" s="271">
        <f>'DMI SR Data'!H54</f>
        <v>5.1403660533746592E-3</v>
      </c>
    </row>
    <row r="50" spans="2:16" ht="15" thickBot="1">
      <c r="B50" s="527"/>
      <c r="C50" s="527"/>
      <c r="D50" s="527"/>
      <c r="E50" s="528"/>
      <c r="F50" s="527"/>
      <c r="G50" s="527"/>
      <c r="H50" s="528"/>
      <c r="I50" s="513"/>
      <c r="J50" s="520" t="s">
        <v>464</v>
      </c>
      <c r="K50" s="521">
        <f>'DMI SR Data'!C56</f>
        <v>4862894.1898815669</v>
      </c>
      <c r="L50" s="521">
        <f>'DMI SR Data'!D56</f>
        <v>14431.189908079803</v>
      </c>
      <c r="M50" s="271">
        <f>'DMI SR Data'!E56</f>
        <v>2.9764463311690152E-3</v>
      </c>
      <c r="N50" s="521">
        <f>'DMI SR Data'!F56</f>
        <v>22787858.311879277</v>
      </c>
      <c r="O50" s="521">
        <f>'DMI SR Data'!G56</f>
        <v>543450.62531745434</v>
      </c>
      <c r="P50" s="271">
        <f>'DMI SR Data'!H56</f>
        <v>2.4430887662869123E-2</v>
      </c>
    </row>
    <row r="51" spans="2:16">
      <c r="B51" s="527"/>
      <c r="C51" s="527"/>
      <c r="D51" s="527"/>
      <c r="E51" s="528"/>
      <c r="F51" s="527"/>
      <c r="G51" s="527"/>
      <c r="H51" s="528"/>
      <c r="I51" s="519"/>
      <c r="J51" s="527"/>
      <c r="K51" s="527"/>
      <c r="L51" s="527"/>
      <c r="M51" s="528"/>
      <c r="N51" s="527"/>
      <c r="O51" s="527"/>
      <c r="P51" s="528"/>
    </row>
    <row r="52" spans="2:16">
      <c r="B52" s="527"/>
      <c r="C52" s="527"/>
      <c r="D52" s="527"/>
      <c r="E52" s="528"/>
      <c r="F52" s="527"/>
      <c r="G52" s="527"/>
      <c r="H52" s="528"/>
      <c r="I52" s="513"/>
      <c r="J52" s="527"/>
      <c r="K52" s="527"/>
      <c r="L52" s="527"/>
      <c r="M52" s="528"/>
      <c r="N52" s="527"/>
      <c r="O52" s="527"/>
      <c r="P52" s="528"/>
    </row>
    <row r="53" spans="2:16">
      <c r="B53" s="527"/>
      <c r="C53" s="527"/>
      <c r="D53" s="527"/>
      <c r="E53" s="528"/>
      <c r="F53" s="527"/>
      <c r="G53" s="527"/>
      <c r="H53" s="528"/>
      <c r="I53" s="513"/>
      <c r="J53" s="527"/>
      <c r="K53" s="527"/>
      <c r="L53" s="527"/>
      <c r="M53" s="528"/>
      <c r="N53" s="527"/>
      <c r="O53" s="527"/>
      <c r="P53" s="528"/>
    </row>
    <row r="54" spans="2:16">
      <c r="B54" s="527"/>
      <c r="C54" s="527"/>
      <c r="D54" s="527"/>
      <c r="E54" s="528"/>
      <c r="F54" s="527"/>
      <c r="G54" s="527"/>
      <c r="H54" s="528"/>
      <c r="I54" s="513"/>
      <c r="J54" s="527"/>
      <c r="K54" s="527"/>
      <c r="L54" s="527"/>
      <c r="M54" s="528"/>
      <c r="N54" s="527"/>
      <c r="O54" s="527"/>
      <c r="P54" s="528"/>
    </row>
    <row r="55" spans="2:16" ht="15.6">
      <c r="B55" s="527"/>
      <c r="C55" s="527"/>
      <c r="D55" s="527"/>
      <c r="E55" s="528"/>
      <c r="F55" s="527"/>
      <c r="G55" s="527"/>
      <c r="H55" s="528"/>
      <c r="I55" s="513"/>
      <c r="J55" s="540"/>
      <c r="K55" s="540"/>
      <c r="L55" s="540"/>
      <c r="M55" s="541"/>
      <c r="N55" s="540"/>
      <c r="O55" s="540"/>
      <c r="P55" s="541"/>
    </row>
    <row r="56" spans="2:16" ht="16.2" thickBot="1">
      <c r="B56" s="540" t="str">
        <f>'[1]HOME PAGE'!H6</f>
        <v>LATEST 52 WEEKS ENDING 12-28-2025</v>
      </c>
      <c r="C56" s="540"/>
      <c r="D56" s="540"/>
      <c r="E56" s="541"/>
      <c r="F56" s="540"/>
      <c r="G56" s="540"/>
      <c r="H56" s="541"/>
      <c r="I56" s="513"/>
      <c r="J56" s="513"/>
      <c r="K56" s="513"/>
      <c r="L56" s="513"/>
      <c r="M56" s="542"/>
      <c r="N56" s="513"/>
      <c r="O56" s="513"/>
      <c r="P56" s="542"/>
    </row>
    <row r="57" spans="2:16" ht="15" thickBot="1">
      <c r="B57" s="631" t="s">
        <v>34</v>
      </c>
      <c r="C57" s="508" t="s">
        <v>68</v>
      </c>
      <c r="D57" s="509"/>
      <c r="E57" s="510"/>
      <c r="F57" s="511" t="s">
        <v>20</v>
      </c>
      <c r="G57" s="511"/>
      <c r="H57" s="512"/>
      <c r="I57" s="513"/>
      <c r="J57" s="631" t="s">
        <v>448</v>
      </c>
      <c r="K57" s="508" t="s">
        <v>68</v>
      </c>
      <c r="L57" s="509"/>
      <c r="M57" s="510"/>
      <c r="N57" s="514" t="s">
        <v>20</v>
      </c>
      <c r="O57" s="515"/>
      <c r="P57" s="516"/>
    </row>
    <row r="58" spans="2:16" ht="29.4" thickBot="1">
      <c r="B58" s="632"/>
      <c r="C58" s="517" t="s">
        <v>17</v>
      </c>
      <c r="D58" s="517" t="s">
        <v>23</v>
      </c>
      <c r="E58" s="518" t="s">
        <v>24</v>
      </c>
      <c r="F58" s="517" t="s">
        <v>17</v>
      </c>
      <c r="G58" s="517" t="s">
        <v>23</v>
      </c>
      <c r="H58" s="518" t="s">
        <v>24</v>
      </c>
      <c r="I58" s="519"/>
      <c r="J58" s="632"/>
      <c r="K58" s="517" t="s">
        <v>17</v>
      </c>
      <c r="L58" s="517" t="s">
        <v>23</v>
      </c>
      <c r="M58" s="518" t="s">
        <v>24</v>
      </c>
      <c r="N58" s="517" t="s">
        <v>17</v>
      </c>
      <c r="O58" s="517" t="s">
        <v>23</v>
      </c>
      <c r="P58" s="518" t="s">
        <v>24</v>
      </c>
    </row>
    <row r="59" spans="2:16" ht="15" thickBot="1">
      <c r="B59" s="520" t="s">
        <v>449</v>
      </c>
      <c r="C59" s="521">
        <f>'DMI SR Data'!C133</f>
        <v>164732123.28760302</v>
      </c>
      <c r="D59" s="521">
        <f>'DMI SR Data'!D133</f>
        <v>784569.21671512723</v>
      </c>
      <c r="E59" s="271">
        <f>'DMI SR Data'!E133</f>
        <v>4.7854890008050622E-3</v>
      </c>
      <c r="F59" s="521">
        <f>'DMI SR Data'!F133</f>
        <v>665708180.76896882</v>
      </c>
      <c r="G59" s="521">
        <f>'DMI SR Data'!G133</f>
        <v>19065609.666168213</v>
      </c>
      <c r="H59" s="271">
        <f>'DMI SR Data'!H133</f>
        <v>2.9484000154294265E-2</v>
      </c>
      <c r="I59" s="513"/>
      <c r="J59" s="520" t="s">
        <v>448</v>
      </c>
      <c r="K59" s="521">
        <f>'DMI SR Data'!C127</f>
        <v>420793442.22470456</v>
      </c>
      <c r="L59" s="521">
        <f>'DMI SR Data'!D127</f>
        <v>246754.57408761978</v>
      </c>
      <c r="M59" s="271">
        <f>'DMI SR Data'!E127</f>
        <v>5.8674715871884198E-4</v>
      </c>
      <c r="N59" s="521">
        <f>'DMI SR Data'!F127</f>
        <v>2432956351.2463241</v>
      </c>
      <c r="O59" s="521">
        <f>'DMI SR Data'!G127</f>
        <v>64880649.691382408</v>
      </c>
      <c r="P59" s="271">
        <f>'DMI SR Data'!H127</f>
        <v>2.7398047135393535E-2</v>
      </c>
    </row>
    <row r="60" spans="2:16">
      <c r="B60" s="522" t="s">
        <v>424</v>
      </c>
      <c r="C60" s="523">
        <f>'DMI SR Data'!C134</f>
        <v>139962911.0849669</v>
      </c>
      <c r="D60" s="523">
        <f>'DMI SR Data'!D134</f>
        <v>757619.37609758973</v>
      </c>
      <c r="E60" s="545">
        <f>'DMI SR Data'!E134</f>
        <v>5.4424610357633324E-3</v>
      </c>
      <c r="F60" s="523">
        <f>'DMI SR Data'!F134</f>
        <v>561074326.54766369</v>
      </c>
      <c r="G60" s="523">
        <f>'DMI SR Data'!G134</f>
        <v>16286099.553394556</v>
      </c>
      <c r="H60" s="545">
        <f>'DMI SR Data'!H134</f>
        <v>2.9894367657775901E-2</v>
      </c>
      <c r="I60" s="513"/>
      <c r="J60" s="522" t="s">
        <v>425</v>
      </c>
      <c r="K60" s="524">
        <f>'DMI SR Data'!C128</f>
        <v>121269199.20158401</v>
      </c>
      <c r="L60" s="524">
        <f>'DMI SR Data'!D128</f>
        <v>284655.22243306041</v>
      </c>
      <c r="M60" s="546">
        <f>'DMI SR Data'!E128</f>
        <v>2.352823038966982E-3</v>
      </c>
      <c r="N60" s="524">
        <f>'DMI SR Data'!F128</f>
        <v>703254646.73692203</v>
      </c>
      <c r="O60" s="524">
        <f>'DMI SR Data'!G128</f>
        <v>26901137.38754797</v>
      </c>
      <c r="P60" s="546">
        <f>'DMI SR Data'!H128</f>
        <v>3.9773782520069759E-2</v>
      </c>
    </row>
    <row r="61" spans="2:16" ht="15" thickBot="1">
      <c r="B61" s="525" t="s">
        <v>426</v>
      </c>
      <c r="C61" s="523">
        <f>'DMI SR Data'!C135</f>
        <v>24769212.202636141</v>
      </c>
      <c r="D61" s="523">
        <f>'DMI SR Data'!D135</f>
        <v>26949.84061755985</v>
      </c>
      <c r="E61" s="545">
        <f>'DMI SR Data'!E135</f>
        <v>1.0892229749745958E-3</v>
      </c>
      <c r="F61" s="523">
        <f>'DMI SR Data'!F135</f>
        <v>105753286.01287816</v>
      </c>
      <c r="G61" s="523">
        <f>'DMI SR Data'!G135</f>
        <v>3898941.9043465406</v>
      </c>
      <c r="H61" s="545">
        <f>'DMI SR Data'!H135</f>
        <v>3.8279583835835171E-2</v>
      </c>
      <c r="I61" s="513"/>
      <c r="J61" s="522" t="s">
        <v>427</v>
      </c>
      <c r="K61" s="524">
        <f>'DMI SR Data'!C129</f>
        <v>80965665.234088674</v>
      </c>
      <c r="L61" s="524">
        <f>'DMI SR Data'!D129</f>
        <v>-435000.39509990811</v>
      </c>
      <c r="M61" s="546">
        <f>'DMI SR Data'!E129</f>
        <v>-5.343941498973763E-3</v>
      </c>
      <c r="N61" s="524">
        <f>'DMI SR Data'!F129</f>
        <v>523130081.19220632</v>
      </c>
      <c r="O61" s="524">
        <f>'DMI SR Data'!G129</f>
        <v>13934122.158457696</v>
      </c>
      <c r="P61" s="546">
        <f>'DMI SR Data'!H129</f>
        <v>2.7364950391395717E-2</v>
      </c>
    </row>
    <row r="62" spans="2:16" ht="15" thickBot="1">
      <c r="B62" s="526"/>
      <c r="C62" s="526"/>
      <c r="D62" s="526"/>
      <c r="E62" s="503"/>
      <c r="F62" s="526"/>
      <c r="G62" s="526"/>
      <c r="H62" s="503"/>
      <c r="I62" s="513"/>
      <c r="J62" s="522" t="s">
        <v>428</v>
      </c>
      <c r="K62" s="524">
        <f>'DMI SR Data'!C130</f>
        <v>151412267.22710443</v>
      </c>
      <c r="L62" s="524">
        <f>'DMI SR Data'!D130</f>
        <v>381689.38132405281</v>
      </c>
      <c r="M62" s="546">
        <f>'DMI SR Data'!E130</f>
        <v>2.5272324768154013E-3</v>
      </c>
      <c r="N62" s="524">
        <f>'DMI SR Data'!F130</f>
        <v>872046926.24977112</v>
      </c>
      <c r="O62" s="524">
        <f>'DMI SR Data'!G130</f>
        <v>14154137.217862129</v>
      </c>
      <c r="P62" s="546">
        <f>'DMI SR Data'!H130</f>
        <v>1.6498725014152872E-2</v>
      </c>
    </row>
    <row r="63" spans="2:16" ht="15" thickBot="1">
      <c r="B63" s="631" t="s">
        <v>35</v>
      </c>
      <c r="C63" s="508" t="s">
        <v>68</v>
      </c>
      <c r="D63" s="509"/>
      <c r="E63" s="510"/>
      <c r="F63" s="511" t="s">
        <v>20</v>
      </c>
      <c r="G63" s="511"/>
      <c r="H63" s="512"/>
      <c r="I63" s="513"/>
      <c r="J63" s="522" t="s">
        <v>429</v>
      </c>
      <c r="K63" s="524">
        <f>'DMI SR Data'!C131</f>
        <v>10293420.17108733</v>
      </c>
      <c r="L63" s="524">
        <f>'DMI SR Data'!D131</f>
        <v>101474.70770332403</v>
      </c>
      <c r="M63" s="546">
        <f>'DMI SR Data'!E131</f>
        <v>9.9563629012621932E-3</v>
      </c>
      <c r="N63" s="524">
        <f>'DMI SR Data'!F131</f>
        <v>50521081.141794398</v>
      </c>
      <c r="O63" s="524">
        <f>'DMI SR Data'!G131</f>
        <v>2300337.5956038907</v>
      </c>
      <c r="P63" s="546">
        <f>'DMI SR Data'!H131</f>
        <v>4.7704316160127311E-2</v>
      </c>
    </row>
    <row r="64" spans="2:16" ht="29.4" thickBot="1">
      <c r="B64" s="632"/>
      <c r="C64" s="517" t="s">
        <v>17</v>
      </c>
      <c r="D64" s="517" t="s">
        <v>23</v>
      </c>
      <c r="E64" s="518" t="s">
        <v>24</v>
      </c>
      <c r="F64" s="517" t="s">
        <v>17</v>
      </c>
      <c r="G64" s="517" t="s">
        <v>23</v>
      </c>
      <c r="H64" s="518" t="s">
        <v>24</v>
      </c>
      <c r="I64" s="513"/>
      <c r="J64" s="525" t="s">
        <v>525</v>
      </c>
      <c r="K64" s="524">
        <f>'DMI SR Data'!C132</f>
        <v>56852890.39084091</v>
      </c>
      <c r="L64" s="524">
        <f>'DMI SR Data'!D132</f>
        <v>-86064.342272438109</v>
      </c>
      <c r="M64" s="546">
        <f>'DMI SR Data'!E132</f>
        <v>-1.5115195330831501E-3</v>
      </c>
      <c r="N64" s="524">
        <f>'DMI SR Data'!F132</f>
        <v>284873903.70141578</v>
      </c>
      <c r="O64" s="524">
        <f>'DMI SR Data'!G132</f>
        <v>8440429.982732892</v>
      </c>
      <c r="P64" s="546">
        <f>'DMI SR Data'!H132</f>
        <v>3.053331374521754E-2</v>
      </c>
    </row>
    <row r="65" spans="2:16" ht="15" thickBot="1">
      <c r="B65" s="520" t="s">
        <v>450</v>
      </c>
      <c r="C65" s="521">
        <f>'DMI SR Data'!C82</f>
        <v>421202718.77513194</v>
      </c>
      <c r="D65" s="521">
        <f>'DMI SR Data'!D82</f>
        <v>226165.70690310001</v>
      </c>
      <c r="E65" s="271">
        <f>'DMI SR Data'!E82</f>
        <v>5.3724062600333166E-4</v>
      </c>
      <c r="F65" s="521">
        <f>'DMI SR Data'!F82</f>
        <v>2127133120.6274102</v>
      </c>
      <c r="G65" s="521">
        <f>'DMI SR Data'!G82</f>
        <v>64134620.001446962</v>
      </c>
      <c r="H65" s="271">
        <f>'DMI SR Data'!H82</f>
        <v>3.1088059434840588E-2</v>
      </c>
      <c r="I65" s="513"/>
      <c r="J65" s="527"/>
      <c r="K65" s="527"/>
      <c r="L65" s="527"/>
      <c r="M65" s="528"/>
      <c r="N65" s="527"/>
      <c r="O65" s="527"/>
      <c r="P65" s="528"/>
    </row>
    <row r="66" spans="2:16" ht="15" thickBot="1">
      <c r="B66" s="522" t="s">
        <v>430</v>
      </c>
      <c r="C66" s="524">
        <f>'DMI SR Data'!C83</f>
        <v>46223679.364217348</v>
      </c>
      <c r="D66" s="524">
        <f>'DMI SR Data'!D83</f>
        <v>-682144.41874984652</v>
      </c>
      <c r="E66" s="546">
        <f>'DMI SR Data'!E83</f>
        <v>-1.4542851265252739E-2</v>
      </c>
      <c r="F66" s="524">
        <f>'DMI SR Data'!F83</f>
        <v>271411929.4259882</v>
      </c>
      <c r="G66" s="524">
        <f>'DMI SR Data'!G83</f>
        <v>6869790.3984091282</v>
      </c>
      <c r="H66" s="546">
        <f>'DMI SR Data'!H83</f>
        <v>2.5968605318084838E-2</v>
      </c>
      <c r="I66" s="513"/>
      <c r="J66" s="631" t="s">
        <v>451</v>
      </c>
      <c r="K66" s="514" t="s">
        <v>68</v>
      </c>
      <c r="L66" s="515"/>
      <c r="M66" s="516"/>
      <c r="N66" s="514" t="s">
        <v>20</v>
      </c>
      <c r="O66" s="515"/>
      <c r="P66" s="516"/>
    </row>
    <row r="67" spans="2:16" ht="29.4" thickBot="1">
      <c r="B67" s="522" t="s">
        <v>431</v>
      </c>
      <c r="C67" s="524">
        <f>'DMI SR Data'!C84</f>
        <v>40224240.731759548</v>
      </c>
      <c r="D67" s="524">
        <f>'DMI SR Data'!D84</f>
        <v>107830.75108946115</v>
      </c>
      <c r="E67" s="546">
        <f>'DMI SR Data'!E84</f>
        <v>2.6879461831559432E-3</v>
      </c>
      <c r="F67" s="524">
        <f>'DMI SR Data'!F84</f>
        <v>197898043.75828755</v>
      </c>
      <c r="G67" s="524">
        <f>'DMI SR Data'!G84</f>
        <v>4283013.3106622696</v>
      </c>
      <c r="H67" s="546">
        <f>'DMI SR Data'!H84</f>
        <v>2.2121285216133393E-2</v>
      </c>
      <c r="I67" s="513"/>
      <c r="J67" s="632"/>
      <c r="K67" s="517" t="s">
        <v>17</v>
      </c>
      <c r="L67" s="517" t="s">
        <v>23</v>
      </c>
      <c r="M67" s="518" t="s">
        <v>24</v>
      </c>
      <c r="N67" s="517" t="s">
        <v>17</v>
      </c>
      <c r="O67" s="517" t="s">
        <v>23</v>
      </c>
      <c r="P67" s="518" t="s">
        <v>24</v>
      </c>
    </row>
    <row r="68" spans="2:16" ht="15" thickBot="1">
      <c r="B68" s="522" t="s">
        <v>452</v>
      </c>
      <c r="C68" s="524">
        <f>'DMI SR Data'!C85</f>
        <v>231032058.04941234</v>
      </c>
      <c r="D68" s="524">
        <f>'DMI SR Data'!D85</f>
        <v>1106785.7175852358</v>
      </c>
      <c r="E68" s="546">
        <f>'DMI SR Data'!E85</f>
        <v>4.8136757928372818E-3</v>
      </c>
      <c r="F68" s="524">
        <f>'DMI SR Data'!F85</f>
        <v>1135463173.2746809</v>
      </c>
      <c r="G68" s="524">
        <f>'DMI SR Data'!G85</f>
        <v>34095549.7917099</v>
      </c>
      <c r="H68" s="546">
        <f>'DMI SR Data'!H85</f>
        <v>3.0957465123122058E-2</v>
      </c>
      <c r="I68" s="513"/>
      <c r="J68" s="520" t="s">
        <v>309</v>
      </c>
      <c r="K68" s="521">
        <f>'DMI SR Data'!C122</f>
        <v>188259739.80860049</v>
      </c>
      <c r="L68" s="521">
        <f>'DMI SR Data'!D122</f>
        <v>174323.75070646405</v>
      </c>
      <c r="M68" s="271">
        <f>'DMI SR Data'!E122</f>
        <v>9.2683289518208031E-4</v>
      </c>
      <c r="N68" s="521">
        <f>'DMI SR Data'!F122</f>
        <v>965588499.69908524</v>
      </c>
      <c r="O68" s="521">
        <f>'DMI SR Data'!G122</f>
        <v>41006195.773937225</v>
      </c>
      <c r="P68" s="271">
        <f>'DMI SR Data'!H122</f>
        <v>4.4351049765772921E-2</v>
      </c>
    </row>
    <row r="69" spans="2:16">
      <c r="B69" s="522" t="s">
        <v>432</v>
      </c>
      <c r="C69" s="524">
        <f>'DMI SR Data'!C86</f>
        <v>63001660.47103297</v>
      </c>
      <c r="D69" s="524">
        <f>'DMI SR Data'!D86</f>
        <v>-327858.98897901177</v>
      </c>
      <c r="E69" s="546">
        <f>'DMI SR Data'!E86</f>
        <v>-5.1770326346156949E-3</v>
      </c>
      <c r="F69" s="524">
        <f>'DMI SR Data'!F86</f>
        <v>324421453.90191567</v>
      </c>
      <c r="G69" s="524">
        <f>'DMI SR Data'!G86</f>
        <v>10669427.247101665</v>
      </c>
      <c r="H69" s="546">
        <f>'DMI SR Data'!H86</f>
        <v>3.4005922960427704E-2</v>
      </c>
      <c r="I69" s="513"/>
      <c r="J69" s="522" t="s">
        <v>310</v>
      </c>
      <c r="K69" s="524">
        <f>'DMI SR Data'!C123</f>
        <v>20802322.95106899</v>
      </c>
      <c r="L69" s="524">
        <f>'DMI SR Data'!D123</f>
        <v>130059.70302988216</v>
      </c>
      <c r="M69" s="546">
        <f>'DMI SR Data'!E123</f>
        <v>6.2915076820250502E-3</v>
      </c>
      <c r="N69" s="524">
        <f>'DMI SR Data'!F123</f>
        <v>99518735.277778238</v>
      </c>
      <c r="O69" s="524">
        <f>'DMI SR Data'!G123</f>
        <v>4447262.5993644297</v>
      </c>
      <c r="P69" s="546">
        <f>'DMI SR Data'!H123</f>
        <v>4.6778097299571872E-2</v>
      </c>
    </row>
    <row r="70" spans="2:16">
      <c r="B70" s="522" t="s">
        <v>453</v>
      </c>
      <c r="C70" s="524">
        <f>'DMI SR Data'!C87</f>
        <v>11719339.733544827</v>
      </c>
      <c r="D70" s="524">
        <f>'DMI SR Data'!D87</f>
        <v>81508.804016888142</v>
      </c>
      <c r="E70" s="546">
        <f>'DMI SR Data'!E87</f>
        <v>7.0037797000539826E-3</v>
      </c>
      <c r="F70" s="524">
        <f>'DMI SR Data'!F87</f>
        <v>59584135.699302912</v>
      </c>
      <c r="G70" s="524">
        <f>'DMI SR Data'!G87</f>
        <v>3529912.7225413322</v>
      </c>
      <c r="H70" s="546">
        <f>'DMI SR Data'!H87</f>
        <v>6.2973180878891671E-2</v>
      </c>
      <c r="I70" s="513"/>
      <c r="J70" s="522" t="s">
        <v>311</v>
      </c>
      <c r="K70" s="524">
        <f>'DMI SR Data'!C124</f>
        <v>44467659.575165704</v>
      </c>
      <c r="L70" s="524">
        <f>'DMI SR Data'!D124</f>
        <v>-49122.818730920553</v>
      </c>
      <c r="M70" s="546">
        <f>'DMI SR Data'!E124</f>
        <v>-1.1034674136209681E-3</v>
      </c>
      <c r="N70" s="524">
        <f>'DMI SR Data'!F124</f>
        <v>187661110.62439957</v>
      </c>
      <c r="O70" s="524">
        <f>'DMI SR Data'!G124</f>
        <v>7667485.1835203469</v>
      </c>
      <c r="P70" s="546">
        <f>'DMI SR Data'!H124</f>
        <v>4.2598648506242863E-2</v>
      </c>
    </row>
    <row r="71" spans="2:16">
      <c r="B71" s="522" t="s">
        <v>433</v>
      </c>
      <c r="C71" s="524">
        <f>'DMI SR Data'!C88</f>
        <v>7360153.0597920744</v>
      </c>
      <c r="D71" s="524">
        <f>'DMI SR Data'!D88</f>
        <v>-82384.966767788865</v>
      </c>
      <c r="E71" s="546">
        <f>'DMI SR Data'!E88</f>
        <v>-1.106947206366769E-2</v>
      </c>
      <c r="F71" s="524">
        <f>'DMI SR Data'!F88</f>
        <v>36386677.7945005</v>
      </c>
      <c r="G71" s="524">
        <f>'DMI SR Data'!G88</f>
        <v>863468.4953898564</v>
      </c>
      <c r="H71" s="546">
        <f>'DMI SR Data'!H88</f>
        <v>2.4307164595386774E-2</v>
      </c>
      <c r="I71" s="513"/>
      <c r="J71" s="522" t="s">
        <v>303</v>
      </c>
      <c r="K71" s="524">
        <f>'DMI SR Data'!C125</f>
        <v>43883863.81260445</v>
      </c>
      <c r="L71" s="524">
        <f>'DMI SR Data'!D125</f>
        <v>166861.46308065206</v>
      </c>
      <c r="M71" s="546">
        <f>'DMI SR Data'!E125</f>
        <v>3.8168550932785915E-3</v>
      </c>
      <c r="N71" s="524">
        <f>'DMI SR Data'!F125</f>
        <v>238039487.38767543</v>
      </c>
      <c r="O71" s="524">
        <f>'DMI SR Data'!G125</f>
        <v>10072270.415778458</v>
      </c>
      <c r="P71" s="546">
        <f>'DMI SR Data'!H125</f>
        <v>4.4182977489347221E-2</v>
      </c>
    </row>
    <row r="72" spans="2:16" ht="15" thickBot="1">
      <c r="B72" s="525" t="s">
        <v>434</v>
      </c>
      <c r="C72" s="524">
        <f>'DMI SR Data'!C89</f>
        <v>21643913.584886741</v>
      </c>
      <c r="D72" s="524">
        <f>'DMI SR Data'!D89</f>
        <v>-40913.316217791289</v>
      </c>
      <c r="E72" s="546">
        <f>'DMI SR Data'!E89</f>
        <v>-1.8867255156972151E-3</v>
      </c>
      <c r="F72" s="524">
        <f>'DMI SR Data'!F89</f>
        <v>104721888.60368136</v>
      </c>
      <c r="G72" s="524">
        <f>'DMI SR Data'!G89</f>
        <v>3580276.9044863731</v>
      </c>
      <c r="H72" s="546">
        <f>'DMI SR Data'!H89</f>
        <v>3.5398653870915821E-2</v>
      </c>
      <c r="I72" s="513"/>
      <c r="J72" s="522" t="s">
        <v>306</v>
      </c>
      <c r="K72" s="524">
        <f>'DMI SR Data'!C126</f>
        <v>79105893.469761282</v>
      </c>
      <c r="L72" s="524">
        <f>'DMI SR Data'!D126</f>
        <v>-73474.596673250198</v>
      </c>
      <c r="M72" s="546">
        <f>'DMI SR Data'!E126</f>
        <v>-9.2795128917424791E-4</v>
      </c>
      <c r="N72" s="524">
        <f>'DMI SR Data'!F126</f>
        <v>440520544.98328435</v>
      </c>
      <c r="O72" s="524">
        <f>'DMI SR Data'!G126</f>
        <v>18938977.554265857</v>
      </c>
      <c r="P72" s="546">
        <f>'DMI SR Data'!H126</f>
        <v>4.4923637600580352E-2</v>
      </c>
    </row>
    <row r="73" spans="2:16" ht="15" thickBot="1">
      <c r="B73" s="513"/>
      <c r="C73" s="526"/>
      <c r="D73" s="526"/>
      <c r="E73" s="503"/>
      <c r="F73" s="526"/>
      <c r="G73" s="526"/>
      <c r="H73" s="503"/>
      <c r="I73" s="513"/>
      <c r="J73" s="529"/>
      <c r="K73" s="529"/>
      <c r="L73" s="529"/>
      <c r="M73" s="530"/>
      <c r="N73" s="529"/>
      <c r="O73" s="529"/>
      <c r="P73" s="530"/>
    </row>
    <row r="74" spans="2:16" ht="15" thickBot="1">
      <c r="B74" s="631" t="s">
        <v>128</v>
      </c>
      <c r="C74" s="508" t="s">
        <v>68</v>
      </c>
      <c r="D74" s="509"/>
      <c r="E74" s="510"/>
      <c r="F74" s="511" t="s">
        <v>20</v>
      </c>
      <c r="G74" s="511"/>
      <c r="H74" s="512"/>
      <c r="I74" s="513"/>
      <c r="J74" s="631" t="s">
        <v>454</v>
      </c>
      <c r="K74" s="514" t="s">
        <v>68</v>
      </c>
      <c r="L74" s="515"/>
      <c r="M74" s="516"/>
      <c r="N74" s="514" t="s">
        <v>20</v>
      </c>
      <c r="O74" s="515"/>
      <c r="P74" s="516"/>
    </row>
    <row r="75" spans="2:16" ht="29.4" thickBot="1">
      <c r="B75" s="632"/>
      <c r="C75" s="517" t="s">
        <v>17</v>
      </c>
      <c r="D75" s="517" t="s">
        <v>23</v>
      </c>
      <c r="E75" s="518" t="s">
        <v>24</v>
      </c>
      <c r="F75" s="517" t="s">
        <v>17</v>
      </c>
      <c r="G75" s="517" t="s">
        <v>23</v>
      </c>
      <c r="H75" s="518" t="s">
        <v>24</v>
      </c>
      <c r="I75" s="513"/>
      <c r="J75" s="632"/>
      <c r="K75" s="517" t="s">
        <v>17</v>
      </c>
      <c r="L75" s="517" t="s">
        <v>23</v>
      </c>
      <c r="M75" s="518" t="s">
        <v>24</v>
      </c>
      <c r="N75" s="517" t="s">
        <v>17</v>
      </c>
      <c r="O75" s="517" t="s">
        <v>23</v>
      </c>
      <c r="P75" s="518" t="s">
        <v>24</v>
      </c>
    </row>
    <row r="76" spans="2:16" ht="15" thickBot="1">
      <c r="B76" s="520" t="s">
        <v>455</v>
      </c>
      <c r="C76" s="521">
        <f>'DMI SR Data'!C73</f>
        <v>606627967.23565173</v>
      </c>
      <c r="D76" s="521">
        <f>'DMI SR Data'!D73</f>
        <v>1063970.4542030096</v>
      </c>
      <c r="E76" s="271">
        <f>'DMI SR Data'!E73</f>
        <v>1.756990937139551E-3</v>
      </c>
      <c r="F76" s="521">
        <f>'DMI SR Data'!F73</f>
        <v>2923521217.8907413</v>
      </c>
      <c r="G76" s="521">
        <f>'DMI SR Data'!G73</f>
        <v>105000060.71136999</v>
      </c>
      <c r="H76" s="271">
        <f>'DMI SR Data'!H73</f>
        <v>3.7253600330056973E-2</v>
      </c>
      <c r="I76" s="513"/>
      <c r="J76" s="520" t="s">
        <v>290</v>
      </c>
      <c r="K76" s="521">
        <f>'DMI SR Data'!C104</f>
        <v>135166281.56772169</v>
      </c>
      <c r="L76" s="521">
        <f>'DMI SR Data'!D104</f>
        <v>-34491.281006127596</v>
      </c>
      <c r="M76" s="271">
        <f>'DMI SR Data'!E104</f>
        <v>-2.5511156688962777E-4</v>
      </c>
      <c r="N76" s="521">
        <f>'DMI SR Data'!F104</f>
        <v>759220991.00468361</v>
      </c>
      <c r="O76" s="521">
        <f>'DMI SR Data'!G104</f>
        <v>20325018.61314404</v>
      </c>
      <c r="P76" s="271">
        <f>'DMI SR Data'!H104</f>
        <v>2.7507280283798667E-2</v>
      </c>
    </row>
    <row r="77" spans="2:16">
      <c r="B77" s="522" t="s">
        <v>436</v>
      </c>
      <c r="C77" s="524">
        <f>'DMI SR Data'!C74</f>
        <v>53834161.325837485</v>
      </c>
      <c r="D77" s="524">
        <f>'DMI SR Data'!D74</f>
        <v>-217378.13735555857</v>
      </c>
      <c r="E77" s="546">
        <f>'DMI SR Data'!E74</f>
        <v>-4.0216826294759743E-3</v>
      </c>
      <c r="F77" s="524">
        <f>'DMI SR Data'!F74</f>
        <v>273770597.13353711</v>
      </c>
      <c r="G77" s="524">
        <f>'DMI SR Data'!G74</f>
        <v>5688941.9524658322</v>
      </c>
      <c r="H77" s="546">
        <f>'DMI SR Data'!H74</f>
        <v>2.1220929677651129E-2</v>
      </c>
      <c r="I77" s="513"/>
      <c r="J77" s="522" t="s">
        <v>435</v>
      </c>
      <c r="K77" s="524">
        <f>'DMI SR Data'!C105</f>
        <v>34344834.628729776</v>
      </c>
      <c r="L77" s="524">
        <f>'DMI SR Data'!D105</f>
        <v>9759.8811629936099</v>
      </c>
      <c r="M77" s="546">
        <f>'DMI SR Data'!E105</f>
        <v>2.8425396579878604E-4</v>
      </c>
      <c r="N77" s="524">
        <f>'DMI SR Data'!F105</f>
        <v>204614190.16102529</v>
      </c>
      <c r="O77" s="524">
        <f>'DMI SR Data'!G105</f>
        <v>7004686.6685404181</v>
      </c>
      <c r="P77" s="546">
        <f>'DMI SR Data'!H105</f>
        <v>3.5447114358074426E-2</v>
      </c>
    </row>
    <row r="78" spans="2:16">
      <c r="B78" s="522" t="s">
        <v>438</v>
      </c>
      <c r="C78" s="524">
        <f>'DMI SR Data'!C75</f>
        <v>109741384.9240723</v>
      </c>
      <c r="D78" s="524">
        <f>'DMI SR Data'!D75</f>
        <v>-144387.15364037454</v>
      </c>
      <c r="E78" s="546">
        <f>'DMI SR Data'!E75</f>
        <v>-1.3139749660971763E-3</v>
      </c>
      <c r="F78" s="524">
        <f>'DMI SR Data'!F75</f>
        <v>531163009.74057978</v>
      </c>
      <c r="G78" s="524">
        <f>'DMI SR Data'!G75</f>
        <v>16354474.726451278</v>
      </c>
      <c r="H78" s="546">
        <f>'DMI SR Data'!H75</f>
        <v>3.1768072232917513E-2</v>
      </c>
      <c r="I78" s="513"/>
      <c r="J78" s="522" t="s">
        <v>437</v>
      </c>
      <c r="K78" s="524">
        <f>'DMI SR Data'!C106</f>
        <v>67429471.013189599</v>
      </c>
      <c r="L78" s="524">
        <f>'DMI SR Data'!D106</f>
        <v>-25033.014169633389</v>
      </c>
      <c r="M78" s="546">
        <f>'DMI SR Data'!E106</f>
        <v>-3.7110960239927218E-4</v>
      </c>
      <c r="N78" s="524">
        <f>'DMI SR Data'!F106</f>
        <v>378001766.7117064</v>
      </c>
      <c r="O78" s="524">
        <f>'DMI SR Data'!G106</f>
        <v>8267535.2743967772</v>
      </c>
      <c r="P78" s="546">
        <f>'DMI SR Data'!H106</f>
        <v>2.2360751511315179E-2</v>
      </c>
    </row>
    <row r="79" spans="2:16">
      <c r="B79" s="522" t="s">
        <v>440</v>
      </c>
      <c r="C79" s="524">
        <f>'DMI SR Data'!C76</f>
        <v>62527346.275860958</v>
      </c>
      <c r="D79" s="524">
        <f>'DMI SR Data'!D76</f>
        <v>-193405.66350788623</v>
      </c>
      <c r="E79" s="546">
        <f>'DMI SR Data'!E76</f>
        <v>-3.0835992478988202E-3</v>
      </c>
      <c r="F79" s="524">
        <f>'DMI SR Data'!F76</f>
        <v>249817740.07912269</v>
      </c>
      <c r="G79" s="524">
        <f>'DMI SR Data'!G76</f>
        <v>7911825.957865715</v>
      </c>
      <c r="H79" s="546">
        <f>'DMI SR Data'!H76</f>
        <v>3.2706211365712452E-2</v>
      </c>
      <c r="I79" s="513"/>
      <c r="J79" s="522" t="s">
        <v>439</v>
      </c>
      <c r="K79" s="524">
        <f>'DMI SR Data'!C107</f>
        <v>19526942.350176562</v>
      </c>
      <c r="L79" s="524">
        <f>'DMI SR Data'!D107</f>
        <v>-34268.058520406485</v>
      </c>
      <c r="M79" s="546">
        <f>'DMI SR Data'!E107</f>
        <v>-1.7518373252184236E-3</v>
      </c>
      <c r="N79" s="524">
        <f>'DMI SR Data'!F107</f>
        <v>96788675.510857388</v>
      </c>
      <c r="O79" s="524">
        <f>'DMI SR Data'!G107</f>
        <v>3603629.2070004791</v>
      </c>
      <c r="P79" s="546">
        <f>'DMI SR Data'!H107</f>
        <v>3.8671754213114834E-2</v>
      </c>
    </row>
    <row r="80" spans="2:16">
      <c r="B80" s="522" t="s">
        <v>382</v>
      </c>
      <c r="C80" s="524">
        <f>'DMI SR Data'!C77</f>
        <v>31679784.118824836</v>
      </c>
      <c r="D80" s="524">
        <f>'DMI SR Data'!D77</f>
        <v>-300135.41900501773</v>
      </c>
      <c r="E80" s="546">
        <f>'DMI SR Data'!E77</f>
        <v>-9.3851211429716065E-3</v>
      </c>
      <c r="F80" s="524">
        <f>'DMI SR Data'!F77</f>
        <v>163400455.57798702</v>
      </c>
      <c r="G80" s="524">
        <f>'DMI SR Data'!G77</f>
        <v>3391808.1011595428</v>
      </c>
      <c r="H80" s="546">
        <f>'DMI SR Data'!H77</f>
        <v>2.1197654968308798E-2</v>
      </c>
      <c r="I80" s="513"/>
      <c r="J80" s="522" t="s">
        <v>441</v>
      </c>
      <c r="K80" s="524">
        <f>'DMI SR Data'!C108</f>
        <v>8406622.1218694784</v>
      </c>
      <c r="L80" s="524">
        <f>'DMI SR Data'!D108</f>
        <v>-44302.713367134333</v>
      </c>
      <c r="M80" s="546">
        <f>'DMI SR Data'!E108</f>
        <v>-5.242350894237237E-3</v>
      </c>
      <c r="N80" s="524">
        <f>'DMI SR Data'!F108</f>
        <v>47486273.338514395</v>
      </c>
      <c r="O80" s="524">
        <f>'DMI SR Data'!G108</f>
        <v>367626.9511764273</v>
      </c>
      <c r="P80" s="546">
        <f>'DMI SR Data'!H108</f>
        <v>7.8021543351300187E-3</v>
      </c>
    </row>
    <row r="81" spans="2:16" ht="15" thickBot="1">
      <c r="B81" s="522" t="s">
        <v>443</v>
      </c>
      <c r="C81" s="524">
        <f>'DMI SR Data'!C78</f>
        <v>117657235.8178352</v>
      </c>
      <c r="D81" s="524">
        <f>'DMI SR Data'!D78</f>
        <v>1083084.1448425204</v>
      </c>
      <c r="E81" s="546">
        <f>'DMI SR Data'!E78</f>
        <v>9.2909459712881091E-3</v>
      </c>
      <c r="F81" s="524">
        <f>'DMI SR Data'!F78</f>
        <v>560284200.92892933</v>
      </c>
      <c r="G81" s="524">
        <f>'DMI SR Data'!G78</f>
        <v>23835976.948985398</v>
      </c>
      <c r="H81" s="546">
        <f>'DMI SR Data'!H78</f>
        <v>4.4432949692972699E-2</v>
      </c>
      <c r="I81" s="513"/>
      <c r="J81" s="525" t="s">
        <v>442</v>
      </c>
      <c r="K81" s="524">
        <f>'DMI SR Data'!C109</f>
        <v>5458411.4537562337</v>
      </c>
      <c r="L81" s="524">
        <f>'DMI SR Data'!D109</f>
        <v>59352.623887957074</v>
      </c>
      <c r="M81" s="546">
        <f>'DMI SR Data'!E109</f>
        <v>1.0993142649161526E-2</v>
      </c>
      <c r="N81" s="524">
        <f>'DMI SR Data'!F109</f>
        <v>32430876.63747156</v>
      </c>
      <c r="O81" s="524">
        <f>'DMI SR Data'!G109</f>
        <v>1182331.8669214174</v>
      </c>
      <c r="P81" s="546">
        <f>'DMI SR Data'!H109</f>
        <v>3.7836381681226113E-2</v>
      </c>
    </row>
    <row r="82" spans="2:16" ht="15" thickBot="1">
      <c r="B82" s="522" t="s">
        <v>385</v>
      </c>
      <c r="C82" s="524">
        <f>'DMI SR Data'!C79</f>
        <v>57134202.563926466</v>
      </c>
      <c r="D82" s="524">
        <f>'DMI SR Data'!D79</f>
        <v>174085.18050195277</v>
      </c>
      <c r="E82" s="546">
        <f>'DMI SR Data'!E79</f>
        <v>3.0562644267410136E-3</v>
      </c>
      <c r="F82" s="524">
        <f>'DMI SR Data'!F79</f>
        <v>261756697.7896595</v>
      </c>
      <c r="G82" s="524">
        <f>'DMI SR Data'!G79</f>
        <v>9816318.2251076996</v>
      </c>
      <c r="H82" s="546">
        <f>'DMI SR Data'!H79</f>
        <v>3.8962861936121584E-2</v>
      </c>
      <c r="I82" s="513"/>
      <c r="J82" s="529"/>
      <c r="K82" s="529"/>
      <c r="L82" s="529"/>
      <c r="M82" s="530"/>
      <c r="N82" s="529"/>
      <c r="O82" s="529"/>
      <c r="P82" s="530"/>
    </row>
    <row r="83" spans="2:16" ht="15" thickBot="1">
      <c r="B83" s="522" t="s">
        <v>444</v>
      </c>
      <c r="C83" s="524">
        <f>'DMI SR Data'!C80</f>
        <v>81230788.910940468</v>
      </c>
      <c r="D83" s="524">
        <f>'DMI SR Data'!D80</f>
        <v>433966.65549343824</v>
      </c>
      <c r="E83" s="546">
        <f>'DMI SR Data'!E80</f>
        <v>5.3710856860361457E-3</v>
      </c>
      <c r="F83" s="524">
        <f>'DMI SR Data'!F80</f>
        <v>397938984.3478353</v>
      </c>
      <c r="G83" s="524">
        <f>'DMI SR Data'!G80</f>
        <v>14129102.974982381</v>
      </c>
      <c r="H83" s="546">
        <f>'DMI SR Data'!H80</f>
        <v>3.6812765019086716E-2</v>
      </c>
      <c r="I83" s="513"/>
      <c r="J83" s="631" t="s">
        <v>456</v>
      </c>
      <c r="K83" s="514" t="s">
        <v>68</v>
      </c>
      <c r="L83" s="515"/>
      <c r="M83" s="516"/>
      <c r="N83" s="514" t="s">
        <v>20</v>
      </c>
      <c r="O83" s="515"/>
      <c r="P83" s="516"/>
    </row>
    <row r="84" spans="2:16" ht="29.4" thickBot="1">
      <c r="B84" s="525" t="s">
        <v>445</v>
      </c>
      <c r="C84" s="524">
        <f>'DMI SR Data'!C81</f>
        <v>92823063.298356131</v>
      </c>
      <c r="D84" s="524">
        <f>'DMI SR Data'!D81</f>
        <v>228140.84687387943</v>
      </c>
      <c r="E84" s="546">
        <f>'DMI SR Data'!E81</f>
        <v>2.4638591494411622E-3</v>
      </c>
      <c r="F84" s="524">
        <f>'DMI SR Data'!F81</f>
        <v>486566369.62755293</v>
      </c>
      <c r="G84" s="524">
        <f>'DMI SR Data'!G81</f>
        <v>24783005.057041168</v>
      </c>
      <c r="H84" s="546">
        <f>'DMI SR Data'!H81</f>
        <v>5.3668033451336986E-2</v>
      </c>
      <c r="I84" s="526"/>
      <c r="J84" s="632"/>
      <c r="K84" s="517" t="s">
        <v>17</v>
      </c>
      <c r="L84" s="517" t="s">
        <v>23</v>
      </c>
      <c r="M84" s="518" t="s">
        <v>24</v>
      </c>
      <c r="N84" s="517" t="s">
        <v>17</v>
      </c>
      <c r="O84" s="517" t="s">
        <v>23</v>
      </c>
      <c r="P84" s="518" t="s">
        <v>24</v>
      </c>
    </row>
    <row r="85" spans="2:16" ht="15" thickBot="1">
      <c r="B85" s="513"/>
      <c r="C85" s="526"/>
      <c r="D85" s="526"/>
      <c r="E85" s="503"/>
      <c r="F85" s="526"/>
      <c r="G85" s="526"/>
      <c r="H85" s="503"/>
      <c r="I85" s="526"/>
      <c r="J85" s="520" t="s">
        <v>457</v>
      </c>
      <c r="K85" s="521">
        <f>'DMI SR Data'!C101</f>
        <v>117831714.99461058</v>
      </c>
      <c r="L85" s="521">
        <f>'DMI SR Data'!D101</f>
        <v>-239815.97871567309</v>
      </c>
      <c r="M85" s="271">
        <f>'DMI SR Data'!E101</f>
        <v>-2.0311075560615062E-3</v>
      </c>
      <c r="N85" s="521">
        <f>'DMI SR Data'!F101</f>
        <v>547639058.79678106</v>
      </c>
      <c r="O85" s="521">
        <f>'DMI SR Data'!G101</f>
        <v>29146624.665829539</v>
      </c>
      <c r="P85" s="271">
        <f>'DMI SR Data'!H101</f>
        <v>5.6214175457897246E-2</v>
      </c>
    </row>
    <row r="86" spans="2:16" ht="15" thickBot="1">
      <c r="B86" s="631" t="s">
        <v>36</v>
      </c>
      <c r="C86" s="508" t="s">
        <v>68</v>
      </c>
      <c r="D86" s="509"/>
      <c r="E86" s="510"/>
      <c r="F86" s="511" t="s">
        <v>20</v>
      </c>
      <c r="G86" s="511"/>
      <c r="H86" s="512"/>
      <c r="I86" s="526"/>
      <c r="J86" s="522" t="s">
        <v>446</v>
      </c>
      <c r="K86" s="524">
        <f>'DMI SR Data'!C102</f>
        <v>31365514.636855237</v>
      </c>
      <c r="L86" s="524">
        <f>'DMI SR Data'!D102</f>
        <v>-80911.346582405269</v>
      </c>
      <c r="M86" s="546">
        <f>'DMI SR Data'!E102</f>
        <v>-2.5729902223235179E-3</v>
      </c>
      <c r="N86" s="524">
        <f>'DMI SR Data'!F102</f>
        <v>154910097.94718656</v>
      </c>
      <c r="O86" s="524">
        <f>'DMI SR Data'!G102</f>
        <v>5185836.3287151754</v>
      </c>
      <c r="P86" s="546">
        <f>'DMI SR Data'!H102</f>
        <v>3.4635911859961392E-2</v>
      </c>
    </row>
    <row r="87" spans="2:16" ht="29.4" thickBot="1">
      <c r="B87" s="632"/>
      <c r="C87" s="517" t="s">
        <v>17</v>
      </c>
      <c r="D87" s="517" t="s">
        <v>23</v>
      </c>
      <c r="E87" s="518" t="s">
        <v>24</v>
      </c>
      <c r="F87" s="517" t="s">
        <v>17</v>
      </c>
      <c r="G87" s="517" t="s">
        <v>23</v>
      </c>
      <c r="H87" s="518" t="s">
        <v>24</v>
      </c>
      <c r="I87" s="526"/>
      <c r="J87" s="525" t="s">
        <v>447</v>
      </c>
      <c r="K87" s="524">
        <f>'DMI SR Data'!C103</f>
        <v>86466200.357755348</v>
      </c>
      <c r="L87" s="524">
        <f>'DMI SR Data'!D103</f>
        <v>-158904.63213318586</v>
      </c>
      <c r="M87" s="546">
        <f>'DMI SR Data'!E103</f>
        <v>-1.8343946844478201E-3</v>
      </c>
      <c r="N87" s="524">
        <f>'DMI SR Data'!F103</f>
        <v>392743756.5348348</v>
      </c>
      <c r="O87" s="524">
        <f>'DMI SR Data'!G103</f>
        <v>23975584.022354782</v>
      </c>
      <c r="P87" s="546">
        <f>'DMI SR Data'!H103</f>
        <v>6.5015328896214294E-2</v>
      </c>
    </row>
    <row r="88" spans="2:16" ht="15" thickBot="1">
      <c r="B88" s="520" t="s">
        <v>458</v>
      </c>
      <c r="C88" s="521">
        <f>'DMI SR Data'!C90</f>
        <v>455219491.25674742</v>
      </c>
      <c r="D88" s="521">
        <f>'DMI SR Data'!D90</f>
        <v>-264522.19707483053</v>
      </c>
      <c r="E88" s="271">
        <f>'DMI SR Data'!E90</f>
        <v>-5.8074968442695574E-4</v>
      </c>
      <c r="F88" s="521">
        <f>'DMI SR Data'!F90</f>
        <v>2129896561.6131608</v>
      </c>
      <c r="G88" s="521">
        <f>'DMI SR Data'!G90</f>
        <v>55640900.146172762</v>
      </c>
      <c r="H88" s="271">
        <f>'DMI SR Data'!H90</f>
        <v>2.682451405571747E-2</v>
      </c>
      <c r="I88" s="526"/>
      <c r="J88" s="531"/>
      <c r="K88" s="532"/>
      <c r="L88" s="532"/>
      <c r="M88" s="403"/>
      <c r="N88" s="532"/>
      <c r="O88" s="532"/>
      <c r="P88" s="403"/>
    </row>
    <row r="89" spans="2:16" ht="15" thickBot="1">
      <c r="B89" s="533" t="s">
        <v>278</v>
      </c>
      <c r="C89" s="534">
        <f>'DMI SR Data'!C91</f>
        <v>38641909.501943648</v>
      </c>
      <c r="D89" s="534">
        <f>'DMI SR Data'!D91</f>
        <v>37729.088423967361</v>
      </c>
      <c r="E89" s="547">
        <f>'DMI SR Data'!E91</f>
        <v>9.7733167806754299E-4</v>
      </c>
      <c r="F89" s="534">
        <f>'DMI SR Data'!F91</f>
        <v>193285650.3359898</v>
      </c>
      <c r="G89" s="534">
        <f>'DMI SR Data'!G91</f>
        <v>4685437.2889646888</v>
      </c>
      <c r="H89" s="547">
        <f>'DMI SR Data'!H91</f>
        <v>2.4843223733774008E-2</v>
      </c>
      <c r="I89" s="526"/>
      <c r="J89" s="631" t="s">
        <v>459</v>
      </c>
      <c r="K89" s="515" t="s">
        <v>68</v>
      </c>
      <c r="L89" s="515"/>
      <c r="M89" s="516"/>
      <c r="N89" s="514" t="s">
        <v>20</v>
      </c>
      <c r="O89" s="515"/>
      <c r="P89" s="516"/>
    </row>
    <row r="90" spans="2:16" ht="29.4" thickBot="1">
      <c r="B90" s="535" t="s">
        <v>279</v>
      </c>
      <c r="C90" s="534">
        <f>'DMI SR Data'!C92</f>
        <v>134932410.5919722</v>
      </c>
      <c r="D90" s="534">
        <f>'DMI SR Data'!D92</f>
        <v>-923242.85641700029</v>
      </c>
      <c r="E90" s="547">
        <f>'DMI SR Data'!E92</f>
        <v>-6.7957632456402345E-3</v>
      </c>
      <c r="F90" s="534">
        <f>'DMI SR Data'!F92</f>
        <v>587580658.71544063</v>
      </c>
      <c r="G90" s="534">
        <f>'DMI SR Data'!G92</f>
        <v>4188908.2097685337</v>
      </c>
      <c r="H90" s="547">
        <f>'DMI SR Data'!H92</f>
        <v>7.1802664438392781E-3</v>
      </c>
      <c r="I90" s="526"/>
      <c r="J90" s="632"/>
      <c r="K90" s="536" t="s">
        <v>17</v>
      </c>
      <c r="L90" s="517" t="s">
        <v>23</v>
      </c>
      <c r="M90" s="518" t="s">
        <v>24</v>
      </c>
      <c r="N90" s="517" t="s">
        <v>17</v>
      </c>
      <c r="O90" s="517" t="s">
        <v>23</v>
      </c>
      <c r="P90" s="518" t="s">
        <v>24</v>
      </c>
    </row>
    <row r="91" spans="2:16" ht="15" thickBot="1">
      <c r="B91" s="535" t="s">
        <v>280</v>
      </c>
      <c r="C91" s="534">
        <f>'DMI SR Data'!C93</f>
        <v>43509732.764793493</v>
      </c>
      <c r="D91" s="534">
        <f>'DMI SR Data'!D93</f>
        <v>-71571.772629037499</v>
      </c>
      <c r="E91" s="547">
        <f>'DMI SR Data'!E93</f>
        <v>-1.642258610399788E-3</v>
      </c>
      <c r="F91" s="534">
        <f>'DMI SR Data'!F93</f>
        <v>197791163.80906522</v>
      </c>
      <c r="G91" s="534">
        <f>'DMI SR Data'!G93</f>
        <v>4436659.360227257</v>
      </c>
      <c r="H91" s="547">
        <f>'DMI SR Data'!H93</f>
        <v>2.2945725380818356E-2</v>
      </c>
      <c r="I91" s="526"/>
      <c r="J91" s="520" t="s">
        <v>459</v>
      </c>
      <c r="K91" s="521">
        <f>'DMI SR Data'!C112</f>
        <v>228769873.54696032</v>
      </c>
      <c r="L91" s="521">
        <f>'DMI SR Data'!D112</f>
        <v>-117082.97348737717</v>
      </c>
      <c r="M91" s="271">
        <f>'DMI SR Data'!E112</f>
        <v>-5.1153187262078658E-4</v>
      </c>
      <c r="N91" s="521">
        <f>'DMI SR Data'!F112</f>
        <v>1282321904.2995911</v>
      </c>
      <c r="O91" s="521">
        <f>'DMI SR Data'!G112</f>
        <v>22558960.381971836</v>
      </c>
      <c r="P91" s="271">
        <f>'DMI SR Data'!H112</f>
        <v>1.7907305887104309E-2</v>
      </c>
    </row>
    <row r="92" spans="2:16" ht="15" thickBot="1">
      <c r="B92" s="535" t="s">
        <v>281</v>
      </c>
      <c r="C92" s="534">
        <f>'DMI SR Data'!C94</f>
        <v>35869017.53617169</v>
      </c>
      <c r="D92" s="534">
        <f>'DMI SR Data'!D94</f>
        <v>-184904.90881371498</v>
      </c>
      <c r="E92" s="547">
        <f>'DMI SR Data'!E94</f>
        <v>-5.1285656670466565E-3</v>
      </c>
      <c r="F92" s="534">
        <f>'DMI SR Data'!F94</f>
        <v>170283396.94869301</v>
      </c>
      <c r="G92" s="534">
        <f>'DMI SR Data'!G94</f>
        <v>3713436.3587988019</v>
      </c>
      <c r="H92" s="547">
        <f>'DMI SR Data'!H94</f>
        <v>2.2293553685478244E-2</v>
      </c>
      <c r="I92" s="526"/>
      <c r="J92" s="522" t="s">
        <v>479</v>
      </c>
      <c r="K92" s="524">
        <f>'DMI SR Data'!C113</f>
        <v>228769873.54696032</v>
      </c>
      <c r="L92" s="524">
        <f>'DMI SR Data'!D113</f>
        <v>-117082.97348740697</v>
      </c>
      <c r="M92" s="546">
        <f>'DMI SR Data'!E113</f>
        <v>-5.1153187262091668E-4</v>
      </c>
      <c r="N92" s="524">
        <f>'DMI SR Data'!F113</f>
        <v>1282356523.5046303</v>
      </c>
      <c r="O92" s="524">
        <f>'DMI SR Data'!G113</f>
        <v>22593579.587011814</v>
      </c>
      <c r="P92" s="546">
        <f>'DMI SR Data'!H113</f>
        <v>1.7934786616877429E-2</v>
      </c>
    </row>
    <row r="93" spans="2:16" ht="15" thickBot="1">
      <c r="B93" s="535" t="s">
        <v>282</v>
      </c>
      <c r="C93" s="534">
        <f>'DMI SR Data'!C95</f>
        <v>67271766.121081874</v>
      </c>
      <c r="D93" s="534">
        <f>'DMI SR Data'!D95</f>
        <v>562689.153585352</v>
      </c>
      <c r="E93" s="547">
        <f>'DMI SR Data'!E95</f>
        <v>8.4349713586880821E-3</v>
      </c>
      <c r="F93" s="534">
        <f>'DMI SR Data'!F95</f>
        <v>309599374.61329889</v>
      </c>
      <c r="G93" s="534">
        <f>'DMI SR Data'!G95</f>
        <v>11580521.627143085</v>
      </c>
      <c r="H93" s="547">
        <f>'DMI SR Data'!H95</f>
        <v>3.8858352453564567E-2</v>
      </c>
      <c r="I93" s="526"/>
      <c r="J93" s="527"/>
      <c r="K93" s="527"/>
      <c r="L93" s="527"/>
      <c r="M93" s="528"/>
      <c r="N93" s="527"/>
      <c r="O93" s="527"/>
      <c r="P93" s="528"/>
    </row>
    <row r="94" spans="2:16" ht="15" thickBot="1">
      <c r="B94" s="535" t="s">
        <v>283</v>
      </c>
      <c r="C94" s="534">
        <f>'DMI SR Data'!C96</f>
        <v>75603803.003536865</v>
      </c>
      <c r="D94" s="534">
        <f>'DMI SR Data'!D96</f>
        <v>-78198.175696745515</v>
      </c>
      <c r="E94" s="547">
        <f>'DMI SR Data'!E96</f>
        <v>-1.0332466699916269E-3</v>
      </c>
      <c r="F94" s="534">
        <f>'DMI SR Data'!F96</f>
        <v>396562685.63321084</v>
      </c>
      <c r="G94" s="534">
        <f>'DMI SR Data'!G96</f>
        <v>18751818.95405668</v>
      </c>
      <c r="H94" s="547">
        <f>'DMI SR Data'!H96</f>
        <v>4.9632820566755068E-2</v>
      </c>
      <c r="I94" s="526"/>
      <c r="J94" s="527"/>
      <c r="K94" s="527"/>
      <c r="L94" s="527"/>
      <c r="M94" s="528"/>
      <c r="N94" s="527"/>
      <c r="O94" s="527"/>
      <c r="P94" s="528"/>
    </row>
    <row r="95" spans="2:16" ht="15" thickBot="1">
      <c r="B95" s="535" t="s">
        <v>284</v>
      </c>
      <c r="C95" s="534">
        <f>'DMI SR Data'!C97</f>
        <v>26081208.068375118</v>
      </c>
      <c r="D95" s="534">
        <f>'DMI SR Data'!D97</f>
        <v>206862.61409696937</v>
      </c>
      <c r="E95" s="547">
        <f>'DMI SR Data'!E97</f>
        <v>7.9948926423089872E-3</v>
      </c>
      <c r="F95" s="534">
        <f>'DMI SR Data'!F97</f>
        <v>113598495.91236033</v>
      </c>
      <c r="G95" s="534">
        <f>'DMI SR Data'!G97</f>
        <v>3414686.6910268068</v>
      </c>
      <c r="H95" s="547">
        <f>'DMI SR Data'!H97</f>
        <v>3.0990820839815941E-2</v>
      </c>
      <c r="I95" s="526"/>
      <c r="J95" s="527"/>
      <c r="K95" s="527"/>
      <c r="L95" s="527"/>
      <c r="M95" s="528"/>
      <c r="N95" s="527"/>
      <c r="O95" s="527"/>
      <c r="P95" s="528"/>
    </row>
    <row r="96" spans="2:16" ht="15" thickBot="1">
      <c r="B96" s="535" t="s">
        <v>285</v>
      </c>
      <c r="C96" s="534">
        <f>'DMI SR Data'!C98</f>
        <v>11810461.334054476</v>
      </c>
      <c r="D96" s="534">
        <f>'DMI SR Data'!D98</f>
        <v>14738.353093946353</v>
      </c>
      <c r="E96" s="547">
        <f>'DMI SR Data'!E98</f>
        <v>1.2494658545080723E-3</v>
      </c>
      <c r="F96" s="534">
        <f>'DMI SR Data'!F98</f>
        <v>54322736.656290978</v>
      </c>
      <c r="G96" s="534">
        <f>'DMI SR Data'!G98</f>
        <v>1813554.6924876124</v>
      </c>
      <c r="H96" s="547">
        <f>'DMI SR Data'!H98</f>
        <v>3.4537858421366509E-2</v>
      </c>
      <c r="I96" s="526"/>
      <c r="J96" s="529"/>
      <c r="K96" s="529"/>
      <c r="L96" s="529"/>
      <c r="M96" s="530"/>
      <c r="N96" s="529"/>
      <c r="O96" s="529"/>
      <c r="P96" s="530"/>
    </row>
    <row r="97" spans="2:16" ht="15" thickBot="1">
      <c r="B97" s="535" t="s">
        <v>286</v>
      </c>
      <c r="C97" s="534">
        <f>'DMI SR Data'!C99</f>
        <v>11395371.863216707</v>
      </c>
      <c r="D97" s="534">
        <f>'DMI SR Data'!D99</f>
        <v>72246.874683842063</v>
      </c>
      <c r="E97" s="547">
        <f>'DMI SR Data'!E99</f>
        <v>6.3804713590115613E-3</v>
      </c>
      <c r="F97" s="534">
        <f>'DMI SR Data'!F99</f>
        <v>56017504.286692753</v>
      </c>
      <c r="G97" s="534">
        <f>'DMI SR Data'!G99</f>
        <v>1248654.8774740323</v>
      </c>
      <c r="H97" s="547">
        <f>'DMI SR Data'!H99</f>
        <v>2.2798632634116613E-2</v>
      </c>
      <c r="I97" s="526"/>
      <c r="J97" s="631" t="s">
        <v>37</v>
      </c>
      <c r="K97" s="514" t="s">
        <v>68</v>
      </c>
      <c r="L97" s="515"/>
      <c r="M97" s="516"/>
      <c r="N97" s="514" t="s">
        <v>20</v>
      </c>
      <c r="O97" s="515"/>
      <c r="P97" s="516"/>
    </row>
    <row r="98" spans="2:16" ht="29.4" thickBot="1">
      <c r="B98" s="538" t="s">
        <v>423</v>
      </c>
      <c r="C98" s="534">
        <f>'DMI SR Data'!C100</f>
        <v>10103810.47160238</v>
      </c>
      <c r="D98" s="534">
        <f>'DMI SR Data'!D100</f>
        <v>99129.432597743347</v>
      </c>
      <c r="E98" s="547">
        <f>'DMI SR Data'!E100</f>
        <v>9.9083051434896829E-3</v>
      </c>
      <c r="F98" s="534">
        <f>'DMI SR Data'!F100</f>
        <v>51205272.06709294</v>
      </c>
      <c r="G98" s="534">
        <f>'DMI SR Data'!G100</f>
        <v>2157599.4511991143</v>
      </c>
      <c r="H98" s="547">
        <f>'DMI SR Data'!H100</f>
        <v>4.3989843679146302E-2</v>
      </c>
      <c r="I98" s="526"/>
      <c r="J98" s="632"/>
      <c r="K98" s="517" t="s">
        <v>17</v>
      </c>
      <c r="L98" s="517" t="s">
        <v>23</v>
      </c>
      <c r="M98" s="518" t="s">
        <v>24</v>
      </c>
      <c r="N98" s="517" t="s">
        <v>17</v>
      </c>
      <c r="O98" s="517" t="s">
        <v>23</v>
      </c>
      <c r="P98" s="518" t="s">
        <v>24</v>
      </c>
    </row>
    <row r="99" spans="2:16" ht="15" thickBot="1">
      <c r="B99" s="527"/>
      <c r="C99" s="527"/>
      <c r="D99" s="527"/>
      <c r="E99" s="528"/>
      <c r="F99" s="527"/>
      <c r="G99" s="527"/>
      <c r="H99" s="528"/>
      <c r="I99" s="526"/>
      <c r="J99" s="520" t="s">
        <v>460</v>
      </c>
      <c r="K99" s="521">
        <f>'DMI SR Data'!C110</f>
        <v>334937411.96985817</v>
      </c>
      <c r="L99" s="521">
        <f>'DMI SR Data'!D110</f>
        <v>-471698.04755276442</v>
      </c>
      <c r="M99" s="271">
        <f>'DMI SR Data'!E110</f>
        <v>-1.4063364215965357E-3</v>
      </c>
      <c r="N99" s="521">
        <f>'DMI SR Data'!F110</f>
        <v>2069214849.750427</v>
      </c>
      <c r="O99" s="521">
        <f>'DMI SR Data'!G110</f>
        <v>88133202.981207132</v>
      </c>
      <c r="P99" s="271">
        <f>'DMI SR Data'!H110</f>
        <v>4.4487415813950014E-2</v>
      </c>
    </row>
    <row r="100" spans="2:16" ht="15" thickBot="1">
      <c r="B100" s="527"/>
      <c r="C100" s="527"/>
      <c r="D100" s="527"/>
      <c r="E100" s="528"/>
      <c r="F100" s="527"/>
      <c r="G100" s="527"/>
      <c r="H100" s="528"/>
      <c r="I100" s="526"/>
      <c r="J100" s="520" t="s">
        <v>461</v>
      </c>
      <c r="K100" s="521">
        <f>'DMI SR Data'!C114</f>
        <v>15039274.337451853</v>
      </c>
      <c r="L100" s="521">
        <f>'DMI SR Data'!D114</f>
        <v>47847.668211665004</v>
      </c>
      <c r="M100" s="271">
        <f>'DMI SR Data'!E114</f>
        <v>3.1916687629096794E-3</v>
      </c>
      <c r="N100" s="521">
        <f>'DMI SR Data'!F114</f>
        <v>88828435.259070098</v>
      </c>
      <c r="O100" s="521">
        <f>'DMI SR Data'!G114</f>
        <v>5413317.1235793233</v>
      </c>
      <c r="P100" s="271">
        <f>'DMI SR Data'!H114</f>
        <v>6.4896115291553008E-2</v>
      </c>
    </row>
    <row r="101" spans="2:16" ht="15" thickBot="1">
      <c r="B101" s="527"/>
      <c r="C101" s="527"/>
      <c r="D101" s="527"/>
      <c r="E101" s="528"/>
      <c r="F101" s="527"/>
      <c r="G101" s="527"/>
      <c r="H101" s="528"/>
      <c r="I101" s="526"/>
      <c r="J101" s="520" t="s">
        <v>462</v>
      </c>
      <c r="K101" s="521">
        <f>'DMI SR Data'!C116</f>
        <v>93729894.828474194</v>
      </c>
      <c r="L101" s="521">
        <f>'DMI SR Data'!D116</f>
        <v>-81483.033926516771</v>
      </c>
      <c r="M101" s="271">
        <f>'DMI SR Data'!E116</f>
        <v>-8.6858370256573001E-4</v>
      </c>
      <c r="N101" s="521">
        <f>'DMI SR Data'!F116</f>
        <v>358861674.53951067</v>
      </c>
      <c r="O101" s="521">
        <f>'DMI SR Data'!G116</f>
        <v>6097830.4373622537</v>
      </c>
      <c r="P101" s="271">
        <f>'DMI SR Data'!H116</f>
        <v>1.7285871381979071E-2</v>
      </c>
    </row>
    <row r="102" spans="2:16" ht="16.2" thickBot="1">
      <c r="B102" s="527"/>
      <c r="C102" s="527"/>
      <c r="D102" s="527"/>
      <c r="E102" s="528"/>
      <c r="F102" s="527"/>
      <c r="G102" s="527"/>
      <c r="H102" s="528"/>
      <c r="I102" s="540"/>
      <c r="J102" s="520" t="s">
        <v>463</v>
      </c>
      <c r="K102" s="521">
        <f>'DMI SR Data'!C118</f>
        <v>116301421.06518309</v>
      </c>
      <c r="L102" s="521">
        <f>'DMI SR Data'!D118</f>
        <v>-112545.18501804769</v>
      </c>
      <c r="M102" s="271">
        <f>'DMI SR Data'!E118</f>
        <v>-9.6676703528991942E-4</v>
      </c>
      <c r="N102" s="521">
        <f>'DMI SR Data'!F118</f>
        <v>493058502.73986745</v>
      </c>
      <c r="O102" s="521">
        <f>'DMI SR Data'!G118</f>
        <v>10631663.789912522</v>
      </c>
      <c r="P102" s="271">
        <f>'DMI SR Data'!H118</f>
        <v>2.2037877936172224E-2</v>
      </c>
    </row>
    <row r="103" spans="2:16" ht="15" thickBot="1">
      <c r="B103" s="527"/>
      <c r="C103" s="527"/>
      <c r="D103" s="527"/>
      <c r="E103" s="528"/>
      <c r="F103" s="527"/>
      <c r="G103" s="527"/>
      <c r="H103" s="528"/>
      <c r="I103" s="513"/>
      <c r="J103" s="520" t="s">
        <v>464</v>
      </c>
      <c r="K103" s="521">
        <f>'DMI SR Data'!C120</f>
        <v>59762381.685736567</v>
      </c>
      <c r="L103" s="521">
        <f>'DMI SR Data'!D120</f>
        <v>-278088.27180229127</v>
      </c>
      <c r="M103" s="271">
        <f>'DMI SR Data'!E120</f>
        <v>-4.6316804648424258E-3</v>
      </c>
      <c r="N103" s="521">
        <f>'DMI SR Data'!F120</f>
        <v>257108878.35131875</v>
      </c>
      <c r="O103" s="521">
        <f>'DMI SR Data'!G120</f>
        <v>5226913.0579068065</v>
      </c>
      <c r="P103" s="271">
        <f>'DMI SR Data'!H120</f>
        <v>2.0751438285063747E-2</v>
      </c>
    </row>
    <row r="104" spans="2:16">
      <c r="B104" s="513"/>
      <c r="C104" s="543"/>
      <c r="D104" s="543"/>
      <c r="E104" s="255"/>
      <c r="F104" s="543"/>
      <c r="G104" s="543"/>
      <c r="H104" s="255"/>
      <c r="I104" s="526"/>
      <c r="J104" s="527"/>
      <c r="K104" s="527"/>
      <c r="L104" s="527"/>
      <c r="M104" s="528"/>
      <c r="N104" s="527"/>
      <c r="O104" s="527"/>
      <c r="P104" s="528"/>
    </row>
    <row r="105" spans="2:16">
      <c r="B105" s="513"/>
      <c r="C105" s="543"/>
      <c r="D105" s="543"/>
      <c r="E105" s="255"/>
      <c r="F105" s="543"/>
      <c r="G105" s="543"/>
      <c r="H105" s="255"/>
      <c r="I105" s="526"/>
      <c r="J105" s="527"/>
      <c r="K105" s="527"/>
      <c r="L105" s="527"/>
      <c r="M105" s="528"/>
      <c r="N105" s="527"/>
      <c r="O105" s="527"/>
      <c r="P105" s="528"/>
    </row>
    <row r="106" spans="2:16" ht="15.6">
      <c r="B106" s="513"/>
      <c r="C106" s="526"/>
      <c r="D106" s="526"/>
      <c r="E106" s="503"/>
      <c r="F106" s="526"/>
      <c r="G106" s="526"/>
      <c r="H106" s="503"/>
      <c r="I106" s="526"/>
      <c r="J106" s="540"/>
      <c r="K106" s="540"/>
      <c r="L106" s="540"/>
      <c r="M106" s="541"/>
      <c r="N106" s="540"/>
      <c r="O106" s="540"/>
      <c r="P106" s="541"/>
    </row>
    <row r="107" spans="2:16">
      <c r="B107" s="527"/>
      <c r="C107" s="527"/>
      <c r="D107" s="527"/>
      <c r="E107" s="528"/>
      <c r="F107" s="527"/>
      <c r="G107" s="527"/>
      <c r="H107" s="528"/>
      <c r="I107" s="526"/>
      <c r="J107" s="527"/>
      <c r="K107" s="527"/>
      <c r="L107" s="527"/>
      <c r="M107" s="528"/>
      <c r="N107" s="527"/>
      <c r="O107" s="527"/>
      <c r="P107" s="528"/>
    </row>
    <row r="108" spans="2:16" ht="16.2" thickBot="1">
      <c r="B108" s="540" t="str">
        <f>'[1]HOME PAGE'!H7</f>
        <v>YTD ENDING 12-28-2025</v>
      </c>
      <c r="C108" s="540"/>
      <c r="D108" s="540"/>
      <c r="E108" s="541"/>
      <c r="F108" s="540"/>
      <c r="G108" s="540"/>
      <c r="H108" s="541"/>
      <c r="I108" s="526"/>
      <c r="J108" s="527"/>
      <c r="K108" s="527"/>
      <c r="L108" s="527"/>
      <c r="M108" s="528"/>
      <c r="N108" s="527"/>
      <c r="O108" s="527"/>
      <c r="P108" s="528"/>
    </row>
    <row r="109" spans="2:16" ht="15" thickBot="1">
      <c r="B109" s="631" t="s">
        <v>34</v>
      </c>
      <c r="C109" s="508" t="s">
        <v>68</v>
      </c>
      <c r="D109" s="509"/>
      <c r="E109" s="510"/>
      <c r="F109" s="511" t="s">
        <v>20</v>
      </c>
      <c r="G109" s="511"/>
      <c r="H109" s="512"/>
      <c r="I109" s="513"/>
      <c r="J109" s="631" t="s">
        <v>448</v>
      </c>
      <c r="K109" s="508" t="s">
        <v>68</v>
      </c>
      <c r="L109" s="509"/>
      <c r="M109" s="510"/>
      <c r="N109" s="514" t="s">
        <v>20</v>
      </c>
      <c r="O109" s="515"/>
      <c r="P109" s="516"/>
    </row>
    <row r="110" spans="2:16" ht="29.4" thickBot="1">
      <c r="B110" s="632"/>
      <c r="C110" s="517" t="s">
        <v>17</v>
      </c>
      <c r="D110" s="517" t="s">
        <v>23</v>
      </c>
      <c r="E110" s="518" t="s">
        <v>24</v>
      </c>
      <c r="F110" s="517" t="s">
        <v>17</v>
      </c>
      <c r="G110" s="517" t="s">
        <v>23</v>
      </c>
      <c r="H110" s="518" t="s">
        <v>24</v>
      </c>
      <c r="I110" s="519"/>
      <c r="J110" s="632"/>
      <c r="K110" s="517" t="s">
        <v>17</v>
      </c>
      <c r="L110" s="517" t="s">
        <v>23</v>
      </c>
      <c r="M110" s="518" t="s">
        <v>24</v>
      </c>
      <c r="N110" s="517" t="s">
        <v>17</v>
      </c>
      <c r="O110" s="517" t="s">
        <v>23</v>
      </c>
      <c r="P110" s="518" t="s">
        <v>24</v>
      </c>
    </row>
    <row r="111" spans="2:16" ht="15" thickBot="1">
      <c r="B111" s="520" t="s">
        <v>449</v>
      </c>
      <c r="C111" s="521">
        <f>'DMI SR Data'!C197</f>
        <v>164732123.28760305</v>
      </c>
      <c r="D111" s="521">
        <f>'DMI SR Data'!D197</f>
        <v>784569.21671518683</v>
      </c>
      <c r="E111" s="271">
        <f>'DMI SR Data'!E197</f>
        <v>4.7854890008054264E-3</v>
      </c>
      <c r="F111" s="521">
        <f>'DMI SR Data'!F197</f>
        <v>665708180.76896858</v>
      </c>
      <c r="G111" s="521">
        <f>'DMI SR Data'!G197</f>
        <v>19065609.666167736</v>
      </c>
      <c r="H111" s="271">
        <f>'DMI SR Data'!H197</f>
        <v>2.9484000154293515E-2</v>
      </c>
      <c r="I111" s="513"/>
      <c r="J111" s="520" t="s">
        <v>448</v>
      </c>
      <c r="K111" s="521">
        <f>'DMI SR Data'!C191</f>
        <v>420793442.22470444</v>
      </c>
      <c r="L111" s="521">
        <f>'DMI SR Data'!D191</f>
        <v>246754.57408744097</v>
      </c>
      <c r="M111" s="271">
        <f>'DMI SR Data'!E191</f>
        <v>5.8674715871841665E-4</v>
      </c>
      <c r="N111" s="521">
        <f>'DMI SR Data'!F191</f>
        <v>2432956351.2463241</v>
      </c>
      <c r="O111" s="521">
        <f>'DMI SR Data'!G191</f>
        <v>64880649.691382408</v>
      </c>
      <c r="P111" s="271">
        <f>'DMI SR Data'!H191</f>
        <v>2.7398047135393535E-2</v>
      </c>
    </row>
    <row r="112" spans="2:16">
      <c r="B112" s="522" t="s">
        <v>424</v>
      </c>
      <c r="C112" s="523">
        <f>'DMI SR Data'!C198</f>
        <v>139962911.08496687</v>
      </c>
      <c r="D112" s="523">
        <f>'DMI SR Data'!D198</f>
        <v>757619.37609755993</v>
      </c>
      <c r="E112" s="545">
        <f>'DMI SR Data'!E198</f>
        <v>5.442461035763119E-3</v>
      </c>
      <c r="F112" s="523">
        <f>'DMI SR Data'!F198</f>
        <v>561074326.54766357</v>
      </c>
      <c r="G112" s="523">
        <f>'DMI SR Data'!G198</f>
        <v>16286099.553394675</v>
      </c>
      <c r="H112" s="545">
        <f>'DMI SR Data'!H198</f>
        <v>2.9894367657776134E-2</v>
      </c>
      <c r="I112" s="513"/>
      <c r="J112" s="522" t="s">
        <v>425</v>
      </c>
      <c r="K112" s="524">
        <f>'DMI SR Data'!C192</f>
        <v>121269199.20158406</v>
      </c>
      <c r="L112" s="524">
        <f>'DMI SR Data'!D192</f>
        <v>284655.22243309021</v>
      </c>
      <c r="M112" s="546">
        <f>'DMI SR Data'!E192</f>
        <v>2.3528230389672279E-3</v>
      </c>
      <c r="N112" s="524">
        <f>'DMI SR Data'!F192</f>
        <v>703254646.73692203</v>
      </c>
      <c r="O112" s="524">
        <f>'DMI SR Data'!G192</f>
        <v>26901137.38754797</v>
      </c>
      <c r="P112" s="546">
        <f>'DMI SR Data'!H192</f>
        <v>3.9773782520069759E-2</v>
      </c>
    </row>
    <row r="113" spans="2:16" ht="15" thickBot="1">
      <c r="B113" s="525" t="s">
        <v>426</v>
      </c>
      <c r="C113" s="523">
        <f>'DMI SR Data'!C199</f>
        <v>24769212.202636134</v>
      </c>
      <c r="D113" s="523">
        <f>'DMI SR Data'!D199</f>
        <v>26949.840617537498</v>
      </c>
      <c r="E113" s="545">
        <f>'DMI SR Data'!E199</f>
        <v>1.0892229749736918E-3</v>
      </c>
      <c r="F113" s="523">
        <f>'DMI SR Data'!F199</f>
        <v>105753286.01287815</v>
      </c>
      <c r="G113" s="523">
        <f>'DMI SR Data'!G199</f>
        <v>3898941.9043464661</v>
      </c>
      <c r="H113" s="545">
        <f>'DMI SR Data'!H199</f>
        <v>3.8279583835834421E-2</v>
      </c>
      <c r="I113" s="513"/>
      <c r="J113" s="522" t="s">
        <v>427</v>
      </c>
      <c r="K113" s="524">
        <f>'DMI SR Data'!C193</f>
        <v>80965665.234088704</v>
      </c>
      <c r="L113" s="524">
        <f>'DMI SR Data'!D193</f>
        <v>-435000.39509989321</v>
      </c>
      <c r="M113" s="546">
        <f>'DMI SR Data'!E193</f>
        <v>-5.3439414989735791E-3</v>
      </c>
      <c r="N113" s="524">
        <f>'DMI SR Data'!F193</f>
        <v>523130081.19220626</v>
      </c>
      <c r="O113" s="524">
        <f>'DMI SR Data'!G193</f>
        <v>13934122.158457458</v>
      </c>
      <c r="P113" s="546">
        <f>'DMI SR Data'!H193</f>
        <v>2.7364950391395238E-2</v>
      </c>
    </row>
    <row r="114" spans="2:16" ht="15" thickBot="1">
      <c r="B114" s="526"/>
      <c r="C114" s="526"/>
      <c r="D114" s="526"/>
      <c r="E114" s="503"/>
      <c r="F114" s="526"/>
      <c r="G114" s="526"/>
      <c r="H114" s="503"/>
      <c r="I114" s="513"/>
      <c r="J114" s="522" t="s">
        <v>428</v>
      </c>
      <c r="K114" s="524">
        <f>'DMI SR Data'!C194</f>
        <v>151412267.22710443</v>
      </c>
      <c r="L114" s="524">
        <f>'DMI SR Data'!D194</f>
        <v>381689.38132411242</v>
      </c>
      <c r="M114" s="546">
        <f>'DMI SR Data'!E194</f>
        <v>2.5272324768157968E-3</v>
      </c>
      <c r="N114" s="524">
        <f>'DMI SR Data'!F194</f>
        <v>872046926.24977148</v>
      </c>
      <c r="O114" s="524">
        <f>'DMI SR Data'!G194</f>
        <v>14154137.217862725</v>
      </c>
      <c r="P114" s="546">
        <f>'DMI SR Data'!H194</f>
        <v>1.6498725014153569E-2</v>
      </c>
    </row>
    <row r="115" spans="2:16" ht="15" thickBot="1">
      <c r="B115" s="631" t="s">
        <v>35</v>
      </c>
      <c r="C115" s="508" t="s">
        <v>68</v>
      </c>
      <c r="D115" s="509"/>
      <c r="E115" s="510"/>
      <c r="F115" s="511" t="s">
        <v>20</v>
      </c>
      <c r="G115" s="511"/>
      <c r="H115" s="512"/>
      <c r="I115" s="513"/>
      <c r="J115" s="522" t="s">
        <v>429</v>
      </c>
      <c r="K115" s="524">
        <f>'DMI SR Data'!C195</f>
        <v>10293420.171087326</v>
      </c>
      <c r="L115" s="524">
        <f>'DMI SR Data'!D195</f>
        <v>101474.70770331658</v>
      </c>
      <c r="M115" s="546">
        <f>'DMI SR Data'!E195</f>
        <v>9.9563629012614594E-3</v>
      </c>
      <c r="N115" s="524">
        <f>'DMI SR Data'!F195</f>
        <v>50521081.141794436</v>
      </c>
      <c r="O115" s="524">
        <f>'DMI SR Data'!G195</f>
        <v>2300337.5956039429</v>
      </c>
      <c r="P115" s="546">
        <f>'DMI SR Data'!H195</f>
        <v>4.7704316160128407E-2</v>
      </c>
    </row>
    <row r="116" spans="2:16" ht="29.4" thickBot="1">
      <c r="B116" s="632"/>
      <c r="C116" s="517" t="s">
        <v>17</v>
      </c>
      <c r="D116" s="517" t="s">
        <v>23</v>
      </c>
      <c r="E116" s="518" t="s">
        <v>24</v>
      </c>
      <c r="F116" s="517" t="s">
        <v>17</v>
      </c>
      <c r="G116" s="517" t="s">
        <v>23</v>
      </c>
      <c r="H116" s="518" t="s">
        <v>24</v>
      </c>
      <c r="I116" s="513"/>
      <c r="J116" s="525" t="s">
        <v>525</v>
      </c>
      <c r="K116" s="524">
        <f>'DMI SR Data'!C196</f>
        <v>56852890.390840925</v>
      </c>
      <c r="L116" s="524">
        <f>'DMI SR Data'!D196</f>
        <v>-86064.342272415757</v>
      </c>
      <c r="M116" s="546">
        <f>'DMI SR Data'!E196</f>
        <v>-1.5115195330827579E-3</v>
      </c>
      <c r="N116" s="524">
        <f>'DMI SR Data'!F196</f>
        <v>284873903.70141566</v>
      </c>
      <c r="O116" s="524">
        <f>'DMI SR Data'!G196</f>
        <v>8440429.9827327132</v>
      </c>
      <c r="P116" s="546">
        <f>'DMI SR Data'!H196</f>
        <v>3.0533313745216888E-2</v>
      </c>
    </row>
    <row r="117" spans="2:16" ht="15" thickBot="1">
      <c r="B117" s="520" t="s">
        <v>450</v>
      </c>
      <c r="C117" s="521">
        <f>'DMI SR Data'!C146</f>
        <v>421202718.77513146</v>
      </c>
      <c r="D117" s="521">
        <f>'DMI SR Data'!D146</f>
        <v>226165.70690262318</v>
      </c>
      <c r="E117" s="271">
        <f>'DMI SR Data'!E146</f>
        <v>5.3724062600219889E-4</v>
      </c>
      <c r="F117" s="521">
        <f>'DMI SR Data'!F146</f>
        <v>2127133120.6274092</v>
      </c>
      <c r="G117" s="521">
        <f>'DMI SR Data'!G146</f>
        <v>64134620.001447439</v>
      </c>
      <c r="H117" s="271">
        <f>'DMI SR Data'!H146</f>
        <v>3.1088059434840842E-2</v>
      </c>
      <c r="I117" s="513"/>
      <c r="J117" s="527"/>
      <c r="K117" s="527"/>
      <c r="L117" s="527"/>
      <c r="M117" s="528"/>
      <c r="N117" s="527"/>
      <c r="O117" s="527"/>
      <c r="P117" s="528"/>
    </row>
    <row r="118" spans="2:16" ht="15" thickBot="1">
      <c r="B118" s="522" t="s">
        <v>430</v>
      </c>
      <c r="C118" s="524">
        <f>'DMI SR Data'!C147</f>
        <v>46223679.364217326</v>
      </c>
      <c r="D118" s="524">
        <f>'DMI SR Data'!D147</f>
        <v>-682144.41874987632</v>
      </c>
      <c r="E118" s="546">
        <f>'DMI SR Data'!E147</f>
        <v>-1.4542851265253372E-2</v>
      </c>
      <c r="F118" s="524">
        <f>'DMI SR Data'!F147</f>
        <v>271411929.42598826</v>
      </c>
      <c r="G118" s="524">
        <f>'DMI SR Data'!G147</f>
        <v>6869790.3984091878</v>
      </c>
      <c r="H118" s="546">
        <f>'DMI SR Data'!H147</f>
        <v>2.5968605318085064E-2</v>
      </c>
      <c r="I118" s="513"/>
      <c r="J118" s="631" t="s">
        <v>451</v>
      </c>
      <c r="K118" s="514" t="s">
        <v>68</v>
      </c>
      <c r="L118" s="515"/>
      <c r="M118" s="516"/>
      <c r="N118" s="514" t="s">
        <v>20</v>
      </c>
      <c r="O118" s="515"/>
      <c r="P118" s="516"/>
    </row>
    <row r="119" spans="2:16" ht="29.4" thickBot="1">
      <c r="B119" s="522" t="s">
        <v>431</v>
      </c>
      <c r="C119" s="524">
        <f>'DMI SR Data'!C148</f>
        <v>40224240.731759548</v>
      </c>
      <c r="D119" s="524">
        <f>'DMI SR Data'!D148</f>
        <v>107830.75108946115</v>
      </c>
      <c r="E119" s="546">
        <f>'DMI SR Data'!E148</f>
        <v>2.6879461831559432E-3</v>
      </c>
      <c r="F119" s="524">
        <f>'DMI SR Data'!F148</f>
        <v>197898043.75828752</v>
      </c>
      <c r="G119" s="524">
        <f>'DMI SR Data'!G148</f>
        <v>4283013.3106620908</v>
      </c>
      <c r="H119" s="546">
        <f>'DMI SR Data'!H148</f>
        <v>2.212128521613245E-2</v>
      </c>
      <c r="I119" s="513"/>
      <c r="J119" s="632"/>
      <c r="K119" s="517" t="s">
        <v>17</v>
      </c>
      <c r="L119" s="517" t="s">
        <v>23</v>
      </c>
      <c r="M119" s="518" t="s">
        <v>24</v>
      </c>
      <c r="N119" s="517" t="s">
        <v>17</v>
      </c>
      <c r="O119" s="517" t="s">
        <v>23</v>
      </c>
      <c r="P119" s="518" t="s">
        <v>24</v>
      </c>
    </row>
    <row r="120" spans="2:16" ht="15" thickBot="1">
      <c r="B120" s="522" t="s">
        <v>452</v>
      </c>
      <c r="C120" s="524">
        <f>'DMI SR Data'!C149</f>
        <v>231032058.04941231</v>
      </c>
      <c r="D120" s="524">
        <f>'DMI SR Data'!D149</f>
        <v>1106785.7175852954</v>
      </c>
      <c r="E120" s="546">
        <f>'DMI SR Data'!E149</f>
        <v>4.8136757928375429E-3</v>
      </c>
      <c r="F120" s="524">
        <f>'DMI SR Data'!F149</f>
        <v>1135463173.2746809</v>
      </c>
      <c r="G120" s="524">
        <f>'DMI SR Data'!G149</f>
        <v>34095549.791710615</v>
      </c>
      <c r="H120" s="546">
        <f>'DMI SR Data'!H149</f>
        <v>3.0957465123122727E-2</v>
      </c>
      <c r="I120" s="513"/>
      <c r="J120" s="520" t="s">
        <v>309</v>
      </c>
      <c r="K120" s="521">
        <f>'DMI SR Data'!C86</f>
        <v>63001660.47103297</v>
      </c>
      <c r="L120" s="521">
        <f>'DMI SR Data'!D86</f>
        <v>-327858.98897901177</v>
      </c>
      <c r="M120" s="271">
        <f>'DMI SR Data'!E86</f>
        <v>-5.1770326346156949E-3</v>
      </c>
      <c r="N120" s="521">
        <f>'DMI SR Data'!F86</f>
        <v>324421453.90191567</v>
      </c>
      <c r="O120" s="521">
        <f>'DMI SR Data'!G86</f>
        <v>10669427.247101665</v>
      </c>
      <c r="P120" s="271">
        <f>'DMI SR Data'!H86</f>
        <v>3.4005922960427704E-2</v>
      </c>
    </row>
    <row r="121" spans="2:16">
      <c r="B121" s="522" t="s">
        <v>432</v>
      </c>
      <c r="C121" s="524">
        <f>'DMI SR Data'!C150</f>
        <v>63001660.471032955</v>
      </c>
      <c r="D121" s="524">
        <f>'DMI SR Data'!D150</f>
        <v>-327858.98897901177</v>
      </c>
      <c r="E121" s="546">
        <f>'DMI SR Data'!E150</f>
        <v>-5.1770326346156966E-3</v>
      </c>
      <c r="F121" s="524">
        <f>'DMI SR Data'!F150</f>
        <v>324421453.90191561</v>
      </c>
      <c r="G121" s="524">
        <f>'DMI SR Data'!G150</f>
        <v>10669427.247101724</v>
      </c>
      <c r="H121" s="546">
        <f>'DMI SR Data'!H150</f>
        <v>3.4005922960427905E-2</v>
      </c>
      <c r="I121" s="513"/>
      <c r="J121" s="522" t="s">
        <v>310</v>
      </c>
      <c r="K121" s="524">
        <f>'DMI SR Data'!C187</f>
        <v>20802322.951068986</v>
      </c>
      <c r="L121" s="524">
        <f>'DMI SR Data'!D187</f>
        <v>130059.70302987471</v>
      </c>
      <c r="M121" s="546">
        <f>'DMI SR Data'!E187</f>
        <v>6.2915076820246885E-3</v>
      </c>
      <c r="N121" s="524">
        <f>'DMI SR Data'!F187</f>
        <v>99518735.277778283</v>
      </c>
      <c r="O121" s="524">
        <f>'DMI SR Data'!G187</f>
        <v>4447262.5993644744</v>
      </c>
      <c r="P121" s="546">
        <f>'DMI SR Data'!H187</f>
        <v>4.6778097299572337E-2</v>
      </c>
    </row>
    <row r="122" spans="2:16">
      <c r="B122" s="522" t="s">
        <v>453</v>
      </c>
      <c r="C122" s="524">
        <f>'DMI SR Data'!C151</f>
        <v>11719339.733544528</v>
      </c>
      <c r="D122" s="524">
        <f>'DMI SR Data'!D151</f>
        <v>81508.804016411304</v>
      </c>
      <c r="E122" s="546">
        <f>'DMI SR Data'!E151</f>
        <v>7.0037797000129017E-3</v>
      </c>
      <c r="F122" s="524">
        <f>'DMI SR Data'!F151</f>
        <v>59584135.699302435</v>
      </c>
      <c r="G122" s="524">
        <f>'DMI SR Data'!G151</f>
        <v>3529912.7225420475</v>
      </c>
      <c r="H122" s="546">
        <f>'DMI SR Data'!H151</f>
        <v>6.2973180878905771E-2</v>
      </c>
      <c r="I122" s="513"/>
      <c r="J122" s="522" t="s">
        <v>311</v>
      </c>
      <c r="K122" s="524">
        <f>'DMI SR Data'!C188</f>
        <v>44467659.575165719</v>
      </c>
      <c r="L122" s="524">
        <f>'DMI SR Data'!D188</f>
        <v>-49122.818730950356</v>
      </c>
      <c r="M122" s="546">
        <f>'DMI SR Data'!E188</f>
        <v>-1.1034674136216364E-3</v>
      </c>
      <c r="N122" s="524">
        <f>'DMI SR Data'!F188</f>
        <v>187661110.62439963</v>
      </c>
      <c r="O122" s="524">
        <f>'DMI SR Data'!G188</f>
        <v>7667485.1835203469</v>
      </c>
      <c r="P122" s="546">
        <f>'DMI SR Data'!H188</f>
        <v>4.2598648506242849E-2</v>
      </c>
    </row>
    <row r="123" spans="2:16">
      <c r="B123" s="522" t="s">
        <v>433</v>
      </c>
      <c r="C123" s="524">
        <f>'DMI SR Data'!C152</f>
        <v>7360153.0597920725</v>
      </c>
      <c r="D123" s="524">
        <f>'DMI SR Data'!D152</f>
        <v>-82384.966767788865</v>
      </c>
      <c r="E123" s="546">
        <f>'DMI SR Data'!E152</f>
        <v>-1.1069472063667693E-2</v>
      </c>
      <c r="F123" s="524">
        <f>'DMI SR Data'!F152</f>
        <v>36386677.794500507</v>
      </c>
      <c r="G123" s="524">
        <f>'DMI SR Data'!G152</f>
        <v>863468.49538984895</v>
      </c>
      <c r="H123" s="546">
        <f>'DMI SR Data'!H152</f>
        <v>2.4307164595386552E-2</v>
      </c>
      <c r="I123" s="513"/>
      <c r="J123" s="522" t="s">
        <v>303</v>
      </c>
      <c r="K123" s="524">
        <f>'DMI SR Data'!C189</f>
        <v>43883863.812604494</v>
      </c>
      <c r="L123" s="524">
        <f>'DMI SR Data'!D189</f>
        <v>166861.46308071166</v>
      </c>
      <c r="M123" s="546">
        <f>'DMI SR Data'!E189</f>
        <v>3.8168550932799563E-3</v>
      </c>
      <c r="N123" s="524">
        <f>'DMI SR Data'!F189</f>
        <v>238039487.38767543</v>
      </c>
      <c r="O123" s="524">
        <f>'DMI SR Data'!G189</f>
        <v>10072270.415778399</v>
      </c>
      <c r="P123" s="546">
        <f>'DMI SR Data'!H189</f>
        <v>4.418297748934695E-2</v>
      </c>
    </row>
    <row r="124" spans="2:16" ht="15" thickBot="1">
      <c r="B124" s="525" t="s">
        <v>434</v>
      </c>
      <c r="C124" s="524">
        <f>'DMI SR Data'!C153</f>
        <v>21643913.584886741</v>
      </c>
      <c r="D124" s="524">
        <f>'DMI SR Data'!D153</f>
        <v>-40913.31621780619</v>
      </c>
      <c r="E124" s="546">
        <f>'DMI SR Data'!E153</f>
        <v>-1.886725515697901E-3</v>
      </c>
      <c r="F124" s="524">
        <f>'DMI SR Data'!F153</f>
        <v>104721888.60368142</v>
      </c>
      <c r="G124" s="524">
        <f>'DMI SR Data'!G153</f>
        <v>3580276.9044864327</v>
      </c>
      <c r="H124" s="546">
        <f>'DMI SR Data'!H153</f>
        <v>3.5398653870916411E-2</v>
      </c>
      <c r="I124" s="513"/>
      <c r="J124" s="522" t="s">
        <v>306</v>
      </c>
      <c r="K124" s="524">
        <f>'DMI SR Data'!C190</f>
        <v>79105893.469761312</v>
      </c>
      <c r="L124" s="524">
        <f>'DMI SR Data'!D190</f>
        <v>-73474.596673175693</v>
      </c>
      <c r="M124" s="546">
        <f>'DMI SR Data'!E190</f>
        <v>-9.2795128917330747E-4</v>
      </c>
      <c r="N124" s="524">
        <f>'DMI SR Data'!F190</f>
        <v>440520544.98328429</v>
      </c>
      <c r="O124" s="524">
        <f>'DMI SR Data'!G190</f>
        <v>18938977.554266036</v>
      </c>
      <c r="P124" s="546">
        <f>'DMI SR Data'!H190</f>
        <v>4.4923637600580803E-2</v>
      </c>
    </row>
    <row r="125" spans="2:16" ht="15" thickBot="1">
      <c r="B125" s="513"/>
      <c r="C125" s="526"/>
      <c r="D125" s="526"/>
      <c r="E125" s="503"/>
      <c r="F125" s="526"/>
      <c r="G125" s="526"/>
      <c r="H125" s="503"/>
      <c r="I125" s="513"/>
      <c r="J125" s="529"/>
      <c r="K125" s="529"/>
      <c r="L125" s="529"/>
      <c r="M125" s="530"/>
      <c r="N125" s="529"/>
      <c r="O125" s="529"/>
      <c r="P125" s="530"/>
    </row>
    <row r="126" spans="2:16" ht="15" thickBot="1">
      <c r="B126" s="631" t="s">
        <v>128</v>
      </c>
      <c r="C126" s="508" t="s">
        <v>68</v>
      </c>
      <c r="D126" s="509"/>
      <c r="E126" s="510"/>
      <c r="F126" s="511" t="s">
        <v>20</v>
      </c>
      <c r="G126" s="511"/>
      <c r="H126" s="512"/>
      <c r="I126" s="513"/>
      <c r="J126" s="631" t="s">
        <v>454</v>
      </c>
      <c r="K126" s="514" t="s">
        <v>68</v>
      </c>
      <c r="L126" s="515"/>
      <c r="M126" s="516"/>
      <c r="N126" s="514" t="s">
        <v>20</v>
      </c>
      <c r="O126" s="515"/>
      <c r="P126" s="516"/>
    </row>
    <row r="127" spans="2:16" ht="29.4" thickBot="1">
      <c r="B127" s="632"/>
      <c r="C127" s="517" t="s">
        <v>17</v>
      </c>
      <c r="D127" s="517" t="s">
        <v>23</v>
      </c>
      <c r="E127" s="518" t="s">
        <v>24</v>
      </c>
      <c r="F127" s="517" t="s">
        <v>17</v>
      </c>
      <c r="G127" s="517" t="s">
        <v>23</v>
      </c>
      <c r="H127" s="518" t="s">
        <v>24</v>
      </c>
      <c r="I127" s="513"/>
      <c r="J127" s="632"/>
      <c r="K127" s="517" t="s">
        <v>17</v>
      </c>
      <c r="L127" s="517" t="s">
        <v>23</v>
      </c>
      <c r="M127" s="518" t="s">
        <v>24</v>
      </c>
      <c r="N127" s="517" t="s">
        <v>17</v>
      </c>
      <c r="O127" s="517" t="s">
        <v>23</v>
      </c>
      <c r="P127" s="518" t="s">
        <v>24</v>
      </c>
    </row>
    <row r="128" spans="2:16" ht="15" thickBot="1">
      <c r="B128" s="520" t="s">
        <v>455</v>
      </c>
      <c r="C128" s="521">
        <f>'DMI SR Data'!C137</f>
        <v>606627967.23565197</v>
      </c>
      <c r="D128" s="521">
        <f>'DMI SR Data'!D137</f>
        <v>1063970.4542034864</v>
      </c>
      <c r="E128" s="271">
        <f>'DMI SR Data'!E137</f>
        <v>1.756990937140339E-3</v>
      </c>
      <c r="F128" s="521">
        <f>'DMI SR Data'!F137</f>
        <v>2923521217.8907404</v>
      </c>
      <c r="G128" s="521">
        <f>'DMI SR Data'!G137</f>
        <v>105000060.71136951</v>
      </c>
      <c r="H128" s="271">
        <f>'DMI SR Data'!H137</f>
        <v>3.7253600330056813E-2</v>
      </c>
      <c r="I128" s="513"/>
      <c r="J128" s="520" t="s">
        <v>290</v>
      </c>
      <c r="K128" s="521">
        <f>'DMI SR Data'!C168</f>
        <v>135166281.56772172</v>
      </c>
      <c r="L128" s="521">
        <f>'DMI SR Data'!D168</f>
        <v>-34491.281006097794</v>
      </c>
      <c r="M128" s="271">
        <f>'DMI SR Data'!E168</f>
        <v>-2.551115668894073E-4</v>
      </c>
      <c r="N128" s="521">
        <f>'DMI SR Data'!F168</f>
        <v>759220991.00468349</v>
      </c>
      <c r="O128" s="521">
        <f>'DMI SR Data'!G168</f>
        <v>20325018.613143921</v>
      </c>
      <c r="P128" s="271">
        <f>'DMI SR Data'!H168</f>
        <v>2.7507280283798504E-2</v>
      </c>
    </row>
    <row r="129" spans="2:16">
      <c r="B129" s="522" t="s">
        <v>436</v>
      </c>
      <c r="C129" s="524">
        <f>'DMI SR Data'!C138</f>
        <v>53834161.325837463</v>
      </c>
      <c r="D129" s="524">
        <f>'DMI SR Data'!D138</f>
        <v>-217378.13735558838</v>
      </c>
      <c r="E129" s="546">
        <f>'DMI SR Data'!E138</f>
        <v>-4.0216826294765251E-3</v>
      </c>
      <c r="F129" s="524">
        <f>'DMI SR Data'!F138</f>
        <v>273770597.13353723</v>
      </c>
      <c r="G129" s="524">
        <f>'DMI SR Data'!G138</f>
        <v>5688941.9524657726</v>
      </c>
      <c r="H129" s="546">
        <f>'DMI SR Data'!H138</f>
        <v>2.1220929677650893E-2</v>
      </c>
      <c r="I129" s="513"/>
      <c r="J129" s="522" t="s">
        <v>435</v>
      </c>
      <c r="K129" s="524">
        <f>'DMI SR Data'!C169</f>
        <v>34344834.62872979</v>
      </c>
      <c r="L129" s="524">
        <f>'DMI SR Data'!D169</f>
        <v>9759.8811630085111</v>
      </c>
      <c r="M129" s="546">
        <f>'DMI SR Data'!E169</f>
        <v>2.8425396579922005E-4</v>
      </c>
      <c r="N129" s="524">
        <f>'DMI SR Data'!F169</f>
        <v>204614190.16102523</v>
      </c>
      <c r="O129" s="524">
        <f>'DMI SR Data'!G169</f>
        <v>7004686.668540448</v>
      </c>
      <c r="P129" s="546">
        <f>'DMI SR Data'!H169</f>
        <v>3.5447114358074593E-2</v>
      </c>
    </row>
    <row r="130" spans="2:16">
      <c r="B130" s="522" t="s">
        <v>438</v>
      </c>
      <c r="C130" s="524">
        <f>'DMI SR Data'!C139</f>
        <v>109741384.92407225</v>
      </c>
      <c r="D130" s="524">
        <f>'DMI SR Data'!D139</f>
        <v>-144387.15364041924</v>
      </c>
      <c r="E130" s="546">
        <f>'DMI SR Data'!E139</f>
        <v>-1.3139749660975831E-3</v>
      </c>
      <c r="F130" s="524">
        <f>'DMI SR Data'!F139</f>
        <v>531163009.74057966</v>
      </c>
      <c r="G130" s="524">
        <f>'DMI SR Data'!G139</f>
        <v>16354474.72645092</v>
      </c>
      <c r="H130" s="546">
        <f>'DMI SR Data'!H139</f>
        <v>3.1768072232916798E-2</v>
      </c>
      <c r="I130" s="513"/>
      <c r="J130" s="522" t="s">
        <v>437</v>
      </c>
      <c r="K130" s="524">
        <f>'DMI SR Data'!C170</f>
        <v>67429471.013189584</v>
      </c>
      <c r="L130" s="524">
        <f>'DMI SR Data'!D170</f>
        <v>-25033.01416964829</v>
      </c>
      <c r="M130" s="546">
        <f>'DMI SR Data'!E170</f>
        <v>-3.7110960239949308E-4</v>
      </c>
      <c r="N130" s="524">
        <f>'DMI SR Data'!F170</f>
        <v>378001766.71170664</v>
      </c>
      <c r="O130" s="524">
        <f>'DMI SR Data'!G170</f>
        <v>8267535.2743968368</v>
      </c>
      <c r="P130" s="546">
        <f>'DMI SR Data'!H170</f>
        <v>2.2360751511315329E-2</v>
      </c>
    </row>
    <row r="131" spans="2:16">
      <c r="B131" s="522" t="s">
        <v>440</v>
      </c>
      <c r="C131" s="524">
        <f>'DMI SR Data'!C140</f>
        <v>62527346.275860973</v>
      </c>
      <c r="D131" s="524">
        <f>'DMI SR Data'!D140</f>
        <v>-193405.66350788623</v>
      </c>
      <c r="E131" s="546">
        <f>'DMI SR Data'!E140</f>
        <v>-3.0835992478988193E-3</v>
      </c>
      <c r="F131" s="524">
        <f>'DMI SR Data'!F140</f>
        <v>249817740.07912266</v>
      </c>
      <c r="G131" s="524">
        <f>'DMI SR Data'!G140</f>
        <v>7911825.957865715</v>
      </c>
      <c r="H131" s="546">
        <f>'DMI SR Data'!H140</f>
        <v>3.2706211365712452E-2</v>
      </c>
      <c r="I131" s="513"/>
      <c r="J131" s="522" t="s">
        <v>439</v>
      </c>
      <c r="K131" s="524">
        <f>'DMI SR Data'!C171</f>
        <v>19526942.350176569</v>
      </c>
      <c r="L131" s="524">
        <f>'DMI SR Data'!D171</f>
        <v>-34268.058520395309</v>
      </c>
      <c r="M131" s="546">
        <f>'DMI SR Data'!E171</f>
        <v>-1.7518373252178527E-3</v>
      </c>
      <c r="N131" s="524">
        <f>'DMI SR Data'!F171</f>
        <v>96788675.510857448</v>
      </c>
      <c r="O131" s="524">
        <f>'DMI SR Data'!G171</f>
        <v>3603629.2070005089</v>
      </c>
      <c r="P131" s="546">
        <f>'DMI SR Data'!H171</f>
        <v>3.8671754213115139E-2</v>
      </c>
    </row>
    <row r="132" spans="2:16">
      <c r="B132" s="522" t="s">
        <v>382</v>
      </c>
      <c r="C132" s="524">
        <f>'DMI SR Data'!C141</f>
        <v>31679784.11882484</v>
      </c>
      <c r="D132" s="524">
        <f>'DMI SR Data'!D141</f>
        <v>-300135.419005014</v>
      </c>
      <c r="E132" s="546">
        <f>'DMI SR Data'!E141</f>
        <v>-9.3851211429714903E-3</v>
      </c>
      <c r="F132" s="524">
        <f>'DMI SR Data'!F141</f>
        <v>163400455.57798707</v>
      </c>
      <c r="G132" s="524">
        <f>'DMI SR Data'!G141</f>
        <v>3391808.1011596322</v>
      </c>
      <c r="H132" s="546">
        <f>'DMI SR Data'!H141</f>
        <v>2.119765496830936E-2</v>
      </c>
      <c r="I132" s="513"/>
      <c r="J132" s="522" t="s">
        <v>441</v>
      </c>
      <c r="K132" s="524">
        <f>'DMI SR Data'!C172</f>
        <v>8406622.1218694784</v>
      </c>
      <c r="L132" s="524">
        <f>'DMI SR Data'!D172</f>
        <v>-44302.71336713247</v>
      </c>
      <c r="M132" s="546">
        <f>'DMI SR Data'!E172</f>
        <v>-5.2423508942370176E-3</v>
      </c>
      <c r="N132" s="524">
        <f>'DMI SR Data'!F172</f>
        <v>47486273.338514403</v>
      </c>
      <c r="O132" s="524">
        <f>'DMI SR Data'!G172</f>
        <v>367626.95117644221</v>
      </c>
      <c r="P132" s="546">
        <f>'DMI SR Data'!H172</f>
        <v>7.8021543351303362E-3</v>
      </c>
    </row>
    <row r="133" spans="2:16" ht="15" thickBot="1">
      <c r="B133" s="522" t="s">
        <v>443</v>
      </c>
      <c r="C133" s="524">
        <f>'DMI SR Data'!C142</f>
        <v>117657235.81783515</v>
      </c>
      <c r="D133" s="524">
        <f>'DMI SR Data'!D142</f>
        <v>1083084.1448424608</v>
      </c>
      <c r="E133" s="546">
        <f>'DMI SR Data'!E142</f>
        <v>9.2909459712875973E-3</v>
      </c>
      <c r="F133" s="524">
        <f>'DMI SR Data'!F142</f>
        <v>560284200.92892957</v>
      </c>
      <c r="G133" s="524">
        <f>'DMI SR Data'!G142</f>
        <v>23835976.948985279</v>
      </c>
      <c r="H133" s="546">
        <f>'DMI SR Data'!H142</f>
        <v>4.4432949692972443E-2</v>
      </c>
      <c r="I133" s="513"/>
      <c r="J133" s="525" t="s">
        <v>442</v>
      </c>
      <c r="K133" s="524">
        <f>'DMI SR Data'!C173</f>
        <v>5458411.4537562327</v>
      </c>
      <c r="L133" s="524">
        <f>'DMI SR Data'!D173</f>
        <v>59352.62388795428</v>
      </c>
      <c r="M133" s="546">
        <f>'DMI SR Data'!E173</f>
        <v>1.0993142649161005E-2</v>
      </c>
      <c r="N133" s="524">
        <f>'DMI SR Data'!F173</f>
        <v>32430876.637471553</v>
      </c>
      <c r="O133" s="524">
        <f>'DMI SR Data'!G173</f>
        <v>1182331.86692141</v>
      </c>
      <c r="P133" s="546">
        <f>'DMI SR Data'!H173</f>
        <v>3.783638168122587E-2</v>
      </c>
    </row>
    <row r="134" spans="2:16" ht="15" thickBot="1">
      <c r="B134" s="522" t="s">
        <v>385</v>
      </c>
      <c r="C134" s="524">
        <f>'DMI SR Data'!C143</f>
        <v>57134202.563926443</v>
      </c>
      <c r="D134" s="524">
        <f>'DMI SR Data'!D143</f>
        <v>174085.18050192297</v>
      </c>
      <c r="E134" s="546">
        <f>'DMI SR Data'!E143</f>
        <v>3.0562644267404901E-3</v>
      </c>
      <c r="F134" s="524">
        <f>'DMI SR Data'!F143</f>
        <v>261756697.78965968</v>
      </c>
      <c r="G134" s="524">
        <f>'DMI SR Data'!G143</f>
        <v>9816318.2251077294</v>
      </c>
      <c r="H134" s="546">
        <f>'DMI SR Data'!H143</f>
        <v>3.8962861936121682E-2</v>
      </c>
      <c r="I134" s="513"/>
      <c r="J134" s="529"/>
      <c r="K134" s="529"/>
      <c r="L134" s="529"/>
      <c r="M134" s="530"/>
      <c r="N134" s="529"/>
      <c r="O134" s="529"/>
      <c r="P134" s="530"/>
    </row>
    <row r="135" spans="2:16" ht="15" thickBot="1">
      <c r="B135" s="522" t="s">
        <v>444</v>
      </c>
      <c r="C135" s="524">
        <f>'DMI SR Data'!C144</f>
        <v>81230788.910940483</v>
      </c>
      <c r="D135" s="524">
        <f>'DMI SR Data'!D144</f>
        <v>433966.65549354255</v>
      </c>
      <c r="E135" s="546">
        <f>'DMI SR Data'!E144</f>
        <v>5.3710856860374424E-3</v>
      </c>
      <c r="F135" s="524">
        <f>'DMI SR Data'!F144</f>
        <v>397938984.3478356</v>
      </c>
      <c r="G135" s="524">
        <f>'DMI SR Data'!G144</f>
        <v>14129102.974982679</v>
      </c>
      <c r="H135" s="546">
        <f>'DMI SR Data'!H144</f>
        <v>3.6812765019087486E-2</v>
      </c>
      <c r="I135" s="513"/>
      <c r="J135" s="631" t="s">
        <v>456</v>
      </c>
      <c r="K135" s="514" t="s">
        <v>68</v>
      </c>
      <c r="L135" s="515"/>
      <c r="M135" s="516"/>
      <c r="N135" s="514" t="s">
        <v>20</v>
      </c>
      <c r="O135" s="515"/>
      <c r="P135" s="516"/>
    </row>
    <row r="136" spans="2:16" ht="29.4" thickBot="1">
      <c r="B136" s="525" t="s">
        <v>445</v>
      </c>
      <c r="C136" s="524">
        <f>'DMI SR Data'!C145</f>
        <v>92823063.298356131</v>
      </c>
      <c r="D136" s="524">
        <f>'DMI SR Data'!D145</f>
        <v>228140.84687380493</v>
      </c>
      <c r="E136" s="546">
        <f>'DMI SR Data'!E145</f>
        <v>2.4638591494403556E-3</v>
      </c>
      <c r="F136" s="524">
        <f>'DMI SR Data'!F145</f>
        <v>486566369.62755275</v>
      </c>
      <c r="G136" s="524">
        <f>'DMI SR Data'!G145</f>
        <v>24783005.057040989</v>
      </c>
      <c r="H136" s="546">
        <f>'DMI SR Data'!H145</f>
        <v>5.3668033451336597E-2</v>
      </c>
      <c r="I136" s="526"/>
      <c r="J136" s="632"/>
      <c r="K136" s="517" t="s">
        <v>17</v>
      </c>
      <c r="L136" s="517" t="s">
        <v>23</v>
      </c>
      <c r="M136" s="518" t="s">
        <v>24</v>
      </c>
      <c r="N136" s="517" t="s">
        <v>17</v>
      </c>
      <c r="O136" s="517" t="s">
        <v>23</v>
      </c>
      <c r="P136" s="518" t="s">
        <v>24</v>
      </c>
    </row>
    <row r="137" spans="2:16" ht="15" thickBot="1">
      <c r="B137" s="513"/>
      <c r="C137" s="526"/>
      <c r="D137" s="526"/>
      <c r="E137" s="503"/>
      <c r="F137" s="526"/>
      <c r="G137" s="526"/>
      <c r="H137" s="503"/>
      <c r="I137" s="526"/>
      <c r="J137" s="520" t="s">
        <v>457</v>
      </c>
      <c r="K137" s="521">
        <f>'DMI SR Data'!C165</f>
        <v>117831714.99461056</v>
      </c>
      <c r="L137" s="521">
        <f>'DMI SR Data'!D165</f>
        <v>-239815.97871565819</v>
      </c>
      <c r="M137" s="271">
        <f>'DMI SR Data'!E165</f>
        <v>-2.0311075560613804E-3</v>
      </c>
      <c r="N137" s="521">
        <f>'DMI SR Data'!F165</f>
        <v>547639058.79678118</v>
      </c>
      <c r="O137" s="521">
        <f>'DMI SR Data'!G165</f>
        <v>29146624.665829718</v>
      </c>
      <c r="P137" s="271">
        <f>'DMI SR Data'!H165</f>
        <v>5.62141754578976E-2</v>
      </c>
    </row>
    <row r="138" spans="2:16" ht="15" thickBot="1">
      <c r="B138" s="631" t="s">
        <v>36</v>
      </c>
      <c r="C138" s="508" t="s">
        <v>68</v>
      </c>
      <c r="D138" s="509"/>
      <c r="E138" s="510"/>
      <c r="F138" s="511" t="s">
        <v>20</v>
      </c>
      <c r="G138" s="511"/>
      <c r="H138" s="512"/>
      <c r="I138" s="526"/>
      <c r="J138" s="522" t="s">
        <v>446</v>
      </c>
      <c r="K138" s="524">
        <f>'DMI SR Data'!C166</f>
        <v>31365514.636855233</v>
      </c>
      <c r="L138" s="524">
        <f>'DMI SR Data'!D166</f>
        <v>-80911.346582405269</v>
      </c>
      <c r="M138" s="546">
        <f>'DMI SR Data'!E166</f>
        <v>-2.5729902223235184E-3</v>
      </c>
      <c r="N138" s="524">
        <f>'DMI SR Data'!F166</f>
        <v>154910097.94718653</v>
      </c>
      <c r="O138" s="524">
        <f>'DMI SR Data'!G166</f>
        <v>5185836.328715086</v>
      </c>
      <c r="P138" s="546">
        <f>'DMI SR Data'!H166</f>
        <v>3.4635911859960782E-2</v>
      </c>
    </row>
    <row r="139" spans="2:16" ht="29.4" thickBot="1">
      <c r="B139" s="632"/>
      <c r="C139" s="517" t="s">
        <v>17</v>
      </c>
      <c r="D139" s="517" t="s">
        <v>23</v>
      </c>
      <c r="E139" s="518" t="s">
        <v>24</v>
      </c>
      <c r="F139" s="517" t="s">
        <v>17</v>
      </c>
      <c r="G139" s="517" t="s">
        <v>23</v>
      </c>
      <c r="H139" s="518" t="s">
        <v>24</v>
      </c>
      <c r="I139" s="526"/>
      <c r="J139" s="525" t="s">
        <v>447</v>
      </c>
      <c r="K139" s="524">
        <f>'DMI SR Data'!C167</f>
        <v>86466200.357755333</v>
      </c>
      <c r="L139" s="524">
        <f>'DMI SR Data'!D167</f>
        <v>-158904.63213321567</v>
      </c>
      <c r="M139" s="546">
        <f>'DMI SR Data'!E167</f>
        <v>-1.8343946844481638E-3</v>
      </c>
      <c r="N139" s="524">
        <f>'DMI SR Data'!F167</f>
        <v>392743756.53483492</v>
      </c>
      <c r="O139" s="524">
        <f>'DMI SR Data'!G167</f>
        <v>23975584.02235496</v>
      </c>
      <c r="P139" s="546">
        <f>'DMI SR Data'!H167</f>
        <v>6.5015328896214794E-2</v>
      </c>
    </row>
    <row r="140" spans="2:16" ht="15" thickBot="1">
      <c r="B140" s="520" t="s">
        <v>458</v>
      </c>
      <c r="C140" s="521">
        <f>'DMI SR Data'!C154</f>
        <v>455219491.25674731</v>
      </c>
      <c r="D140" s="521">
        <f>'DMI SR Data'!D154</f>
        <v>-264522.19707500935</v>
      </c>
      <c r="E140" s="271">
        <f>'DMI SR Data'!E154</f>
        <v>-5.8074968442734822E-4</v>
      </c>
      <c r="F140" s="521">
        <f>'DMI SR Data'!F154</f>
        <v>2129896561.6131608</v>
      </c>
      <c r="G140" s="521">
        <f>'DMI SR Data'!G154</f>
        <v>55640900.146172285</v>
      </c>
      <c r="H140" s="271">
        <f>'DMI SR Data'!H154</f>
        <v>2.6824514055717234E-2</v>
      </c>
      <c r="I140" s="526"/>
      <c r="J140" s="531"/>
      <c r="K140" s="532"/>
      <c r="L140" s="532"/>
      <c r="M140" s="403"/>
      <c r="N140" s="532"/>
      <c r="O140" s="532"/>
      <c r="P140" s="403"/>
    </row>
    <row r="141" spans="2:16" ht="15" thickBot="1">
      <c r="B141" s="533" t="s">
        <v>278</v>
      </c>
      <c r="C141" s="534">
        <f>'DMI SR Data'!C155</f>
        <v>38641909.501943648</v>
      </c>
      <c r="D141" s="534">
        <f>'DMI SR Data'!D155</f>
        <v>37729.088423982263</v>
      </c>
      <c r="E141" s="547">
        <f>'DMI SR Data'!E155</f>
        <v>9.7733167806792918E-4</v>
      </c>
      <c r="F141" s="534">
        <f>'DMI SR Data'!F155</f>
        <v>193285650.33598977</v>
      </c>
      <c r="G141" s="534">
        <f>'DMI SR Data'!G155</f>
        <v>4685437.2889645398</v>
      </c>
      <c r="H141" s="547">
        <f>'DMI SR Data'!H155</f>
        <v>2.4843223733773203E-2</v>
      </c>
      <c r="I141" s="526"/>
      <c r="J141" s="631" t="s">
        <v>459</v>
      </c>
      <c r="K141" s="515" t="s">
        <v>68</v>
      </c>
      <c r="L141" s="515"/>
      <c r="M141" s="516"/>
      <c r="N141" s="514" t="s">
        <v>20</v>
      </c>
      <c r="O141" s="515"/>
      <c r="P141" s="516"/>
    </row>
    <row r="142" spans="2:16" ht="29.4" thickBot="1">
      <c r="B142" s="535" t="s">
        <v>279</v>
      </c>
      <c r="C142" s="534">
        <f>'DMI SR Data'!C156</f>
        <v>134932410.59197214</v>
      </c>
      <c r="D142" s="534">
        <f>'DMI SR Data'!D156</f>
        <v>-923242.8564170301</v>
      </c>
      <c r="E142" s="547">
        <f>'DMI SR Data'!E156</f>
        <v>-6.7957632456404548E-3</v>
      </c>
      <c r="F142" s="534">
        <f>'DMI SR Data'!F156</f>
        <v>587580658.71544063</v>
      </c>
      <c r="G142" s="534">
        <f>'DMI SR Data'!G156</f>
        <v>4188908.2097686529</v>
      </c>
      <c r="H142" s="547">
        <f>'DMI SR Data'!H156</f>
        <v>7.1802664438394845E-3</v>
      </c>
      <c r="I142" s="526"/>
      <c r="J142" s="632"/>
      <c r="K142" s="536" t="s">
        <v>17</v>
      </c>
      <c r="L142" s="517" t="s">
        <v>23</v>
      </c>
      <c r="M142" s="518" t="s">
        <v>24</v>
      </c>
      <c r="N142" s="517" t="s">
        <v>17</v>
      </c>
      <c r="O142" s="517" t="s">
        <v>23</v>
      </c>
      <c r="P142" s="518" t="s">
        <v>24</v>
      </c>
    </row>
    <row r="143" spans="2:16" ht="15" thickBot="1">
      <c r="B143" s="535" t="s">
        <v>280</v>
      </c>
      <c r="C143" s="534">
        <f>'DMI SR Data'!C157</f>
        <v>43509732.764793508</v>
      </c>
      <c r="D143" s="534">
        <f>'DMI SR Data'!D157</f>
        <v>-71571.772629007697</v>
      </c>
      <c r="E143" s="547">
        <f>'DMI SR Data'!E157</f>
        <v>-1.6422586103991047E-3</v>
      </c>
      <c r="F143" s="534">
        <f>'DMI SR Data'!F157</f>
        <v>197791163.80906504</v>
      </c>
      <c r="G143" s="534">
        <f>'DMI SR Data'!G157</f>
        <v>4436659.3602270782</v>
      </c>
      <c r="H143" s="547">
        <f>'DMI SR Data'!H157</f>
        <v>2.294572538081743E-2</v>
      </c>
      <c r="I143" s="526"/>
      <c r="J143" s="520" t="s">
        <v>459</v>
      </c>
      <c r="K143" s="521">
        <f>'DMI SR Data'!C176</f>
        <v>228769873.54696032</v>
      </c>
      <c r="L143" s="521">
        <f>'DMI SR Data'!D176</f>
        <v>-117082.97348737717</v>
      </c>
      <c r="M143" s="271">
        <f>'DMI SR Data'!E176</f>
        <v>-5.1153187262078658E-4</v>
      </c>
      <c r="N143" s="521">
        <f>'DMI SR Data'!F176</f>
        <v>1282321904.2995911</v>
      </c>
      <c r="O143" s="521">
        <f>'DMI SR Data'!G176</f>
        <v>22558960.381972551</v>
      </c>
      <c r="P143" s="271">
        <f>'DMI SR Data'!H176</f>
        <v>1.7907305887104884E-2</v>
      </c>
    </row>
    <row r="144" spans="2:16" ht="15" thickBot="1">
      <c r="B144" s="535" t="s">
        <v>281</v>
      </c>
      <c r="C144" s="534">
        <f>'DMI SR Data'!C158</f>
        <v>35869017.536171697</v>
      </c>
      <c r="D144" s="534">
        <f>'DMI SR Data'!D158</f>
        <v>-184904.90881372988</v>
      </c>
      <c r="E144" s="547">
        <f>'DMI SR Data'!E158</f>
        <v>-5.1285656670470659E-3</v>
      </c>
      <c r="F144" s="534">
        <f>'DMI SR Data'!F158</f>
        <v>170283396.94869298</v>
      </c>
      <c r="G144" s="534">
        <f>'DMI SR Data'!G158</f>
        <v>3713436.3587988019</v>
      </c>
      <c r="H144" s="547">
        <f>'DMI SR Data'!H158</f>
        <v>2.2293553685478248E-2</v>
      </c>
      <c r="I144" s="526"/>
      <c r="J144" s="522" t="s">
        <v>479</v>
      </c>
      <c r="K144" s="524">
        <f>'DMI SR Data'!C177</f>
        <v>228769873.54696041</v>
      </c>
      <c r="L144" s="524">
        <f>'DMI SR Data'!D177</f>
        <v>-117082.97348719835</v>
      </c>
      <c r="M144" s="546">
        <f>'DMI SR Data'!E177</f>
        <v>-5.1153187262000552E-4</v>
      </c>
      <c r="N144" s="524">
        <f>'DMI SR Data'!F177</f>
        <v>1282356523.504631</v>
      </c>
      <c r="O144" s="524">
        <f>'DMI SR Data'!G177</f>
        <v>22593579.587011814</v>
      </c>
      <c r="P144" s="546">
        <f>'DMI SR Data'!H177</f>
        <v>1.7934786616877418E-2</v>
      </c>
    </row>
    <row r="145" spans="2:16" ht="15" thickBot="1">
      <c r="B145" s="535" t="s">
        <v>282</v>
      </c>
      <c r="C145" s="534">
        <f>'DMI SR Data'!C159</f>
        <v>67271766.121081859</v>
      </c>
      <c r="D145" s="534">
        <f>'DMI SR Data'!D159</f>
        <v>562689.15358534455</v>
      </c>
      <c r="E145" s="547">
        <f>'DMI SR Data'!E159</f>
        <v>8.4349713586879711E-3</v>
      </c>
      <c r="F145" s="534">
        <f>'DMI SR Data'!F159</f>
        <v>309599374.61329883</v>
      </c>
      <c r="G145" s="534">
        <f>'DMI SR Data'!G159</f>
        <v>11580521.627142966</v>
      </c>
      <c r="H145" s="547">
        <f>'DMI SR Data'!H159</f>
        <v>3.8858352453564157E-2</v>
      </c>
      <c r="I145" s="526"/>
      <c r="J145" s="527"/>
      <c r="K145" s="527"/>
      <c r="L145" s="527"/>
      <c r="M145" s="528"/>
      <c r="N145" s="527"/>
      <c r="O145" s="527"/>
      <c r="P145" s="528"/>
    </row>
    <row r="146" spans="2:16" ht="15" thickBot="1">
      <c r="B146" s="535" t="s">
        <v>283</v>
      </c>
      <c r="C146" s="534">
        <f>'DMI SR Data'!C160</f>
        <v>75603803.003536865</v>
      </c>
      <c r="D146" s="534">
        <f>'DMI SR Data'!D160</f>
        <v>-78198.175696745515</v>
      </c>
      <c r="E146" s="547">
        <f>'DMI SR Data'!E160</f>
        <v>-1.0332466699916269E-3</v>
      </c>
      <c r="F146" s="534">
        <f>'DMI SR Data'!F160</f>
        <v>396562685.6332106</v>
      </c>
      <c r="G146" s="534">
        <f>'DMI SR Data'!G160</f>
        <v>18751818.954056442</v>
      </c>
      <c r="H146" s="547">
        <f>'DMI SR Data'!H160</f>
        <v>4.9632820566754436E-2</v>
      </c>
      <c r="I146" s="526"/>
      <c r="J146" s="527"/>
      <c r="K146" s="527"/>
      <c r="L146" s="527"/>
      <c r="M146" s="528"/>
      <c r="N146" s="527"/>
      <c r="O146" s="527"/>
      <c r="P146" s="528"/>
    </row>
    <row r="147" spans="2:16" ht="15" thickBot="1">
      <c r="B147" s="535" t="s">
        <v>284</v>
      </c>
      <c r="C147" s="534">
        <f>'DMI SR Data'!C161</f>
        <v>26081208.068375114</v>
      </c>
      <c r="D147" s="534">
        <f>'DMI SR Data'!D161</f>
        <v>206862.61409695819</v>
      </c>
      <c r="E147" s="547">
        <f>'DMI SR Data'!E161</f>
        <v>7.9948926423085535E-3</v>
      </c>
      <c r="F147" s="534">
        <f>'DMI SR Data'!F161</f>
        <v>113598495.91236031</v>
      </c>
      <c r="G147" s="534">
        <f>'DMI SR Data'!G161</f>
        <v>3414686.6910268664</v>
      </c>
      <c r="H147" s="547">
        <f>'DMI SR Data'!H161</f>
        <v>3.0990820839816503E-2</v>
      </c>
      <c r="I147" s="526"/>
      <c r="J147" s="527"/>
      <c r="K147" s="527"/>
      <c r="L147" s="527"/>
      <c r="M147" s="528"/>
      <c r="N147" s="527"/>
      <c r="O147" s="527"/>
      <c r="P147" s="528"/>
    </row>
    <row r="148" spans="2:16" ht="15" thickBot="1">
      <c r="B148" s="535" t="s">
        <v>285</v>
      </c>
      <c r="C148" s="534">
        <f>'DMI SR Data'!C162</f>
        <v>11810461.334054474</v>
      </c>
      <c r="D148" s="534">
        <f>'DMI SR Data'!D162</f>
        <v>14738.353093946353</v>
      </c>
      <c r="E148" s="547">
        <f>'DMI SR Data'!E162</f>
        <v>1.2494658545080723E-3</v>
      </c>
      <c r="F148" s="534">
        <f>'DMI SR Data'!F162</f>
        <v>54322736.656290986</v>
      </c>
      <c r="G148" s="534">
        <f>'DMI SR Data'!G162</f>
        <v>1813554.6924875975</v>
      </c>
      <c r="H148" s="547">
        <f>'DMI SR Data'!H162</f>
        <v>3.453785842136621E-2</v>
      </c>
      <c r="I148" s="526"/>
      <c r="J148" s="529"/>
      <c r="K148" s="529"/>
      <c r="L148" s="529"/>
      <c r="M148" s="530"/>
      <c r="N148" s="529"/>
      <c r="O148" s="529"/>
      <c r="P148" s="530"/>
    </row>
    <row r="149" spans="2:16" ht="15" thickBot="1">
      <c r="B149" s="535" t="s">
        <v>286</v>
      </c>
      <c r="C149" s="534">
        <f>'DMI SR Data'!C163</f>
        <v>11395371.863216707</v>
      </c>
      <c r="D149" s="534">
        <f>'DMI SR Data'!D163</f>
        <v>72246.8746838402</v>
      </c>
      <c r="E149" s="547">
        <f>'DMI SR Data'!E163</f>
        <v>6.3804713590113957E-3</v>
      </c>
      <c r="F149" s="534">
        <f>'DMI SR Data'!F163</f>
        <v>56017504.286692753</v>
      </c>
      <c r="G149" s="534">
        <f>'DMI SR Data'!G163</f>
        <v>1248654.87747401</v>
      </c>
      <c r="H149" s="547">
        <f>'DMI SR Data'!H163</f>
        <v>2.2798632634116196E-2</v>
      </c>
      <c r="I149" s="526"/>
      <c r="J149" s="631" t="s">
        <v>37</v>
      </c>
      <c r="K149" s="514" t="s">
        <v>68</v>
      </c>
      <c r="L149" s="515"/>
      <c r="M149" s="516"/>
      <c r="N149" s="514" t="s">
        <v>20</v>
      </c>
      <c r="O149" s="515"/>
      <c r="P149" s="516"/>
    </row>
    <row r="150" spans="2:16" ht="29.4" thickBot="1">
      <c r="B150" s="538" t="s">
        <v>423</v>
      </c>
      <c r="C150" s="534">
        <f>'DMI SR Data'!C164</f>
        <v>10103810.471602371</v>
      </c>
      <c r="D150" s="534">
        <f>'DMI SR Data'!D164</f>
        <v>99129.432597769424</v>
      </c>
      <c r="E150" s="547">
        <f>'DMI SR Data'!E164</f>
        <v>9.9083051434923249E-3</v>
      </c>
      <c r="F150" s="534">
        <f>'DMI SR Data'!F164</f>
        <v>51205272.067093499</v>
      </c>
      <c r="G150" s="534">
        <f>'DMI SR Data'!G164</f>
        <v>2157599.4511999935</v>
      </c>
      <c r="H150" s="547">
        <f>'DMI SR Data'!H164</f>
        <v>4.3989843679164517E-2</v>
      </c>
      <c r="I150" s="526"/>
      <c r="J150" s="632"/>
      <c r="K150" s="517" t="s">
        <v>17</v>
      </c>
      <c r="L150" s="517" t="s">
        <v>23</v>
      </c>
      <c r="M150" s="518" t="s">
        <v>24</v>
      </c>
      <c r="N150" s="517" t="s">
        <v>17</v>
      </c>
      <c r="O150" s="517" t="s">
        <v>23</v>
      </c>
      <c r="P150" s="518" t="s">
        <v>24</v>
      </c>
    </row>
    <row r="151" spans="2:16" ht="15" thickBot="1">
      <c r="B151" s="527"/>
      <c r="C151" s="527"/>
      <c r="D151" s="527"/>
      <c r="E151" s="528"/>
      <c r="F151" s="527"/>
      <c r="G151" s="527"/>
      <c r="H151" s="528"/>
      <c r="I151" s="526"/>
      <c r="J151" s="520" t="s">
        <v>460</v>
      </c>
      <c r="K151" s="521">
        <f>'DMI SR Data'!C174</f>
        <v>334937411.96985799</v>
      </c>
      <c r="L151" s="521">
        <f>'DMI SR Data'!D174</f>
        <v>-471698.04755294323</v>
      </c>
      <c r="M151" s="271">
        <f>'DMI SR Data'!E174</f>
        <v>-1.4063364215970687E-3</v>
      </c>
      <c r="N151" s="521">
        <f>'DMI SR Data'!F174</f>
        <v>2069214849.7504261</v>
      </c>
      <c r="O151" s="521">
        <f>'DMI SR Data'!G174</f>
        <v>88133202.981206179</v>
      </c>
      <c r="P151" s="271">
        <f>'DMI SR Data'!H174</f>
        <v>4.4487415813949535E-2</v>
      </c>
    </row>
    <row r="152" spans="2:16" ht="15" thickBot="1">
      <c r="B152" s="527"/>
      <c r="C152" s="527"/>
      <c r="D152" s="527"/>
      <c r="E152" s="528"/>
      <c r="F152" s="527"/>
      <c r="G152" s="527"/>
      <c r="H152" s="528"/>
      <c r="I152" s="526"/>
      <c r="J152" s="520" t="s">
        <v>461</v>
      </c>
      <c r="K152" s="521">
        <f>'DMI SR Data'!C178</f>
        <v>15039274.337451844</v>
      </c>
      <c r="L152" s="521">
        <f>'DMI SR Data'!D178</f>
        <v>47847.668211655691</v>
      </c>
      <c r="M152" s="271">
        <f>'DMI SR Data'!E178</f>
        <v>3.1916687629090579E-3</v>
      </c>
      <c r="N152" s="521">
        <f>'DMI SR Data'!F178</f>
        <v>88828435.259070098</v>
      </c>
      <c r="O152" s="521">
        <f>'DMI SR Data'!G178</f>
        <v>5413317.1235793233</v>
      </c>
      <c r="P152" s="271">
        <f>'DMI SR Data'!H178</f>
        <v>6.4896115291553008E-2</v>
      </c>
    </row>
    <row r="153" spans="2:16" ht="15" thickBot="1">
      <c r="B153" s="527"/>
      <c r="C153" s="527"/>
      <c r="D153" s="527"/>
      <c r="E153" s="528"/>
      <c r="F153" s="527"/>
      <c r="G153" s="527"/>
      <c r="H153" s="528"/>
      <c r="I153" s="526"/>
      <c r="J153" s="520" t="s">
        <v>462</v>
      </c>
      <c r="K153" s="521">
        <f>'DMI SR Data'!C180</f>
        <v>93729894.828474179</v>
      </c>
      <c r="L153" s="521">
        <f>'DMI SR Data'!D180</f>
        <v>-81483.033926531672</v>
      </c>
      <c r="M153" s="271">
        <f>'DMI SR Data'!E180</f>
        <v>-8.6858370256588885E-4</v>
      </c>
      <c r="N153" s="521">
        <f>'DMI SR Data'!F180</f>
        <v>358861674.53951073</v>
      </c>
      <c r="O153" s="521">
        <f>'DMI SR Data'!G180</f>
        <v>6097830.4373623133</v>
      </c>
      <c r="P153" s="271">
        <f>'DMI SR Data'!H180</f>
        <v>1.7285871381979241E-2</v>
      </c>
    </row>
    <row r="154" spans="2:16" ht="16.2" thickBot="1">
      <c r="B154" s="527"/>
      <c r="C154" s="527"/>
      <c r="D154" s="527"/>
      <c r="E154" s="528"/>
      <c r="F154" s="527"/>
      <c r="G154" s="527"/>
      <c r="H154" s="528"/>
      <c r="I154" s="540"/>
      <c r="J154" s="520" t="s">
        <v>463</v>
      </c>
      <c r="K154" s="521">
        <f>'DMI SR Data'!C182</f>
        <v>116301421.06518306</v>
      </c>
      <c r="L154" s="521">
        <f>'DMI SR Data'!D182</f>
        <v>-112545.18501806259</v>
      </c>
      <c r="M154" s="271">
        <f>'DMI SR Data'!E182</f>
        <v>-9.6676703529004757E-4</v>
      </c>
      <c r="N154" s="521">
        <f>'DMI SR Data'!F182</f>
        <v>493058502.73986745</v>
      </c>
      <c r="O154" s="521">
        <f>'DMI SR Data'!G182</f>
        <v>10631663.789912283</v>
      </c>
      <c r="P154" s="271">
        <f>'DMI SR Data'!H182</f>
        <v>2.2037877936171717E-2</v>
      </c>
    </row>
    <row r="155" spans="2:16" ht="15" thickBot="1">
      <c r="B155" s="527"/>
      <c r="C155" s="527"/>
      <c r="D155" s="527"/>
      <c r="E155" s="528"/>
      <c r="F155" s="527"/>
      <c r="G155" s="527"/>
      <c r="H155" s="528"/>
      <c r="I155" s="513"/>
      <c r="J155" s="520" t="s">
        <v>464</v>
      </c>
      <c r="K155" s="521">
        <f>'DMI SR Data'!C184</f>
        <v>59762381.685736552</v>
      </c>
      <c r="L155" s="521">
        <f>'DMI SR Data'!D184</f>
        <v>-278088.27180235088</v>
      </c>
      <c r="M155" s="271">
        <f>'DMI SR Data'!E184</f>
        <v>-4.6316804648434146E-3</v>
      </c>
      <c r="N155" s="521">
        <f>'DMI SR Data'!F184</f>
        <v>257108878.35131866</v>
      </c>
      <c r="O155" s="521">
        <f>'DMI SR Data'!G184</f>
        <v>5226913.057906419</v>
      </c>
      <c r="P155" s="271">
        <f>'DMI SR Data'!H184</f>
        <v>2.0751438285062183E-2</v>
      </c>
    </row>
    <row r="162" spans="10:10">
      <c r="J162" s="544"/>
    </row>
  </sheetData>
  <mergeCells count="31">
    <mergeCell ref="J13:J14"/>
    <mergeCell ref="B2:P2"/>
    <mergeCell ref="B3:P3"/>
    <mergeCell ref="B4:B5"/>
    <mergeCell ref="J4:J5"/>
    <mergeCell ref="B10:B11"/>
    <mergeCell ref="B86:B87"/>
    <mergeCell ref="B21:B22"/>
    <mergeCell ref="J21:J22"/>
    <mergeCell ref="J30:J31"/>
    <mergeCell ref="B33:B34"/>
    <mergeCell ref="J36:J37"/>
    <mergeCell ref="B57:B58"/>
    <mergeCell ref="J57:J58"/>
    <mergeCell ref="B63:B64"/>
    <mergeCell ref="J66:J67"/>
    <mergeCell ref="B74:B75"/>
    <mergeCell ref="J74:J75"/>
    <mergeCell ref="J83:J84"/>
    <mergeCell ref="J149:J150"/>
    <mergeCell ref="J89:J90"/>
    <mergeCell ref="J97:J98"/>
    <mergeCell ref="B109:B110"/>
    <mergeCell ref="J109:J110"/>
    <mergeCell ref="B115:B116"/>
    <mergeCell ref="J118:J119"/>
    <mergeCell ref="B126:B127"/>
    <mergeCell ref="J126:J127"/>
    <mergeCell ref="J135:J136"/>
    <mergeCell ref="B138:B139"/>
    <mergeCell ref="J141:J142"/>
  </mergeCells>
  <conditionalFormatting sqref="B35:H45">
    <cfRule type="cellIs" dxfId="66" priority="57" operator="lessThan">
      <formula>0</formula>
    </cfRule>
  </conditionalFormatting>
  <conditionalFormatting sqref="B56:H56">
    <cfRule type="cellIs" dxfId="65" priority="62" operator="lessThan">
      <formula>0</formula>
    </cfRule>
  </conditionalFormatting>
  <conditionalFormatting sqref="B88:H98">
    <cfRule type="cellIs" dxfId="64" priority="33" operator="lessThan">
      <formula>0</formula>
    </cfRule>
  </conditionalFormatting>
  <conditionalFormatting sqref="B104:H108">
    <cfRule type="cellIs" dxfId="63" priority="48" operator="lessThan">
      <formula>0</formula>
    </cfRule>
  </conditionalFormatting>
  <conditionalFormatting sqref="B140:H150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63:I63">
    <cfRule type="cellIs" dxfId="59" priority="39" operator="lessThan">
      <formula>0</formula>
    </cfRule>
  </conditionalFormatting>
  <conditionalFormatting sqref="B65:I74 C75:I75 B76:I86">
    <cfRule type="cellIs" dxfId="58" priority="34" operator="lessThan">
      <formula>0</formula>
    </cfRule>
  </conditionalFormatting>
  <conditionalFormatting sqref="B115:I115">
    <cfRule type="cellIs" dxfId="57" priority="19" operator="lessThan">
      <formula>0</formula>
    </cfRule>
  </conditionalFormatting>
  <conditionalFormatting sqref="B117:I126 C127:I127 B128:I138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7:J57 C58:I58 B59:J62">
    <cfRule type="cellIs" dxfId="54" priority="26" operator="lessThan">
      <formula>0</formula>
    </cfRule>
  </conditionalFormatting>
  <conditionalFormatting sqref="B109:J109 C110:I110 B111:J114">
    <cfRule type="cellIs" dxfId="53" priority="6" operator="lessThan">
      <formula>0</formula>
    </cfRule>
  </conditionalFormatting>
  <conditionalFormatting sqref="B2:P3 C34:I34 J35:P35 K45:P50 J46:J50 C139:I139 J140:P140 K150:P155 J151:J155">
    <cfRule type="cellIs" dxfId="52" priority="68" operator="lessThan">
      <formula>0</formula>
    </cfRule>
  </conditionalFormatting>
  <conditionalFormatting sqref="C11:I11 N13 N21 N30 N44">
    <cfRule type="cellIs" dxfId="51" priority="67" operator="lessThan">
      <formula>0</formula>
    </cfRule>
  </conditionalFormatting>
  <conditionalFormatting sqref="C64:I64 N66 N74 N83 N97">
    <cfRule type="cellIs" dxfId="50" priority="41" operator="lessThan">
      <formula>0</formula>
    </cfRule>
  </conditionalFormatting>
  <conditionalFormatting sqref="C87:I87 J88:P88 K98:P103 J99:J103">
    <cfRule type="cellIs" dxfId="49" priority="42" operator="lessThan">
      <formula>0</formula>
    </cfRule>
  </conditionalFormatting>
  <conditionalFormatting sqref="C116:I116 N118 N126 N135 N149">
    <cfRule type="cellIs" dxfId="48" priority="21" operator="lessThan">
      <formula>0</formula>
    </cfRule>
  </conditionalFormatting>
  <conditionalFormatting sqref="I35:I56 I88:I108 I140:I155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63:J64">
    <cfRule type="cellIs" dxfId="41" priority="37" operator="lessThan">
      <formula>0</formula>
    </cfRule>
  </conditionalFormatting>
  <conditionalFormatting sqref="J68:J72">
    <cfRule type="cellIs" dxfId="40" priority="23" operator="lessThan">
      <formula>0</formula>
    </cfRule>
  </conditionalFormatting>
  <conditionalFormatting sqref="J76:J81">
    <cfRule type="cellIs" dxfId="39" priority="22" operator="lessThan">
      <formula>0</formula>
    </cfRule>
  </conditionalFormatting>
  <conditionalFormatting sqref="J85:J87">
    <cfRule type="cellIs" dxfId="38" priority="30" operator="lessThan">
      <formula>0</formula>
    </cfRule>
  </conditionalFormatting>
  <conditionalFormatting sqref="J91">
    <cfRule type="cellIs" dxfId="37" priority="28" operator="lessThan">
      <formula>0</formula>
    </cfRule>
  </conditionalFormatting>
  <conditionalFormatting sqref="J115:J116">
    <cfRule type="cellIs" dxfId="36" priority="17" operator="lessThan">
      <formula>0</formula>
    </cfRule>
  </conditionalFormatting>
  <conditionalFormatting sqref="J120:J124">
    <cfRule type="cellIs" dxfId="35" priority="3" operator="lessThan">
      <formula>0</formula>
    </cfRule>
  </conditionalFormatting>
  <conditionalFormatting sqref="J128:J133">
    <cfRule type="cellIs" dxfId="34" priority="2" operator="lessThan">
      <formula>0</formula>
    </cfRule>
  </conditionalFormatting>
  <conditionalFormatting sqref="J137:J139">
    <cfRule type="cellIs" dxfId="33" priority="10" operator="lessThan">
      <formula>0</formula>
    </cfRule>
  </conditionalFormatting>
  <conditionalFormatting sqref="J143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6:K66 J74:K74 J83:K83">
    <cfRule type="cellIs" dxfId="28" priority="38" operator="lessThan">
      <formula>0</formula>
    </cfRule>
  </conditionalFormatting>
  <conditionalFormatting sqref="J89:K89">
    <cfRule type="cellIs" dxfId="27" priority="35" operator="lessThan">
      <formula>0</formula>
    </cfRule>
  </conditionalFormatting>
  <conditionalFormatting sqref="J97:K97">
    <cfRule type="cellIs" dxfId="26" priority="40" operator="lessThan">
      <formula>0</formula>
    </cfRule>
  </conditionalFormatting>
  <conditionalFormatting sqref="J118:K118 J126:K126 J135:K135">
    <cfRule type="cellIs" dxfId="25" priority="18" operator="lessThan">
      <formula>0</formula>
    </cfRule>
  </conditionalFormatting>
  <conditionalFormatting sqref="J141:K141">
    <cfRule type="cellIs" dxfId="24" priority="15" operator="lessThan">
      <formula>0</formula>
    </cfRule>
  </conditionalFormatting>
  <conditionalFormatting sqref="J149:K149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6">
    <cfRule type="cellIs" dxfId="21" priority="1" operator="lessThan">
      <formula>0</formula>
    </cfRule>
  </conditionalFormatting>
  <conditionalFormatting sqref="J92:P95">
    <cfRule type="cellIs" dxfId="20" priority="24" operator="lessThan">
      <formula>0</formula>
    </cfRule>
  </conditionalFormatting>
  <conditionalFormatting sqref="J104:P108">
    <cfRule type="cellIs" dxfId="19" priority="45" operator="lessThan">
      <formula>0</formula>
    </cfRule>
  </conditionalFormatting>
  <conditionalFormatting sqref="J144:P147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9</vt:i4>
      </vt:variant>
    </vt:vector>
  </HeadingPairs>
  <TitlesOfParts>
    <vt:vector size="40" baseType="lpstr">
      <vt:lpstr>Regions By Outlet Data</vt:lpstr>
      <vt:lpstr>Region and Market Data</vt:lpstr>
      <vt:lpstr>Segment Data</vt:lpstr>
      <vt:lpstr>Single Serve</vt:lpstr>
      <vt:lpstr>Branded vs. Private Label</vt:lpstr>
      <vt:lpstr>Flavor</vt:lpstr>
      <vt:lpstr>Fat</vt:lpstr>
      <vt:lpstr>Size</vt:lpstr>
      <vt:lpstr>White Milk Size</vt:lpstr>
      <vt:lpstr>Organic</vt:lpstr>
      <vt:lpstr>Form Data</vt:lpstr>
      <vt:lpstr>Glass Bottle</vt:lpstr>
      <vt:lpstr>Enhanced - Aggs</vt:lpstr>
      <vt:lpstr>Enhanced</vt:lpstr>
      <vt:lpstr>Trad vs Value Add</vt:lpstr>
      <vt:lpstr>Non-Dairy Alternatives</vt:lpstr>
      <vt:lpstr>Filtration</vt:lpstr>
      <vt:lpstr>IRI_UO_WorkspaceStorage</vt:lpstr>
      <vt:lpstr>cells</vt:lpstr>
      <vt:lpstr>Sheet1</vt:lpstr>
      <vt:lpstr>Names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Enhanced!Print_Area</vt:lpstr>
      <vt:lpstr>Filtration!Print_Area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  <vt:lpstr>'Trad vs Value Add'!Print_Area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2026-02-17T15:34:08Z</dcterms:modified>
</cp:coreProperties>
</file>